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7" rupBuild="4506"/>
  <workbookPr filterPrivacy="1"/>
  <bookViews>
    <workbookView xWindow="-120" yWindow="-120" windowWidth="20640" windowHeight="11160" firstSheet="8" activeTab="8"/>
  </bookViews>
  <sheets>
    <sheet name="Հավելված N1 աղ. 1" sheetId="9" state="hidden" r:id="rId1"/>
    <sheet name="Հավելված N1 աղ. 2" sheetId="10" state="hidden" r:id="rId2"/>
    <sheet name="Հավելված N1 աղ. 3" sheetId="11" state="hidden" r:id="rId3"/>
    <sheet name="Հավելված N1 աղ. 4" sheetId="12" state="hidden" r:id="rId4"/>
    <sheet name="Հավելված N2" sheetId="13" state="hidden" r:id="rId5"/>
    <sheet name="Հավելված 2" sheetId="25" state="hidden" r:id="rId6"/>
    <sheet name="Հավելված 6 աղ․1" sheetId="26" state="hidden" r:id="rId7"/>
    <sheet name="Հավելված 6 աղ․ 2" sheetId="27" state="hidden" r:id="rId8"/>
    <sheet name="Հավելված N3 Մաս 1" sheetId="3" r:id="rId9"/>
    <sheet name="Հավելված N3 Մաս 3" sheetId="6" r:id="rId10"/>
    <sheet name="Հավելված N3 Մաս 2" sheetId="5" r:id="rId11"/>
    <sheet name="Հավելված N3 Մաս 4" sheetId="7" r:id="rId12"/>
    <sheet name="Հավելված N4" sheetId="4" r:id="rId13"/>
    <sheet name="Հավելված N5" sheetId="8" r:id="rId14"/>
    <sheet name="Հավելված 8" sheetId="14" r:id="rId15"/>
    <sheet name="Հավելված 9 " sheetId="2" r:id="rId16"/>
    <sheet name="Հավելված 10 աղ. 1" sheetId="23" r:id="rId17"/>
    <sheet name=" Հավելված 10 աղ. 2" sheetId="15" r:id="rId18"/>
    <sheet name="Հավելված 11-1" sheetId="18" r:id="rId19"/>
    <sheet name="Հավելված 11-2 AMD" sheetId="19" r:id="rId20"/>
    <sheet name="Հավելված N5 1004" sheetId="29" state="hidden" r:id="rId21"/>
    <sheet name="Հավելված N5 updated" sheetId="33" state="hidden" r:id="rId22"/>
    <sheet name="Հավելված N3 Մաս 4 (2)" sheetId="16" state="hidden" r:id="rId23"/>
    <sheet name="Հավելված 11-2 USD,Euro" sheetId="20" r:id="rId24"/>
    <sheet name="Աղյուսակ Ա. (կատարողի բացվածք)" sheetId="24" state="hidden" r:id="rId25"/>
    <sheet name="YWIP" sheetId="21" state="hidden" r:id="rId26"/>
    <sheet name="YWIP for VM" sheetId="30" state="hidden" r:id="rId27"/>
    <sheet name="1004 for VM" sheetId="32" state="hidden" r:id="rId28"/>
    <sheet name="CIP phase II-III" sheetId="22" state="hidden" r:id="rId29"/>
    <sheet name="CIP phase II-III for VM" sheetId="31" state="hidden" r:id="rId30"/>
  </sheets>
  <externalReferences>
    <externalReference r:id="rId31"/>
    <externalReference r:id="rId32"/>
    <externalReference r:id="rId33"/>
    <externalReference r:id="rId34"/>
  </externalReferences>
  <definedNames>
    <definedName name="_ftn1" localSheetId="15">'Հավելված 9 '!#REF!</definedName>
    <definedName name="_ftn10" localSheetId="8">'Հավելված N3 Մաս 1'!#REF!</definedName>
    <definedName name="_ftn10" localSheetId="10">'Հավելված N3 Մաս 2'!#REF!</definedName>
    <definedName name="_ftn10" localSheetId="9">'Հավելված N3 Մաս 3'!#REF!</definedName>
    <definedName name="_ftn10" localSheetId="11">'Հավելված N3 Մաս 4'!#REF!</definedName>
    <definedName name="_ftn10" localSheetId="22">'Հավելված N3 Մաս 4 (2)'!#REF!</definedName>
    <definedName name="_ftn11" localSheetId="8">'Հավելված N3 Մաս 1'!#REF!</definedName>
    <definedName name="_ftn11" localSheetId="10">'Հավելված N3 Մաս 2'!#REF!</definedName>
    <definedName name="_ftn11" localSheetId="9">'Հավելված N3 Մաս 3'!#REF!</definedName>
    <definedName name="_ftn11" localSheetId="11">'Հավելված N3 Մաս 4'!#REF!</definedName>
    <definedName name="_ftn11" localSheetId="22">'Հավելված N3 Մաս 4 (2)'!#REF!</definedName>
    <definedName name="_ftn12" localSheetId="8">'Հավելված N3 Մաս 1'!#REF!</definedName>
    <definedName name="_ftn12" localSheetId="10">'Հավելված N3 Մաս 2'!#REF!</definedName>
    <definedName name="_ftn12" localSheetId="9">'Հավելված N3 Մաս 3'!#REF!</definedName>
    <definedName name="_ftn12" localSheetId="11">'Հավելված N3 Մաս 4'!#REF!</definedName>
    <definedName name="_ftn12" localSheetId="22">'Հավելված N3 Մաս 4 (2)'!#REF!</definedName>
    <definedName name="_ftn13" localSheetId="8">'Հավելված N3 Մաս 1'!#REF!</definedName>
    <definedName name="_ftn13" localSheetId="10">'Հավելված N3 Մաս 2'!#REF!</definedName>
    <definedName name="_ftn13" localSheetId="9">'Հավելված N3 Մաս 3'!#REF!</definedName>
    <definedName name="_ftn13" localSheetId="11">'Հավելված N3 Մաս 4'!#REF!</definedName>
    <definedName name="_ftn13" localSheetId="22">'Հավելված N3 Մաս 4 (2)'!#REF!</definedName>
    <definedName name="_ftn14" localSheetId="8">'Հավելված N3 Մաս 1'!#REF!</definedName>
    <definedName name="_ftn14" localSheetId="10">'Հավելված N3 Մաս 2'!#REF!</definedName>
    <definedName name="_ftn14" localSheetId="9">'Հավելված N3 Մաս 3'!#REF!</definedName>
    <definedName name="_ftn14" localSheetId="11">'Հավելված N3 Մաս 4'!#REF!</definedName>
    <definedName name="_ftn14" localSheetId="22">'Հավելված N3 Մաս 4 (2)'!#REF!</definedName>
    <definedName name="_ftn15" localSheetId="8">'Հավելված N3 Մաս 1'!#REF!</definedName>
    <definedName name="_ftn15" localSheetId="10">'Հավելված N3 Մաս 2'!#REF!</definedName>
    <definedName name="_ftn15" localSheetId="9">'Հավելված N3 Մաս 3'!#REF!</definedName>
    <definedName name="_ftn15" localSheetId="11">'Հավելված N3 Մաս 4'!#REF!</definedName>
    <definedName name="_ftn15" localSheetId="22">'Հավելված N3 Մաս 4 (2)'!#REF!</definedName>
    <definedName name="_ftn16" localSheetId="8">'Հավելված N3 Մաս 1'!#REF!</definedName>
    <definedName name="_ftn16" localSheetId="10">'Հավելված N3 Մաս 2'!#REF!</definedName>
    <definedName name="_ftn16" localSheetId="9">'Հավելված N3 Մաս 3'!#REF!</definedName>
    <definedName name="_ftn16" localSheetId="11">'Հավելված N3 Մաս 4'!#REF!</definedName>
    <definedName name="_ftn16" localSheetId="22">'Հավելված N3 Մաս 4 (2)'!#REF!</definedName>
    <definedName name="_ftn17" localSheetId="8">'Հավելված N3 Մաս 1'!#REF!</definedName>
    <definedName name="_ftn17" localSheetId="10">'Հավելված N3 Մաս 2'!#REF!</definedName>
    <definedName name="_ftn17" localSheetId="9">'Հավելված N3 Մաս 3'!#REF!</definedName>
    <definedName name="_ftn17" localSheetId="11">'Հավելված N3 Մաս 4'!#REF!</definedName>
    <definedName name="_ftn17" localSheetId="22">'Հավելված N3 Մաս 4 (2)'!#REF!</definedName>
    <definedName name="_ftn18" localSheetId="8">'Հավելված N3 Մաս 1'!#REF!</definedName>
    <definedName name="_ftn18" localSheetId="10">'Հավելված N3 Մաս 2'!#REF!</definedName>
    <definedName name="_ftn18" localSheetId="9">'Հավելված N3 Մաս 3'!#REF!</definedName>
    <definedName name="_ftn18" localSheetId="11">'Հավելված N3 Մաս 4'!#REF!</definedName>
    <definedName name="_ftn18" localSheetId="22">'Հավելված N3 Մաս 4 (2)'!#REF!</definedName>
    <definedName name="_ftn19" localSheetId="8">'Հավելված N3 Մաս 1'!#REF!</definedName>
    <definedName name="_ftn19" localSheetId="10">'Հավելված N3 Մաս 2'!#REF!</definedName>
    <definedName name="_ftn19" localSheetId="9">'Հավելված N3 Մաս 3'!#REF!</definedName>
    <definedName name="_ftn19" localSheetId="11">'Հավելված N3 Մաս 4'!#REF!</definedName>
    <definedName name="_ftn19" localSheetId="22">'Հավելված N3 Մաս 4 (2)'!#REF!</definedName>
    <definedName name="_ftn2" localSheetId="15">'Հավելված 9 '!#REF!</definedName>
    <definedName name="_ftn20" localSheetId="8">'Հավելված N3 Մաս 1'!#REF!</definedName>
    <definedName name="_ftn20" localSheetId="10">'Հավելված N3 Մաս 2'!#REF!</definedName>
    <definedName name="_ftn20" localSheetId="9">'Հավելված N3 Մաս 3'!#REF!</definedName>
    <definedName name="_ftn20" localSheetId="11">'Հավելված N3 Մաս 4'!#REF!</definedName>
    <definedName name="_ftn20" localSheetId="22">'Հավելված N3 Մաս 4 (2)'!#REF!</definedName>
    <definedName name="_ftn21" localSheetId="8">'Հավելված N3 Մաս 1'!#REF!</definedName>
    <definedName name="_ftn21" localSheetId="10">'Հավելված N3 Մաս 2'!#REF!</definedName>
    <definedName name="_ftn21" localSheetId="9">'Հավելված N3 Մաս 3'!#REF!</definedName>
    <definedName name="_ftn21" localSheetId="11">'Հավելված N3 Մաս 4'!#REF!</definedName>
    <definedName name="_ftn21" localSheetId="22">'Հավելված N3 Մաս 4 (2)'!#REF!</definedName>
    <definedName name="_ftn22" localSheetId="4">'Հավելված N2'!$B$93</definedName>
    <definedName name="_ftn3" localSheetId="8">'Հավելված N3 Մաս 1'!#REF!</definedName>
    <definedName name="_ftn3" localSheetId="10">'Հավելված N3 Մաս 2'!#REF!</definedName>
    <definedName name="_ftn3" localSheetId="9">'Հավելված N3 Մաս 3'!#REF!</definedName>
    <definedName name="_ftn3" localSheetId="11">'Հավելված N3 Մաս 4'!#REF!</definedName>
    <definedName name="_ftn3" localSheetId="22">'Հավելված N3 Մաս 4 (2)'!#REF!</definedName>
    <definedName name="_ftn4" localSheetId="8">'Հավելված N3 Մաս 1'!#REF!</definedName>
    <definedName name="_ftn4" localSheetId="10">'Հավելված N3 Մաս 2'!#REF!</definedName>
    <definedName name="_ftn4" localSheetId="9">'Հավելված N3 Մաս 3'!#REF!</definedName>
    <definedName name="_ftn4" localSheetId="11">'Հավելված N3 Մաս 4'!#REF!</definedName>
    <definedName name="_ftn4" localSheetId="22">'Հավելված N3 Մաս 4 (2)'!#REF!</definedName>
    <definedName name="_ftn5" localSheetId="8">'Հավելված N3 Մաս 1'!#REF!</definedName>
    <definedName name="_ftn5" localSheetId="10">'Հավելված N3 Մաս 2'!#REF!</definedName>
    <definedName name="_ftn5" localSheetId="9">'Հավելված N3 Մաս 3'!#REF!</definedName>
    <definedName name="_ftn5" localSheetId="11">'Հավելված N3 Մաս 4'!#REF!</definedName>
    <definedName name="_ftn5" localSheetId="22">'Հավելված N3 Մաս 4 (2)'!#REF!</definedName>
    <definedName name="_ftn6" localSheetId="8">'Հավելված N3 Մաս 1'!#REF!</definedName>
    <definedName name="_ftn6" localSheetId="10">'Հավելված N3 Մաս 2'!#REF!</definedName>
    <definedName name="_ftn6" localSheetId="9">'Հավելված N3 Մաս 3'!#REF!</definedName>
    <definedName name="_ftn6" localSheetId="11">'Հավելված N3 Մաս 4'!#REF!</definedName>
    <definedName name="_ftn6" localSheetId="22">'Հավելված N3 Մաս 4 (2)'!#REF!</definedName>
    <definedName name="_ftn7" localSheetId="8">'Հավելված N3 Մաս 1'!#REF!</definedName>
    <definedName name="_ftn7" localSheetId="10">'Հավելված N3 Մաս 2'!#REF!</definedName>
    <definedName name="_ftn7" localSheetId="9">'Հավելված N3 Մաս 3'!#REF!</definedName>
    <definedName name="_ftn7" localSheetId="11">'Հավելված N3 Մաս 4'!#REF!</definedName>
    <definedName name="_ftn7" localSheetId="22">'Հավելված N3 Մաս 4 (2)'!#REF!</definedName>
    <definedName name="_ftn8" localSheetId="8">'Հավելված N3 Մաս 1'!#REF!</definedName>
    <definedName name="_ftn8" localSheetId="10">'Հավելված N3 Մաս 2'!#REF!</definedName>
    <definedName name="_ftn8" localSheetId="9">'Հավելված N3 Մաս 3'!#REF!</definedName>
    <definedName name="_ftn8" localSheetId="11">'Հավելված N3 Մաս 4'!#REF!</definedName>
    <definedName name="_ftn8" localSheetId="22">'Հավելված N3 Մաս 4 (2)'!#REF!</definedName>
    <definedName name="_ftn9" localSheetId="8">'Հավելված N3 Մաս 1'!#REF!</definedName>
    <definedName name="_ftn9" localSheetId="10">'Հավելված N3 Մաս 2'!#REF!</definedName>
    <definedName name="_ftn9" localSheetId="9">'Հավելված N3 Մաս 3'!#REF!</definedName>
    <definedName name="_ftn9" localSheetId="11">'Հավելված N3 Մաս 4'!#REF!</definedName>
    <definedName name="_ftn9" localSheetId="22">'Հավելված N3 Մաս 4 (2)'!#REF!</definedName>
    <definedName name="_ftnref1" localSheetId="15">'Հավելված 9 '!#REF!</definedName>
    <definedName name="_ftnref10" localSheetId="8">'Հավելված N3 Մաս 1'!#REF!</definedName>
    <definedName name="_ftnref10" localSheetId="10">'Հավելված N3 Մաս 2'!$B$148</definedName>
    <definedName name="_ftnref10" localSheetId="9">'Հավելված N3 Մաս 3'!#REF!</definedName>
    <definedName name="_ftnref10" localSheetId="11">'Հավելված N3 Մաս 4'!#REF!</definedName>
    <definedName name="_ftnref10" localSheetId="22">'Հավելված N3 Մաս 4 (2)'!#REF!</definedName>
    <definedName name="_ftnref11" localSheetId="8">'Հավելված N3 Մաս 1'!#REF!</definedName>
    <definedName name="_ftnref11" localSheetId="10">'Հավելված N3 Մաս 2'!$B$156</definedName>
    <definedName name="_ftnref11" localSheetId="9">'Հավելված N3 Մաս 3'!#REF!</definedName>
    <definedName name="_ftnref11" localSheetId="11">'Հավելված N3 Մաս 4'!#REF!</definedName>
    <definedName name="_ftnref11" localSheetId="22">'Հավելված N3 Մաս 4 (2)'!#REF!</definedName>
    <definedName name="_ftnref12" localSheetId="8">'Հավելված N3 Մաս 1'!#REF!</definedName>
    <definedName name="_ftnref12" localSheetId="10">'Հավելված N3 Մաս 2'!#REF!</definedName>
    <definedName name="_ftnref12" localSheetId="9">'Հավելված N3 Մաս 3'!#REF!</definedName>
    <definedName name="_ftnref12" localSheetId="11">'Հավելված N3 Մաս 4'!#REF!</definedName>
    <definedName name="_ftnref12" localSheetId="22">'Հավելված N3 Մաս 4 (2)'!#REF!</definedName>
    <definedName name="_ftnref13" localSheetId="8">'Հավելված N3 Մաս 1'!#REF!</definedName>
    <definedName name="_ftnref13" localSheetId="10">'Հավելված N3 Մաս 2'!#REF!</definedName>
    <definedName name="_ftnref13" localSheetId="9">'Հավելված N3 Մաս 3'!#REF!</definedName>
    <definedName name="_ftnref13" localSheetId="11">'Հավելված N3 Մաս 4'!#REF!</definedName>
    <definedName name="_ftnref13" localSheetId="22">'Հավելված N3 Մաս 4 (2)'!#REF!</definedName>
    <definedName name="_ftnref14" localSheetId="8">'Հավելված N3 Մաս 1'!#REF!</definedName>
    <definedName name="_ftnref14" localSheetId="10">'Հավելված N3 Մաս 2'!#REF!</definedName>
    <definedName name="_ftnref14" localSheetId="9">'Հավելված N3 Մաս 3'!#REF!</definedName>
    <definedName name="_ftnref14" localSheetId="11">'Հավելված N3 Մաս 4'!$A$126</definedName>
    <definedName name="_ftnref14" localSheetId="22">'Հավելված N3 Մաս 4 (2)'!#REF!</definedName>
    <definedName name="_ftnref15" localSheetId="8">'Հավելված N3 Մաս 1'!#REF!</definedName>
    <definedName name="_ftnref15" localSheetId="10">'Հավելված N3 Մաս 2'!#REF!</definedName>
    <definedName name="_ftnref15" localSheetId="9">'Հավելված N3 Մաս 3'!#REF!</definedName>
    <definedName name="_ftnref15" localSheetId="11">'Հավելված N3 Մաս 4'!$C$129</definedName>
    <definedName name="_ftnref15" localSheetId="22">'Հավելված N3 Մաս 4 (2)'!#REF!</definedName>
    <definedName name="_ftnref16" localSheetId="8">'Հավելված N3 Մաս 1'!#REF!</definedName>
    <definedName name="_ftnref16" localSheetId="10">'Հավելված N3 Մաս 2'!#REF!</definedName>
    <definedName name="_ftnref16" localSheetId="9">'Հավելված N3 Մաս 3'!#REF!</definedName>
    <definedName name="_ftnref16" localSheetId="11">'Հավելված N3 Մաս 4'!$K$129</definedName>
    <definedName name="_ftnref16" localSheetId="22">'Հավելված N3 Մաս 4 (2)'!#REF!</definedName>
    <definedName name="_ftnref17" localSheetId="8">'Հավելված N3 Մաս 1'!#REF!</definedName>
    <definedName name="_ftnref17" localSheetId="10">'Հավելված N3 Մաս 2'!#REF!</definedName>
    <definedName name="_ftnref17" localSheetId="9">'Հավելված N3 Մաս 3'!#REF!</definedName>
    <definedName name="_ftnref17" localSheetId="11">'Հավելված N3 Մաս 4'!$B$132</definedName>
    <definedName name="_ftnref17" localSheetId="22">'Հավելված N3 Մաս 4 (2)'!#REF!</definedName>
    <definedName name="_ftnref18" localSheetId="8">'Հավելված N3 Մաս 1'!#REF!</definedName>
    <definedName name="_ftnref18" localSheetId="10">'Հավելված N3 Մաս 2'!#REF!</definedName>
    <definedName name="_ftnref18" localSheetId="9">'Հավելված N3 Մաս 3'!#REF!</definedName>
    <definedName name="_ftnref18" localSheetId="11">'Հավելված N3 Մաս 4'!$A$133</definedName>
    <definedName name="_ftnref18" localSheetId="22">'Հավելված N3 Մաս 4 (2)'!#REF!</definedName>
    <definedName name="_ftnref19" localSheetId="8">'Հավելված N3 Մաս 1'!#REF!</definedName>
    <definedName name="_ftnref19" localSheetId="10">'Հավելված N3 Մաս 2'!#REF!</definedName>
    <definedName name="_ftnref19" localSheetId="9">'Հավելված N3 Մաս 3'!#REF!</definedName>
    <definedName name="_ftnref19" localSheetId="11">'Հավելված N3 Մաս 4'!$A$135</definedName>
    <definedName name="_ftnref19" localSheetId="22">'Հավելված N3 Մաս 4 (2)'!#REF!</definedName>
    <definedName name="_ftnref2" localSheetId="15">'Հավելված 9 '!#REF!</definedName>
    <definedName name="_ftnref20" localSheetId="8">'Հավելված N3 Մաս 1'!#REF!</definedName>
    <definedName name="_ftnref20" localSheetId="10">'Հավելված N3 Մաս 2'!#REF!</definedName>
    <definedName name="_ftnref20" localSheetId="9">'Հավելված N3 Մաս 3'!#REF!</definedName>
    <definedName name="_ftnref20" localSheetId="11">'Հավելված N3 Մաս 4'!$B$135</definedName>
    <definedName name="_ftnref20" localSheetId="22">'Հավելված N3 Մաս 4 (2)'!#REF!</definedName>
    <definedName name="_ftnref21" localSheetId="8">'Հավելված N3 Մաս 1'!#REF!</definedName>
    <definedName name="_ftnref21" localSheetId="10">'Հավելված N3 Մաս 2'!#REF!</definedName>
    <definedName name="_ftnref21" localSheetId="9">'Հավելված N3 Մաս 3'!#REF!</definedName>
    <definedName name="_ftnref21" localSheetId="11">'Հավելված N3 Մաս 4'!#REF!</definedName>
    <definedName name="_ftnref21" localSheetId="22">'Հավելված N3 Մաս 4 (2)'!$I$6</definedName>
    <definedName name="_ftnref22" localSheetId="4">'Հավելված N2'!$B$66</definedName>
    <definedName name="_ftnref3" localSheetId="8">'Հավելված N3 Մաս 1'!#REF!</definedName>
    <definedName name="_ftnref3" localSheetId="10">'Հավելված N3 Մաս 2'!$B$6</definedName>
    <definedName name="_ftnref3" localSheetId="9">'Հավելված N3 Մաս 3'!#REF!</definedName>
    <definedName name="_ftnref3" localSheetId="11">'Հավելված N3 Մաս 4'!#REF!</definedName>
    <definedName name="_ftnref3" localSheetId="22">'Հավելված N3 Մաս 4 (2)'!#REF!</definedName>
    <definedName name="_ftnref4" localSheetId="8">'Հավելված N3 Մաս 1'!#REF!</definedName>
    <definedName name="_ftnref4" localSheetId="10">'Հավելված N3 Մաս 2'!#REF!</definedName>
    <definedName name="_ftnref4" localSheetId="9">'Հավելված N3 Մաս 3'!#REF!</definedName>
    <definedName name="_ftnref4" localSheetId="11">'Հավելված N3 Մաս 4'!#REF!</definedName>
    <definedName name="_ftnref4" localSheetId="22">'Հավելված N3 Մաս 4 (2)'!#REF!</definedName>
    <definedName name="_ftnref5" localSheetId="8">'Հավելված N3 Մաս 1'!#REF!</definedName>
    <definedName name="_ftnref5" localSheetId="10">'Հավելված N3 Մաս 2'!$B$84</definedName>
    <definedName name="_ftnref5" localSheetId="9">'Հավելված N3 Մաս 3'!#REF!</definedName>
    <definedName name="_ftnref5" localSheetId="11">'Հավելված N3 Մաս 4'!#REF!</definedName>
    <definedName name="_ftnref5" localSheetId="22">'Հավելված N3 Մաս 4 (2)'!#REF!</definedName>
    <definedName name="_ftnref6" localSheetId="8">'Հավելված N3 Մաս 1'!#REF!</definedName>
    <definedName name="_ftnref6" localSheetId="10">'Հավելված N3 Մաս 2'!#REF!</definedName>
    <definedName name="_ftnref6" localSheetId="9">'Հավելված N3 Մաս 3'!#REF!</definedName>
    <definedName name="_ftnref6" localSheetId="11">'Հավելված N3 Մաս 4'!#REF!</definedName>
    <definedName name="_ftnref6" localSheetId="22">'Հավելված N3 Մաս 4 (2)'!#REF!</definedName>
    <definedName name="_ftnref7" localSheetId="8">'Հավելված N3 Մաս 1'!#REF!</definedName>
    <definedName name="_ftnref7" localSheetId="10">'Հավելված N3 Մաս 2'!$B$92</definedName>
    <definedName name="_ftnref7" localSheetId="9">'Հավելված N3 Մաս 3'!#REF!</definedName>
    <definedName name="_ftnref7" localSheetId="11">'Հավելված N3 Մաս 4'!#REF!</definedName>
    <definedName name="_ftnref7" localSheetId="22">'Հավելված N3 Մաս 4 (2)'!#REF!</definedName>
    <definedName name="_ftnref8" localSheetId="8">'Հավելված N3 Մաս 1'!#REF!</definedName>
    <definedName name="_ftnref8" localSheetId="10">'Հավելված N3 Մաս 2'!#REF!</definedName>
    <definedName name="_ftnref8" localSheetId="9">'Հավելված N3 Մաս 3'!#REF!</definedName>
    <definedName name="_ftnref8" localSheetId="11">'Հավելված N3 Մաս 4'!#REF!</definedName>
    <definedName name="_ftnref8" localSheetId="22">'Հավելված N3 Մաս 4 (2)'!#REF!</definedName>
    <definedName name="_ftnref9" localSheetId="8">'Հավելված N3 Մաս 1'!#REF!</definedName>
    <definedName name="_ftnref9" localSheetId="10">'Հավելված N3 Մաս 2'!$B$117</definedName>
    <definedName name="_ftnref9" localSheetId="9">'Հավելված N3 Մաս 3'!#REF!</definedName>
    <definedName name="_ftnref9" localSheetId="11">'Հավելված N3 Մաս 4'!#REF!</definedName>
    <definedName name="_ftnref9" localSheetId="22">'Հավելված N3 Մաս 4 (2)'!#REF!</definedName>
    <definedName name="_Toc501014752" localSheetId="0">'Հավելված N1 աղ. 1'!$B$3</definedName>
    <definedName name="_Toc501014753" localSheetId="0">'Հավելված N1 աղ. 1'!$B$5</definedName>
    <definedName name="_Toc501014754" localSheetId="4">'Հավելված N2'!$B$3</definedName>
    <definedName name="_Toc501014755" localSheetId="8">'Հավելված N3 Մաս 1'!$A$1</definedName>
    <definedName name="_Toc501014755" localSheetId="10">'Հավելված N3 Մաս 2'!#REF!</definedName>
    <definedName name="_Toc501014755" localSheetId="9">'Հավելված N3 Մաս 3'!$A$1</definedName>
    <definedName name="_Toc501014755" localSheetId="11">'Հավելված N3 Մաս 4'!$A$1</definedName>
    <definedName name="_Toc501014755" localSheetId="22">'Հավելված N3 Մաս 4 (2)'!$A$1</definedName>
    <definedName name="_Toc501014756" localSheetId="12">'Հավելված N4'!$B$2</definedName>
    <definedName name="_Toc501014757" localSheetId="13">'Հավելված N5'!$C$1</definedName>
    <definedName name="_Toc501014757" localSheetId="20">'Հավելված N5 1004'!$C$3</definedName>
    <definedName name="_Toc501014757" localSheetId="21">'Հավելված N5 updated'!$C$3</definedName>
    <definedName name="_Toc501014758" localSheetId="7">'Հավելված 6 աղ․ 2'!#REF!</definedName>
    <definedName name="_Toc501014758" localSheetId="6">'Հավելված 6 աղ․1'!$B$2</definedName>
    <definedName name="_Toc501014760" localSheetId="14">'Հավելված 8'!$B$2</definedName>
    <definedName name="_Toc501014761" localSheetId="15">'Հավելված 9 '!$B$2</definedName>
    <definedName name="_Toc501014762" localSheetId="17">' Հավելված 10 աղ. 2'!#REF!</definedName>
    <definedName name="_Toc501014764" localSheetId="18">'Հավելված 11-1'!$B$2</definedName>
    <definedName name="AgencyCode" localSheetId="27">#REF!</definedName>
    <definedName name="AgencyCode" localSheetId="29">#REF!</definedName>
    <definedName name="AgencyCode" localSheetId="26">#REF!</definedName>
    <definedName name="AgencyCode" localSheetId="7">#REF!</definedName>
    <definedName name="AgencyCode" localSheetId="20">#REF!</definedName>
    <definedName name="AgencyCode" localSheetId="21">#REF!</definedName>
    <definedName name="AgencyCode">#REF!</definedName>
    <definedName name="AgencyName" localSheetId="27">#REF!</definedName>
    <definedName name="AgencyName" localSheetId="29">#REF!</definedName>
    <definedName name="AgencyName" localSheetId="26">#REF!</definedName>
    <definedName name="AgencyName" localSheetId="7">#REF!</definedName>
    <definedName name="AgencyName" localSheetId="20">#REF!</definedName>
    <definedName name="AgencyName" localSheetId="21">#REF!</definedName>
    <definedName name="AgencyName">#REF!</definedName>
    <definedName name="Euro">'Հավելված 11-2 AMD'!$G$145</definedName>
    <definedName name="Functional1" localSheetId="27">#REF!</definedName>
    <definedName name="Functional1" localSheetId="29">#REF!</definedName>
    <definedName name="Functional1" localSheetId="26">#REF!</definedName>
    <definedName name="Functional1" localSheetId="7">#REF!</definedName>
    <definedName name="Functional1" localSheetId="20">#REF!</definedName>
    <definedName name="Functional1" localSheetId="21">#REF!</definedName>
    <definedName name="Functional1">#REF!</definedName>
    <definedName name="PANature" localSheetId="27">#REF!</definedName>
    <definedName name="PANature" localSheetId="29">#REF!</definedName>
    <definedName name="PANature" localSheetId="26">#REF!</definedName>
    <definedName name="PANature" localSheetId="7">#REF!</definedName>
    <definedName name="PANature" localSheetId="20">#REF!</definedName>
    <definedName name="PANature" localSheetId="21">#REF!</definedName>
    <definedName name="PANature">#REF!</definedName>
    <definedName name="PAType" localSheetId="27">#REF!</definedName>
    <definedName name="PAType" localSheetId="29">#REF!</definedName>
    <definedName name="PAType" localSheetId="26">#REF!</definedName>
    <definedName name="PAType" localSheetId="7">#REF!</definedName>
    <definedName name="PAType" localSheetId="20">#REF!</definedName>
    <definedName name="PAType" localSheetId="21">#REF!</definedName>
    <definedName name="PAType">#REF!</definedName>
    <definedName name="Performance2" localSheetId="27">#REF!</definedName>
    <definedName name="Performance2" localSheetId="29">#REF!</definedName>
    <definedName name="Performance2" localSheetId="26">#REF!</definedName>
    <definedName name="Performance2" localSheetId="7">#REF!</definedName>
    <definedName name="Performance2" localSheetId="20">#REF!</definedName>
    <definedName name="Performance2" localSheetId="21">#REF!</definedName>
    <definedName name="Performance2">#REF!</definedName>
    <definedName name="PerformanceType" localSheetId="27">#REF!</definedName>
    <definedName name="PerformanceType" localSheetId="29">#REF!</definedName>
    <definedName name="PerformanceType" localSheetId="26">#REF!</definedName>
    <definedName name="PerformanceType" localSheetId="7">#REF!</definedName>
    <definedName name="PerformanceType" localSheetId="20">#REF!</definedName>
    <definedName name="PerformanceType" localSheetId="21">#REF!</definedName>
    <definedName name="PerformanceType">#REF!</definedName>
    <definedName name="_xlnm.Print_Area" localSheetId="17">' Հավելված 10 աղ. 2'!$B$1:$F$14</definedName>
    <definedName name="_xlnm.Print_Area" localSheetId="27">'1004 for VM'!$B$1:$AA$14</definedName>
    <definedName name="_xlnm.Print_Area" localSheetId="29">'CIP phase II-III for VM'!$B$1:$AA$26</definedName>
    <definedName name="_xlnm.Print_Area" localSheetId="26">'YWIP for VM'!$B$1:$AA$26</definedName>
    <definedName name="_xlnm.Print_Area" localSheetId="16">'Հավելված 10 աղ. 1'!$B$1:$R$31</definedName>
    <definedName name="_xlnm.Print_Area" localSheetId="18">'Հավելված 11-1'!$B$2:$Y$182</definedName>
    <definedName name="_xlnm.Print_Area" localSheetId="19">'Հավելված 11-2 AMD'!$B$3:$S$147</definedName>
    <definedName name="_xlnm.Print_Area" localSheetId="23">'Հավելված 11-2 USD,Euro'!$B$3:$S$174</definedName>
    <definedName name="_xlnm.Print_Area" localSheetId="14">'Հավելված 8'!$B$1:$BL$28</definedName>
    <definedName name="_xlnm.Print_Area" localSheetId="15">'Հավելված 9 '!$B$2:$AL$189</definedName>
    <definedName name="_xlnm.Print_Area" localSheetId="10">'Հավելված N3 Մաս 2'!$A$1:$K$147</definedName>
    <definedName name="_xlnm.Print_Area" localSheetId="9">'Հավելված N3 Մաս 3'!$C$44:$J$51</definedName>
    <definedName name="_xlnm.Print_Area" localSheetId="11">'Հավելված N3 Մաս 4'!$A$1:$M$232</definedName>
    <definedName name="_xlnm.Print_Area" localSheetId="12">'Հավելված N4'!$B$2:$BV$28</definedName>
    <definedName name="_xlnm.Print_Area" localSheetId="13">'Հավելված N5'!$C$1:$M$31</definedName>
    <definedName name="_xlnm.Print_Area" localSheetId="20">'Հավելված N5 1004'!$C$3:$K$40</definedName>
    <definedName name="_xlnm.Print_Area" localSheetId="21">'Հավելված N5 updated'!$C$3:$K$40</definedName>
    <definedName name="_xlnm.Print_Titles" localSheetId="27">'1004 for VM'!$C:$C</definedName>
    <definedName name="_xlnm.Print_Titles" localSheetId="28">'CIP phase II-III'!$B:$B</definedName>
    <definedName name="_xlnm.Print_Titles" localSheetId="29">'CIP phase II-III for VM'!$C:$C</definedName>
    <definedName name="_xlnm.Print_Titles" localSheetId="25">YWIP!$B:$B</definedName>
    <definedName name="_xlnm.Print_Titles" localSheetId="26">'YWIP for VM'!$C:$C</definedName>
    <definedName name="_xlnm.Print_Titles" localSheetId="16">'Հավելված 10 աղ. 1'!$6:$9</definedName>
    <definedName name="_xlnm.Print_Titles" localSheetId="18">'Հավելված 11-1'!$54:$57</definedName>
    <definedName name="_xlnm.Print_Titles" localSheetId="19">'Հավելված 11-2 AMD'!$7:$10</definedName>
    <definedName name="_xlnm.Print_Titles" localSheetId="23">'Հավելված 11-2 USD,Euro'!$51:$55</definedName>
    <definedName name="_xlnm.Print_Titles" localSheetId="14">'Հավելված 8'!$4:$7</definedName>
    <definedName name="_xlnm.Print_Titles" localSheetId="15">'Հավելված 9 '!$B:$D,'Հավելված 9 '!$118:$122</definedName>
    <definedName name="_xlnm.Print_Titles" localSheetId="10">'Հավելված N3 Մաս 2'!$5:$6</definedName>
    <definedName name="_xlnm.Print_Titles" localSheetId="22">'Հավելված N3 Մաս 4 (2)'!$6:$9</definedName>
    <definedName name="_xlnm.Print_Titles" localSheetId="12">'Հավելված N4'!$4:$6</definedName>
    <definedName name="_xlnm.Print_Titles" localSheetId="13">'Հավելված N5'!$3:$4</definedName>
    <definedName name="_xlnm.Print_Titles" localSheetId="20">'Հավելված N5 1004'!$5:$6</definedName>
    <definedName name="_xlnm.Print_Titles" localSheetId="21">'Հավելված N5 updated'!$5:$6</definedName>
    <definedName name="USD">'Հավելված 11-2 AMD'!$G$144</definedName>
  </definedNames>
  <calcPr calcId="125725"/>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H7" i="14"/>
  <c r="I7"/>
  <c r="J7"/>
  <c r="K7"/>
  <c r="L7"/>
  <c r="N7"/>
  <c r="O7"/>
  <c r="P7"/>
  <c r="S7"/>
  <c r="T7"/>
  <c r="V7"/>
  <c r="W7"/>
  <c r="X7"/>
  <c r="Z7"/>
  <c r="AA7"/>
  <c r="AB7"/>
  <c r="AE7"/>
  <c r="AF7"/>
  <c r="AG7"/>
  <c r="AH7"/>
  <c r="AI7"/>
  <c r="AJ7"/>
  <c r="AK7"/>
  <c r="AL7"/>
  <c r="AM7"/>
  <c r="AN7"/>
  <c r="AD7"/>
  <c r="AZ7"/>
  <c r="AY7"/>
  <c r="AX7"/>
  <c r="AW7"/>
  <c r="AV7"/>
  <c r="AU7"/>
  <c r="AT7"/>
  <c r="AS7"/>
  <c r="AR7"/>
  <c r="AQ7"/>
  <c r="AP7"/>
  <c r="AO7"/>
  <c r="BC7"/>
  <c r="BD7"/>
  <c r="BE7"/>
  <c r="BF7"/>
  <c r="BG7"/>
  <c r="BH7"/>
  <c r="BI7"/>
  <c r="BJ7"/>
  <c r="BK7"/>
  <c r="BL7"/>
  <c r="BB7"/>
  <c r="BA17"/>
  <c r="BA18"/>
  <c r="AO18"/>
  <c r="AC18"/>
  <c r="E17"/>
  <c r="G18" s="1"/>
  <c r="E18" s="1"/>
  <c r="M16"/>
  <c r="M7" s="1"/>
  <c r="G7" l="1"/>
  <c r="AC16"/>
  <c r="AO17"/>
  <c r="AC17"/>
  <c r="Q17"/>
  <c r="F10" l="1"/>
  <c r="F11"/>
  <c r="F12"/>
  <c r="E12" s="1"/>
  <c r="F13"/>
  <c r="F14"/>
  <c r="F9"/>
  <c r="F8"/>
  <c r="C9"/>
  <c r="D9"/>
  <c r="C10"/>
  <c r="D10"/>
  <c r="C11"/>
  <c r="D11"/>
  <c r="C12"/>
  <c r="D12"/>
  <c r="C13"/>
  <c r="D13"/>
  <c r="C14"/>
  <c r="D14"/>
  <c r="C15"/>
  <c r="D15"/>
  <c r="C16"/>
  <c r="D16"/>
  <c r="C17"/>
  <c r="D17"/>
  <c r="C18"/>
  <c r="D18"/>
  <c r="D8"/>
  <c r="C8"/>
  <c r="BA16"/>
  <c r="AO16"/>
  <c r="E16"/>
  <c r="BA15"/>
  <c r="AO15"/>
  <c r="AC15"/>
  <c r="E15"/>
  <c r="E14"/>
  <c r="BA11"/>
  <c r="AO11"/>
  <c r="AC11"/>
  <c r="E11"/>
  <c r="BA10"/>
  <c r="AO10"/>
  <c r="AC10"/>
  <c r="E10"/>
  <c r="BA9"/>
  <c r="AO9"/>
  <c r="AC9"/>
  <c r="E9"/>
  <c r="BA8"/>
  <c r="AO8"/>
  <c r="AC8"/>
  <c r="AM20" i="2"/>
  <c r="AL62"/>
  <c r="E8" i="14" l="1"/>
  <c r="F7"/>
  <c r="E13"/>
  <c r="AC14"/>
  <c r="AO14"/>
  <c r="BA13"/>
  <c r="AC13"/>
  <c r="AO13"/>
  <c r="BA14"/>
  <c r="I216" i="7"/>
  <c r="K216"/>
  <c r="AG216" s="1"/>
  <c r="J215"/>
  <c r="I215" s="1"/>
  <c r="N216"/>
  <c r="N215"/>
  <c r="N214"/>
  <c r="J214" s="1"/>
  <c r="AG203"/>
  <c r="AG204"/>
  <c r="AG202"/>
  <c r="N203"/>
  <c r="N204"/>
  <c r="N202"/>
  <c r="O230"/>
  <c r="K230" s="1"/>
  <c r="O229"/>
  <c r="K229" s="1"/>
  <c r="O228"/>
  <c r="J228" s="1"/>
  <c r="J189"/>
  <c r="G189" s="1"/>
  <c r="O190"/>
  <c r="K190" s="1"/>
  <c r="O191"/>
  <c r="K191" s="1"/>
  <c r="O189"/>
  <c r="K189" s="1"/>
  <c r="AH179"/>
  <c r="L178"/>
  <c r="AH178" s="1"/>
  <c r="L179"/>
  <c r="L177"/>
  <c r="AH177" s="1"/>
  <c r="E7" i="14" l="1"/>
  <c r="BA7"/>
  <c r="BA12"/>
  <c r="K215" i="7"/>
  <c r="H215"/>
  <c r="H214"/>
  <c r="G214"/>
  <c r="I214"/>
  <c r="AG215"/>
  <c r="K214"/>
  <c r="AG214" s="1"/>
  <c r="G215"/>
  <c r="J230"/>
  <c r="G230" s="1"/>
  <c r="L189"/>
  <c r="K228"/>
  <c r="L228" s="1"/>
  <c r="J229"/>
  <c r="L229" s="1"/>
  <c r="AH229" s="1"/>
  <c r="I189"/>
  <c r="H228"/>
  <c r="G228"/>
  <c r="H230"/>
  <c r="I228"/>
  <c r="J191"/>
  <c r="J190"/>
  <c r="L191"/>
  <c r="L190"/>
  <c r="H189"/>
  <c r="AH189"/>
  <c r="AC7" i="14" l="1"/>
  <c r="AC12"/>
  <c r="G229" i="7"/>
  <c r="L230"/>
  <c r="AH230" s="1"/>
  <c r="I230"/>
  <c r="H229"/>
  <c r="I229"/>
  <c r="AH190"/>
  <c r="AH228"/>
  <c r="I190"/>
  <c r="G190"/>
  <c r="H190"/>
  <c r="H191"/>
  <c r="I191"/>
  <c r="AH191"/>
  <c r="G191"/>
  <c r="AO12" i="14" l="1"/>
  <c r="O177" i="7"/>
  <c r="O179"/>
  <c r="O178"/>
  <c r="AF110" l="1"/>
  <c r="J109"/>
  <c r="AF109" s="1"/>
  <c r="P93"/>
  <c r="D96"/>
  <c r="D95"/>
  <c r="D94"/>
  <c r="D93"/>
  <c r="P99"/>
  <c r="R99" s="1"/>
  <c r="P98"/>
  <c r="R98" s="1"/>
  <c r="P97"/>
  <c r="R97" s="1"/>
  <c r="Q93"/>
  <c r="W92"/>
  <c r="Q92"/>
  <c r="P92"/>
  <c r="S97" l="1"/>
  <c r="T97"/>
  <c r="U97"/>
  <c r="T98"/>
  <c r="U98"/>
  <c r="S98"/>
  <c r="AL7" i="4" l="1"/>
  <c r="BH7"/>
  <c r="BJ7"/>
  <c r="BQ38"/>
  <c r="BQ36"/>
  <c r="BS14"/>
  <c r="BQ14" s="1"/>
  <c r="M13" i="8" s="1"/>
  <c r="I17" i="23" s="1"/>
  <c r="BV7" i="4"/>
  <c r="BU7"/>
  <c r="BT7"/>
  <c r="BN7"/>
  <c r="BO7"/>
  <c r="BP7"/>
  <c r="AE179" i="2"/>
  <c r="P181" i="18"/>
  <c r="Y179" i="2"/>
  <c r="X179"/>
  <c r="Y178"/>
  <c r="X178"/>
  <c r="O180" i="18"/>
  <c r="P180"/>
  <c r="Y172" i="2"/>
  <c r="X175"/>
  <c r="Y175"/>
  <c r="Y174"/>
  <c r="X174"/>
  <c r="P177" i="18"/>
  <c r="O177"/>
  <c r="P176"/>
  <c r="O176"/>
  <c r="X172" i="2"/>
  <c r="Y171"/>
  <c r="X171"/>
  <c r="O174" i="18"/>
  <c r="P174"/>
  <c r="P173"/>
  <c r="O173"/>
  <c r="I172" i="2"/>
  <c r="L172"/>
  <c r="M172"/>
  <c r="M171"/>
  <c r="L171"/>
  <c r="J172"/>
  <c r="J171"/>
  <c r="I171"/>
  <c r="P171" i="18"/>
  <c r="O171"/>
  <c r="V169" i="2"/>
  <c r="Y169" s="1"/>
  <c r="X169"/>
  <c r="M169"/>
  <c r="L169"/>
  <c r="J169"/>
  <c r="I169"/>
  <c r="Y154"/>
  <c r="X154"/>
  <c r="P157" i="18"/>
  <c r="O157"/>
  <c r="P156"/>
  <c r="O156"/>
  <c r="M155" i="2"/>
  <c r="L155"/>
  <c r="M154"/>
  <c r="L154"/>
  <c r="J155"/>
  <c r="AR155" s="1"/>
  <c r="I155"/>
  <c r="AQ155" s="1"/>
  <c r="J154"/>
  <c r="AR154" s="1"/>
  <c r="I154"/>
  <c r="AQ154" s="1"/>
  <c r="G152"/>
  <c r="F152"/>
  <c r="F123" i="20"/>
  <c r="F102" i="19" s="1"/>
  <c r="F124" i="20"/>
  <c r="F125"/>
  <c r="I125" s="1"/>
  <c r="I104" i="19" s="1"/>
  <c r="F126" i="20"/>
  <c r="F105" i="19" s="1"/>
  <c r="F127" i="20"/>
  <c r="L127" s="1"/>
  <c r="L106" i="19" s="1"/>
  <c r="F128" i="20"/>
  <c r="F129"/>
  <c r="I129" s="1"/>
  <c r="I108" i="19" s="1"/>
  <c r="F130" i="20"/>
  <c r="F131"/>
  <c r="F110" i="19" s="1"/>
  <c r="F132" i="20"/>
  <c r="L132" s="1"/>
  <c r="L111" i="19" s="1"/>
  <c r="F133" i="20"/>
  <c r="L133" s="1"/>
  <c r="L112" i="19" s="1"/>
  <c r="F134" i="20"/>
  <c r="L134" s="1"/>
  <c r="L113" i="19" s="1"/>
  <c r="F135" i="20"/>
  <c r="L135" s="1"/>
  <c r="L114" i="19" s="1"/>
  <c r="F136" i="20"/>
  <c r="L136" s="1"/>
  <c r="L115" i="19" s="1"/>
  <c r="F137" i="20"/>
  <c r="L137" s="1"/>
  <c r="L116" i="19" s="1"/>
  <c r="F138" i="20"/>
  <c r="L138" s="1"/>
  <c r="L117" i="19" s="1"/>
  <c r="F139" i="20"/>
  <c r="F118" i="19" s="1"/>
  <c r="F140" i="20"/>
  <c r="I140" s="1"/>
  <c r="F141"/>
  <c r="I141" s="1"/>
  <c r="I120" i="19" s="1"/>
  <c r="F142" i="20"/>
  <c r="I142" s="1"/>
  <c r="I121" i="19" s="1"/>
  <c r="D122" i="20"/>
  <c r="D101" i="19" s="1"/>
  <c r="U122" i="20"/>
  <c r="Y152" i="2"/>
  <c r="X152"/>
  <c r="R127" i="18"/>
  <c r="X127" i="2"/>
  <c r="U129" i="18" s="1"/>
  <c r="X128" i="2"/>
  <c r="U130" i="18" s="1"/>
  <c r="X129" i="2"/>
  <c r="U131" i="18" s="1"/>
  <c r="X130" i="2"/>
  <c r="U132" i="18" s="1"/>
  <c r="X131" i="2"/>
  <c r="U133" i="18" s="1"/>
  <c r="X132" i="2"/>
  <c r="U134" i="18" s="1"/>
  <c r="X133" i="2"/>
  <c r="U135" i="18" s="1"/>
  <c r="X134" i="2"/>
  <c r="U136" i="18" s="1"/>
  <c r="X135" i="2"/>
  <c r="U137" i="18" s="1"/>
  <c r="X136" i="2"/>
  <c r="U138" i="18" s="1"/>
  <c r="X137" i="2"/>
  <c r="U139" i="18" s="1"/>
  <c r="X138" i="2"/>
  <c r="U140" i="18" s="1"/>
  <c r="X139" i="2"/>
  <c r="U141" i="18" s="1"/>
  <c r="X140" i="2"/>
  <c r="U142" i="18" s="1"/>
  <c r="X141" i="2"/>
  <c r="U143" i="18" s="1"/>
  <c r="X142" i="2"/>
  <c r="U144" i="18" s="1"/>
  <c r="X143" i="2"/>
  <c r="U145" i="18" s="1"/>
  <c r="X144" i="2"/>
  <c r="U146" i="18" s="1"/>
  <c r="X145" i="2"/>
  <c r="U147" i="18" s="1"/>
  <c r="X146" i="2"/>
  <c r="U148" i="18" s="1"/>
  <c r="V146" i="2"/>
  <c r="G142" i="20" s="1"/>
  <c r="G121" i="19" s="1"/>
  <c r="V128" i="2"/>
  <c r="Y128" s="1"/>
  <c r="V130" i="18" s="1"/>
  <c r="V129" i="2"/>
  <c r="V130"/>
  <c r="G126" i="20" s="1"/>
  <c r="G105" i="19" s="1"/>
  <c r="V131" i="2"/>
  <c r="V132"/>
  <c r="Y132" s="1"/>
  <c r="V134" i="18" s="1"/>
  <c r="V133" i="2"/>
  <c r="Y133" s="1"/>
  <c r="V135" i="18" s="1"/>
  <c r="V134" i="2"/>
  <c r="G130" i="20" s="1"/>
  <c r="G109" i="19" s="1"/>
  <c r="V135" i="2"/>
  <c r="T135" s="1"/>
  <c r="AU21" i="4" s="1"/>
  <c r="V136" i="2"/>
  <c r="V137"/>
  <c r="Y137" s="1"/>
  <c r="V139" i="18" s="1"/>
  <c r="V138" i="2"/>
  <c r="G134" i="20" s="1"/>
  <c r="G113" i="19" s="1"/>
  <c r="V139" i="2"/>
  <c r="V140"/>
  <c r="Y140" s="1"/>
  <c r="V141"/>
  <c r="G137" i="20" s="1"/>
  <c r="V142" i="2"/>
  <c r="G138" i="20" s="1"/>
  <c r="V143" i="2"/>
  <c r="V144"/>
  <c r="Y144" s="1"/>
  <c r="V145"/>
  <c r="Y145" s="1"/>
  <c r="V127"/>
  <c r="T127" s="1"/>
  <c r="AM21" i="4" s="1"/>
  <c r="AI146" i="2"/>
  <c r="AI145"/>
  <c r="AI144"/>
  <c r="AI143"/>
  <c r="AI142"/>
  <c r="AI141"/>
  <c r="AI140"/>
  <c r="AI139"/>
  <c r="AI138"/>
  <c r="AI137"/>
  <c r="AI136"/>
  <c r="AI135"/>
  <c r="AI134"/>
  <c r="AI133"/>
  <c r="AI132"/>
  <c r="AI131"/>
  <c r="AI130"/>
  <c r="AI129"/>
  <c r="AI128"/>
  <c r="AI127"/>
  <c r="AK126"/>
  <c r="AK125" s="1"/>
  <c r="AJ126"/>
  <c r="T133"/>
  <c r="AS21" i="4" s="1"/>
  <c r="U126" i="2"/>
  <c r="X126" s="1"/>
  <c r="T146" l="1"/>
  <c r="BF21" i="4" s="1"/>
  <c r="AI126" i="2"/>
  <c r="AJ125"/>
  <c r="T142"/>
  <c r="BB21" i="4" s="1"/>
  <c r="AQ169" i="2"/>
  <c r="T137"/>
  <c r="AW21" i="4" s="1"/>
  <c r="T134" i="2"/>
  <c r="AT21" i="4" s="1"/>
  <c r="W128" i="2"/>
  <c r="Y146"/>
  <c r="V148" i="18" s="1"/>
  <c r="AQ152" i="2"/>
  <c r="AI125"/>
  <c r="AL125" s="1"/>
  <c r="U128" i="18"/>
  <c r="AR152" i="2"/>
  <c r="J138" i="20"/>
  <c r="J117" i="19" s="1"/>
  <c r="G117"/>
  <c r="Y130" i="2"/>
  <c r="V132" i="18" s="1"/>
  <c r="M137" i="20"/>
  <c r="M116" i="19" s="1"/>
  <c r="G116"/>
  <c r="Y129" i="2"/>
  <c r="V131" i="18" s="1"/>
  <c r="G125" i="20"/>
  <c r="E125" s="1"/>
  <c r="I134"/>
  <c r="I113" i="19" s="1"/>
  <c r="F121"/>
  <c r="F115"/>
  <c r="F119"/>
  <c r="K116"/>
  <c r="F117"/>
  <c r="F106"/>
  <c r="O140" i="20"/>
  <c r="O119" i="19" s="1"/>
  <c r="I119"/>
  <c r="I128" i="20"/>
  <c r="F107" i="19"/>
  <c r="F112"/>
  <c r="J134" i="20"/>
  <c r="J130"/>
  <c r="I124"/>
  <c r="F103" i="19"/>
  <c r="I126" i="20"/>
  <c r="I105" i="19" s="1"/>
  <c r="F120"/>
  <c r="F116"/>
  <c r="F114"/>
  <c r="F111"/>
  <c r="F108"/>
  <c r="F104"/>
  <c r="L129" i="20"/>
  <c r="L108" i="19" s="1"/>
  <c r="I130" i="20"/>
  <c r="I109" i="19" s="1"/>
  <c r="F109"/>
  <c r="E109" s="1"/>
  <c r="F113"/>
  <c r="T145" i="2"/>
  <c r="BE21" i="4" s="1"/>
  <c r="W137" i="2"/>
  <c r="G141" i="20"/>
  <c r="G120" i="19" s="1"/>
  <c r="E105"/>
  <c r="T141" i="2"/>
  <c r="BA21" i="4" s="1"/>
  <c r="T129" i="2"/>
  <c r="AO21" i="4" s="1"/>
  <c r="W132" i="2"/>
  <c r="G133" i="20"/>
  <c r="G112" i="19" s="1"/>
  <c r="G123" i="20"/>
  <c r="T143" i="2"/>
  <c r="BC21" i="4" s="1"/>
  <c r="Y143" i="2"/>
  <c r="T139"/>
  <c r="AY21" i="4" s="1"/>
  <c r="Y139" i="2"/>
  <c r="G135" i="20"/>
  <c r="T131" i="2"/>
  <c r="AQ21" i="4" s="1"/>
  <c r="Y131" i="2"/>
  <c r="G127" i="20"/>
  <c r="V142" i="18"/>
  <c r="W140" i="2"/>
  <c r="Y135"/>
  <c r="G139" i="20"/>
  <c r="G118" i="19" s="1"/>
  <c r="V147" i="18"/>
  <c r="W145" i="2"/>
  <c r="W144"/>
  <c r="V146" i="18"/>
  <c r="G131" i="20"/>
  <c r="G110" i="19" s="1"/>
  <c r="T138" i="2"/>
  <c r="AX21" i="4" s="1"/>
  <c r="T130" i="2"/>
  <c r="AP21" i="4" s="1"/>
  <c r="Y142" i="2"/>
  <c r="Y138"/>
  <c r="Y127"/>
  <c r="Y134"/>
  <c r="V136" i="18" s="1"/>
  <c r="K137" i="20"/>
  <c r="T144" i="2"/>
  <c r="BD21" i="4" s="1"/>
  <c r="G140" i="20"/>
  <c r="T140" i="2"/>
  <c r="AZ21" i="4" s="1"/>
  <c r="G136" i="20"/>
  <c r="G115" i="19" s="1"/>
  <c r="T136" i="2"/>
  <c r="AV21" i="4" s="1"/>
  <c r="G132" i="20"/>
  <c r="G111" i="19" s="1"/>
  <c r="T132" i="2"/>
  <c r="AR21" i="4" s="1"/>
  <c r="G128" i="20"/>
  <c r="G107" i="19" s="1"/>
  <c r="T128" i="2"/>
  <c r="AN21" i="4" s="1"/>
  <c r="G124" i="20"/>
  <c r="G103" i="19" s="1"/>
  <c r="W133" i="2"/>
  <c r="Y141"/>
  <c r="Y136"/>
  <c r="G129" i="20"/>
  <c r="G108" i="19" s="1"/>
  <c r="I132" i="20"/>
  <c r="I111" i="19" s="1"/>
  <c r="I138" i="20"/>
  <c r="L141"/>
  <c r="L120" i="19" s="1"/>
  <c r="L125" i="20"/>
  <c r="L104" i="19" s="1"/>
  <c r="I136" i="20"/>
  <c r="L139"/>
  <c r="L118" i="19" s="1"/>
  <c r="L131" i="20"/>
  <c r="L110" i="19" s="1"/>
  <c r="L123" i="20"/>
  <c r="L102" i="19" s="1"/>
  <c r="O141" i="20"/>
  <c r="O120" i="19" s="1"/>
  <c r="O129" i="20"/>
  <c r="O108" i="19" s="1"/>
  <c r="O125" i="20"/>
  <c r="O104" i="19" s="1"/>
  <c r="E134" i="20"/>
  <c r="E126"/>
  <c r="O142"/>
  <c r="E137"/>
  <c r="F122"/>
  <c r="J137"/>
  <c r="J116" i="19" s="1"/>
  <c r="M142" i="20"/>
  <c r="M121" i="19" s="1"/>
  <c r="M138" i="20"/>
  <c r="M134"/>
  <c r="M130"/>
  <c r="M126"/>
  <c r="M105" i="19" s="1"/>
  <c r="E142" i="20"/>
  <c r="E124"/>
  <c r="I139"/>
  <c r="I118" i="19" s="1"/>
  <c r="I137" i="20"/>
  <c r="I116" i="19" s="1"/>
  <c r="I135" i="20"/>
  <c r="I114" i="19" s="1"/>
  <c r="I133" i="20"/>
  <c r="I112" i="19" s="1"/>
  <c r="I131" i="20"/>
  <c r="I110" i="19" s="1"/>
  <c r="I127" i="20"/>
  <c r="I106" i="19" s="1"/>
  <c r="I123" i="20"/>
  <c r="I102" i="19" s="1"/>
  <c r="L142" i="20"/>
  <c r="L121" i="19" s="1"/>
  <c r="L140" i="20"/>
  <c r="L130"/>
  <c r="L109" i="19" s="1"/>
  <c r="L128" i="20"/>
  <c r="L126"/>
  <c r="L105" i="19" s="1"/>
  <c r="L124" i="20"/>
  <c r="L103" i="19" s="1"/>
  <c r="E138" i="20"/>
  <c r="E130"/>
  <c r="J142"/>
  <c r="J126"/>
  <c r="W146" i="2"/>
  <c r="V126"/>
  <c r="W130" l="1"/>
  <c r="M136" i="20"/>
  <c r="P138"/>
  <c r="P117" i="19" s="1"/>
  <c r="W129" i="2"/>
  <c r="E128" i="20"/>
  <c r="M128"/>
  <c r="M107" i="19" s="1"/>
  <c r="O132" i="20"/>
  <c r="O111" i="19" s="1"/>
  <c r="E136" i="20"/>
  <c r="F101" i="19"/>
  <c r="F100" s="1"/>
  <c r="M125" i="20"/>
  <c r="M104" i="19" s="1"/>
  <c r="K104" s="1"/>
  <c r="G104"/>
  <c r="E104" s="1"/>
  <c r="R129" i="20"/>
  <c r="R108" i="19" s="1"/>
  <c r="J125" i="20"/>
  <c r="J104" i="19" s="1"/>
  <c r="J135" i="20"/>
  <c r="J114" i="19" s="1"/>
  <c r="G114"/>
  <c r="E114" s="1"/>
  <c r="O134" i="20"/>
  <c r="R134" s="1"/>
  <c r="R113" i="19" s="1"/>
  <c r="M140" i="20"/>
  <c r="K140" s="1"/>
  <c r="G119" i="19"/>
  <c r="J127" i="20"/>
  <c r="P127" s="1"/>
  <c r="P106" i="19" s="1"/>
  <c r="G106"/>
  <c r="E106" s="1"/>
  <c r="G122" i="20"/>
  <c r="J122" s="1"/>
  <c r="G102" i="19"/>
  <c r="K125" i="20"/>
  <c r="O126"/>
  <c r="O105" i="19" s="1"/>
  <c r="E112"/>
  <c r="M133" i="20"/>
  <c r="K133" s="1"/>
  <c r="K105" i="19"/>
  <c r="K121"/>
  <c r="E140" i="20"/>
  <c r="J133"/>
  <c r="J112" i="19" s="1"/>
  <c r="H112" s="1"/>
  <c r="E117"/>
  <c r="E116"/>
  <c r="E133" i="20"/>
  <c r="H116" i="19"/>
  <c r="R125" i="20"/>
  <c r="R104" i="19" s="1"/>
  <c r="E103"/>
  <c r="M119"/>
  <c r="P142" i="20"/>
  <c r="P121" i="19" s="1"/>
  <c r="J121"/>
  <c r="H121" s="1"/>
  <c r="K136" i="20"/>
  <c r="M115" i="19"/>
  <c r="K115" s="1"/>
  <c r="O121"/>
  <c r="M129" i="20"/>
  <c r="E108" i="19"/>
  <c r="M135" i="20"/>
  <c r="H114" i="19"/>
  <c r="J132" i="20"/>
  <c r="E111" i="19"/>
  <c r="M139" i="20"/>
  <c r="E118" i="19"/>
  <c r="M127" i="20"/>
  <c r="M141"/>
  <c r="O124"/>
  <c r="O103" i="19" s="1"/>
  <c r="I103"/>
  <c r="J124" i="20"/>
  <c r="J103" i="19" s="1"/>
  <c r="M124" i="20"/>
  <c r="M103" i="19" s="1"/>
  <c r="K103" s="1"/>
  <c r="M132" i="20"/>
  <c r="J129"/>
  <c r="H129" s="1"/>
  <c r="J139"/>
  <c r="H139" s="1"/>
  <c r="E127"/>
  <c r="O138"/>
  <c r="O117" i="19" s="1"/>
  <c r="I117"/>
  <c r="H117" s="1"/>
  <c r="E131" i="20"/>
  <c r="E110" i="19"/>
  <c r="O128" i="20"/>
  <c r="O107" i="19" s="1"/>
  <c r="I107"/>
  <c r="E135" i="20"/>
  <c r="L107" i="19"/>
  <c r="K107" s="1"/>
  <c r="O130" i="20"/>
  <c r="M109" i="19"/>
  <c r="K109" s="1"/>
  <c r="K138" i="20"/>
  <c r="M117" i="19"/>
  <c r="K117" s="1"/>
  <c r="E129" i="20"/>
  <c r="H130"/>
  <c r="O136"/>
  <c r="O115" i="19" s="1"/>
  <c r="I115"/>
  <c r="J140" i="20"/>
  <c r="J119" i="19" s="1"/>
  <c r="H119" s="1"/>
  <c r="M123" i="20"/>
  <c r="M102" i="19" s="1"/>
  <c r="K102" s="1"/>
  <c r="E113"/>
  <c r="P134" i="20"/>
  <c r="P113" i="19" s="1"/>
  <c r="J113"/>
  <c r="H113" s="1"/>
  <c r="P126" i="20"/>
  <c r="P105" i="19" s="1"/>
  <c r="J105"/>
  <c r="H105" s="1"/>
  <c r="R140" i="20"/>
  <c r="R119" i="19" s="1"/>
  <c r="L119"/>
  <c r="K134" i="20"/>
  <c r="M113" i="19"/>
  <c r="K113" s="1"/>
  <c r="P133" i="20"/>
  <c r="P112" i="19" s="1"/>
  <c r="R141" i="20"/>
  <c r="R120" i="19" s="1"/>
  <c r="H134" i="20"/>
  <c r="E139"/>
  <c r="J128"/>
  <c r="E107" i="19"/>
  <c r="J136" i="20"/>
  <c r="E115" i="19"/>
  <c r="P130" i="20"/>
  <c r="P109" i="19" s="1"/>
  <c r="J109"/>
  <c r="H109" s="1"/>
  <c r="J123" i="20"/>
  <c r="H123" s="1"/>
  <c r="J141"/>
  <c r="H141" s="1"/>
  <c r="E141"/>
  <c r="E123"/>
  <c r="V143" i="18"/>
  <c r="W141" i="2"/>
  <c r="W138"/>
  <c r="V140" i="18"/>
  <c r="V141"/>
  <c r="W139" i="2"/>
  <c r="J131" i="20"/>
  <c r="W142" i="2"/>
  <c r="V144" i="18"/>
  <c r="V133"/>
  <c r="W131" i="2"/>
  <c r="M131" i="20"/>
  <c r="M110" i="19" s="1"/>
  <c r="K110" s="1"/>
  <c r="E132" i="20"/>
  <c r="W134" i="2"/>
  <c r="V137" i="18"/>
  <c r="W135" i="2"/>
  <c r="V145" i="18"/>
  <c r="W143" i="2"/>
  <c r="V138" i="18"/>
  <c r="W136" i="2"/>
  <c r="V129" i="18"/>
  <c r="W127" i="2"/>
  <c r="K130" i="20"/>
  <c r="R138"/>
  <c r="R117" i="19" s="1"/>
  <c r="H138" i="20"/>
  <c r="P135"/>
  <c r="H140"/>
  <c r="O139"/>
  <c r="R142"/>
  <c r="R121" i="19" s="1"/>
  <c r="K126" i="20"/>
  <c r="K142"/>
  <c r="O133"/>
  <c r="K128"/>
  <c r="O127"/>
  <c r="H127"/>
  <c r="H137"/>
  <c r="O137"/>
  <c r="O116" i="19" s="1"/>
  <c r="L122" i="20"/>
  <c r="L121" s="1"/>
  <c r="F121"/>
  <c r="I122"/>
  <c r="O122" s="1"/>
  <c r="H126"/>
  <c r="O131"/>
  <c r="O110" i="19" s="1"/>
  <c r="P137" i="20"/>
  <c r="P116" i="19" s="1"/>
  <c r="R130" i="20"/>
  <c r="O123"/>
  <c r="O135"/>
  <c r="O114" i="19" s="1"/>
  <c r="H135" i="20"/>
  <c r="H142"/>
  <c r="S142"/>
  <c r="S121" i="19" s="1"/>
  <c r="T126" i="2"/>
  <c r="Y126"/>
  <c r="R132" i="20" l="1"/>
  <c r="R111" i="19" s="1"/>
  <c r="N117"/>
  <c r="N138" i="20"/>
  <c r="S138"/>
  <c r="S117" i="19" s="1"/>
  <c r="Q117" s="1"/>
  <c r="N105"/>
  <c r="G121" i="20"/>
  <c r="H125"/>
  <c r="P124"/>
  <c r="S124" s="1"/>
  <c r="S103" i="19" s="1"/>
  <c r="M122" i="20"/>
  <c r="M121" s="1"/>
  <c r="K121" s="1"/>
  <c r="E122"/>
  <c r="P125"/>
  <c r="P104" i="19" s="1"/>
  <c r="N104" s="1"/>
  <c r="M112"/>
  <c r="K112" s="1"/>
  <c r="N126" i="20"/>
  <c r="J106" i="19"/>
  <c r="H106" s="1"/>
  <c r="R126" i="20"/>
  <c r="R105" i="19" s="1"/>
  <c r="N125" i="20"/>
  <c r="P140"/>
  <c r="P119" i="19" s="1"/>
  <c r="N119" s="1"/>
  <c r="S127" i="20"/>
  <c r="S106" i="19" s="1"/>
  <c r="N121"/>
  <c r="K119"/>
  <c r="O113"/>
  <c r="N142" i="20"/>
  <c r="R128"/>
  <c r="R107" i="19" s="1"/>
  <c r="G101"/>
  <c r="S133" i="20"/>
  <c r="S112" i="19" s="1"/>
  <c r="N116"/>
  <c r="H124" i="20"/>
  <c r="K124"/>
  <c r="K123"/>
  <c r="S126"/>
  <c r="S105" i="19" s="1"/>
  <c r="H133" i="20"/>
  <c r="R136"/>
  <c r="R115" i="19" s="1"/>
  <c r="K131" i="20"/>
  <c r="O102" i="19"/>
  <c r="R109"/>
  <c r="N140" i="20"/>
  <c r="J107" i="19"/>
  <c r="H107" s="1"/>
  <c r="P128" i="20"/>
  <c r="H128"/>
  <c r="R124"/>
  <c r="R103" i="19" s="1"/>
  <c r="S134" i="20"/>
  <c r="N133"/>
  <c r="O112" i="19"/>
  <c r="N112" s="1"/>
  <c r="P131" i="20"/>
  <c r="P110" i="19" s="1"/>
  <c r="N110" s="1"/>
  <c r="J110"/>
  <c r="H110" s="1"/>
  <c r="P141" i="20"/>
  <c r="J120" i="19"/>
  <c r="H120" s="1"/>
  <c r="N113"/>
  <c r="S130" i="20"/>
  <c r="S109" i="19" s="1"/>
  <c r="L101"/>
  <c r="N127" i="20"/>
  <c r="O106" i="19"/>
  <c r="N106" s="1"/>
  <c r="R127" i="20"/>
  <c r="R106" i="19" s="1"/>
  <c r="K132" i="20"/>
  <c r="M111" i="19"/>
  <c r="K111" s="1"/>
  <c r="K127" i="20"/>
  <c r="M106" i="19"/>
  <c r="K106" s="1"/>
  <c r="P132" i="20"/>
  <c r="S132" s="1"/>
  <c r="S111" i="19" s="1"/>
  <c r="Q111" s="1"/>
  <c r="J111"/>
  <c r="H111" s="1"/>
  <c r="H132" i="20"/>
  <c r="M114" i="19"/>
  <c r="K114" s="1"/>
  <c r="K135" i="20"/>
  <c r="I121"/>
  <c r="R123"/>
  <c r="R102" i="19" s="1"/>
  <c r="S137" i="20"/>
  <c r="S116" i="19" s="1"/>
  <c r="H122" i="20"/>
  <c r="Q121" i="19"/>
  <c r="O118"/>
  <c r="P123" i="20"/>
  <c r="J102" i="19"/>
  <c r="H102" s="1"/>
  <c r="J115"/>
  <c r="H115" s="1"/>
  <c r="P136" i="20"/>
  <c r="H136"/>
  <c r="E102" i="19"/>
  <c r="N134" i="20"/>
  <c r="N130"/>
  <c r="O109" i="19"/>
  <c r="N109" s="1"/>
  <c r="P139" i="20"/>
  <c r="J118" i="19"/>
  <c r="H118" s="1"/>
  <c r="K141" i="20"/>
  <c r="M120" i="19"/>
  <c r="K120" s="1"/>
  <c r="K139" i="20"/>
  <c r="M118" i="19"/>
  <c r="K118" s="1"/>
  <c r="K129" i="20"/>
  <c r="M108" i="19"/>
  <c r="K108" s="1"/>
  <c r="H104"/>
  <c r="S135" i="20"/>
  <c r="S114" i="19" s="1"/>
  <c r="P114"/>
  <c r="N114" s="1"/>
  <c r="P129" i="20"/>
  <c r="J108" i="19"/>
  <c r="H108" s="1"/>
  <c r="H103"/>
  <c r="I101"/>
  <c r="V128" i="18"/>
  <c r="T128" s="1"/>
  <c r="H131" i="20"/>
  <c r="N137"/>
  <c r="N135"/>
  <c r="Q142"/>
  <c r="R139"/>
  <c r="O121"/>
  <c r="R131"/>
  <c r="R137"/>
  <c r="P122"/>
  <c r="P121" s="1"/>
  <c r="J121"/>
  <c r="R135"/>
  <c r="R133"/>
  <c r="Q126" l="1"/>
  <c r="Q105" i="19"/>
  <c r="Q138" i="20"/>
  <c r="P103" i="19"/>
  <c r="N103" s="1"/>
  <c r="N124" i="20"/>
  <c r="S125"/>
  <c r="S104" i="19" s="1"/>
  <c r="Q104" s="1"/>
  <c r="S140" i="20"/>
  <c r="S119" i="19" s="1"/>
  <c r="Q119" s="1"/>
  <c r="K122" i="20"/>
  <c r="Q106" i="19"/>
  <c r="Q125" i="20"/>
  <c r="S131"/>
  <c r="S110" i="19" s="1"/>
  <c r="N131" i="20"/>
  <c r="Q135"/>
  <c r="R114" i="19"/>
  <c r="Q114" s="1"/>
  <c r="M101"/>
  <c r="M100" s="1"/>
  <c r="N136" i="20"/>
  <c r="P115" i="19"/>
  <c r="N115" s="1"/>
  <c r="P120"/>
  <c r="N120" s="1"/>
  <c r="S141" i="20"/>
  <c r="N141"/>
  <c r="L100" i="19"/>
  <c r="N128" i="20"/>
  <c r="P107" i="19"/>
  <c r="N107" s="1"/>
  <c r="Q137" i="20"/>
  <c r="R116" i="19"/>
  <c r="P118"/>
  <c r="N118" s="1"/>
  <c r="S139" i="20"/>
  <c r="S118" i="19" s="1"/>
  <c r="Q132" i="20"/>
  <c r="R110" i="19"/>
  <c r="S128" i="20"/>
  <c r="Q134"/>
  <c r="S113" i="19"/>
  <c r="Q113" s="1"/>
  <c r="Q109"/>
  <c r="O101"/>
  <c r="H121" i="20"/>
  <c r="Q133"/>
  <c r="R112" i="19"/>
  <c r="Q112" s="1"/>
  <c r="R118"/>
  <c r="P108"/>
  <c r="N108" s="1"/>
  <c r="S129" i="20"/>
  <c r="N129"/>
  <c r="N139"/>
  <c r="Q140"/>
  <c r="Q127"/>
  <c r="I100" i="19"/>
  <c r="J101"/>
  <c r="J100" s="1"/>
  <c r="G100"/>
  <c r="E101"/>
  <c r="S136" i="20"/>
  <c r="P102" i="19"/>
  <c r="S123" i="20"/>
  <c r="P111" i="19"/>
  <c r="N111" s="1"/>
  <c r="N132" i="20"/>
  <c r="Q103" i="19"/>
  <c r="Q130" i="20"/>
  <c r="N123"/>
  <c r="N122"/>
  <c r="R122"/>
  <c r="Q124"/>
  <c r="N121"/>
  <c r="Q139" l="1"/>
  <c r="Q110" i="19"/>
  <c r="S122" i="20"/>
  <c r="S121" s="1"/>
  <c r="W100" i="19" s="1"/>
  <c r="W102" s="1"/>
  <c r="Q131" i="20"/>
  <c r="Q118" i="19"/>
  <c r="K101"/>
  <c r="R101"/>
  <c r="R100" s="1"/>
  <c r="P101"/>
  <c r="P100" s="1"/>
  <c r="Q116"/>
  <c r="O100"/>
  <c r="Q141" i="20"/>
  <c r="S120" i="19"/>
  <c r="Q120" s="1"/>
  <c r="Q129" i="20"/>
  <c r="S108" i="19"/>
  <c r="Q108" s="1"/>
  <c r="K100"/>
  <c r="S115"/>
  <c r="Q115" s="1"/>
  <c r="Q136" i="20"/>
  <c r="H100" i="19"/>
  <c r="N102"/>
  <c r="S107"/>
  <c r="Q107" s="1"/>
  <c r="Q128" i="20"/>
  <c r="S102" i="19"/>
  <c r="Q123" i="20"/>
  <c r="H101" i="19"/>
  <c r="R121" i="20"/>
  <c r="N101" i="19" l="1"/>
  <c r="Q122" i="20"/>
  <c r="N100" i="19"/>
  <c r="Q121" i="20"/>
  <c r="V100" i="19"/>
  <c r="S101"/>
  <c r="Q102"/>
  <c r="Z100" l="1"/>
  <c r="V102"/>
  <c r="S100"/>
  <c r="Q101"/>
  <c r="U100"/>
  <c r="U102" s="1"/>
  <c r="AA100" l="1"/>
  <c r="Q100"/>
  <c r="Y100" l="1"/>
  <c r="I128" i="2" l="1"/>
  <c r="J128"/>
  <c r="I129"/>
  <c r="J129"/>
  <c r="I130"/>
  <c r="J130"/>
  <c r="I131"/>
  <c r="J131"/>
  <c r="I132"/>
  <c r="J132"/>
  <c r="I133"/>
  <c r="J133"/>
  <c r="I134"/>
  <c r="J134"/>
  <c r="I135"/>
  <c r="J135"/>
  <c r="H135" s="1"/>
  <c r="I136"/>
  <c r="J136"/>
  <c r="I137"/>
  <c r="J137"/>
  <c r="H137" s="1"/>
  <c r="I138"/>
  <c r="J138"/>
  <c r="I139"/>
  <c r="J139"/>
  <c r="H139" s="1"/>
  <c r="I140"/>
  <c r="J140"/>
  <c r="I141"/>
  <c r="J141"/>
  <c r="I142"/>
  <c r="J142"/>
  <c r="I143"/>
  <c r="J143"/>
  <c r="I144"/>
  <c r="J144"/>
  <c r="H144" s="1"/>
  <c r="I145"/>
  <c r="J145"/>
  <c r="I146"/>
  <c r="J146"/>
  <c r="J127"/>
  <c r="I127"/>
  <c r="M128"/>
  <c r="M129"/>
  <c r="M130"/>
  <c r="M131"/>
  <c r="M132"/>
  <c r="M133"/>
  <c r="M134"/>
  <c r="M135"/>
  <c r="M136"/>
  <c r="M137"/>
  <c r="M138"/>
  <c r="M139"/>
  <c r="M140"/>
  <c r="M141"/>
  <c r="M142"/>
  <c r="M143"/>
  <c r="M144"/>
  <c r="M145"/>
  <c r="M146"/>
  <c r="M127"/>
  <c r="M128" i="18"/>
  <c r="L128"/>
  <c r="L127" i="2" s="1"/>
  <c r="J128" i="18"/>
  <c r="I128"/>
  <c r="L146" i="2"/>
  <c r="H146"/>
  <c r="L145"/>
  <c r="L144"/>
  <c r="L143"/>
  <c r="L142"/>
  <c r="H142"/>
  <c r="L141"/>
  <c r="L140"/>
  <c r="K140" s="1"/>
  <c r="L139"/>
  <c r="L138"/>
  <c r="H138"/>
  <c r="L137"/>
  <c r="L136"/>
  <c r="L135"/>
  <c r="L134"/>
  <c r="L133"/>
  <c r="L132"/>
  <c r="K132" s="1"/>
  <c r="L131"/>
  <c r="L130"/>
  <c r="L129"/>
  <c r="L128"/>
  <c r="K128" s="1"/>
  <c r="U151" i="18"/>
  <c r="V151"/>
  <c r="O151"/>
  <c r="P151"/>
  <c r="P150"/>
  <c r="O150"/>
  <c r="Y148" i="2"/>
  <c r="X148"/>
  <c r="U150" i="18" s="1"/>
  <c r="L149" i="2"/>
  <c r="M149"/>
  <c r="M148"/>
  <c r="L148"/>
  <c r="I149"/>
  <c r="AQ149" s="1"/>
  <c r="J149"/>
  <c r="AR149" s="1"/>
  <c r="J148"/>
  <c r="I148"/>
  <c r="J96" i="19"/>
  <c r="J95" s="1"/>
  <c r="I96"/>
  <c r="I95" s="1"/>
  <c r="M96"/>
  <c r="M95" s="1"/>
  <c r="L96"/>
  <c r="L95" s="1"/>
  <c r="P96"/>
  <c r="P95" s="1"/>
  <c r="O96"/>
  <c r="O95" s="1"/>
  <c r="U115" i="2"/>
  <c r="X115" s="1"/>
  <c r="F112" i="20" s="1"/>
  <c r="Y112" i="2"/>
  <c r="P109" i="20" s="1"/>
  <c r="P94" i="19" s="1"/>
  <c r="P93" s="1"/>
  <c r="X112" i="2"/>
  <c r="L109" i="20" s="1"/>
  <c r="Y110" i="2"/>
  <c r="M107" i="20" s="1"/>
  <c r="M89" i="19" s="1"/>
  <c r="M88" s="1"/>
  <c r="X110" i="2"/>
  <c r="O107" i="20" s="1"/>
  <c r="U106" i="18"/>
  <c r="P106"/>
  <c r="O106"/>
  <c r="P111"/>
  <c r="O111"/>
  <c r="Y105" i="2"/>
  <c r="G103" i="20" s="1"/>
  <c r="G81" i="19" s="1"/>
  <c r="G80" s="1"/>
  <c r="X105" i="2"/>
  <c r="F103" i="20" s="1"/>
  <c r="F81" i="19" s="1"/>
  <c r="F80" s="1"/>
  <c r="I107" i="20"/>
  <c r="I89" i="19" s="1"/>
  <c r="AD110" i="2"/>
  <c r="AE110" s="1"/>
  <c r="D81" i="20"/>
  <c r="D59" i="19" s="1"/>
  <c r="V104" i="18"/>
  <c r="U104"/>
  <c r="U103"/>
  <c r="U102"/>
  <c r="U101"/>
  <c r="U100"/>
  <c r="U99"/>
  <c r="U98"/>
  <c r="U97"/>
  <c r="U96"/>
  <c r="U95"/>
  <c r="U94"/>
  <c r="U93"/>
  <c r="U92"/>
  <c r="U91"/>
  <c r="U90"/>
  <c r="U89"/>
  <c r="U88"/>
  <c r="U87"/>
  <c r="U86"/>
  <c r="U85"/>
  <c r="U81"/>
  <c r="V81"/>
  <c r="U82"/>
  <c r="V82"/>
  <c r="AC83" i="2"/>
  <c r="Z83"/>
  <c r="X103"/>
  <c r="F101" i="20" s="1"/>
  <c r="F79" i="19" s="1"/>
  <c r="Y103" i="2"/>
  <c r="X102"/>
  <c r="F100" i="20" s="1"/>
  <c r="F78" i="19" s="1"/>
  <c r="X101" i="2"/>
  <c r="F99" i="20" s="1"/>
  <c r="F77" i="19" s="1"/>
  <c r="X100" i="2"/>
  <c r="F98" i="20" s="1"/>
  <c r="F76" i="19" s="1"/>
  <c r="X99" i="2"/>
  <c r="F97" i="20" s="1"/>
  <c r="F75" i="19" s="1"/>
  <c r="X98" i="2"/>
  <c r="F96" i="20" s="1"/>
  <c r="F74" i="19" s="1"/>
  <c r="X97" i="2"/>
  <c r="F95" i="20" s="1"/>
  <c r="F73" i="19" s="1"/>
  <c r="X96" i="2"/>
  <c r="F94" i="20" s="1"/>
  <c r="F72" i="19" s="1"/>
  <c r="X95" i="2"/>
  <c r="F93" i="20" s="1"/>
  <c r="F71" i="19" s="1"/>
  <c r="X94" i="2"/>
  <c r="F92" i="20" s="1"/>
  <c r="F70" i="19" s="1"/>
  <c r="X93" i="2"/>
  <c r="F91" i="20" s="1"/>
  <c r="F69" i="19" s="1"/>
  <c r="X92" i="2"/>
  <c r="F90" i="20" s="1"/>
  <c r="F68" i="19" s="1"/>
  <c r="X91" i="2"/>
  <c r="F89" i="20" s="1"/>
  <c r="F67" i="19" s="1"/>
  <c r="X90" i="2"/>
  <c r="F88" i="20" s="1"/>
  <c r="F66" i="19" s="1"/>
  <c r="X89" i="2"/>
  <c r="F87" i="20" s="1"/>
  <c r="F65" i="19" s="1"/>
  <c r="X88" i="2"/>
  <c r="F86" i="20" s="1"/>
  <c r="F64" i="19" s="1"/>
  <c r="X87" i="2"/>
  <c r="F85" i="20" s="1"/>
  <c r="F63" i="19" s="1"/>
  <c r="X86" i="2"/>
  <c r="F84" i="20" s="1"/>
  <c r="F62" i="19" s="1"/>
  <c r="X85" i="2"/>
  <c r="F83" i="20" s="1"/>
  <c r="F61" i="19" s="1"/>
  <c r="X84" i="2"/>
  <c r="F82" i="20" s="1"/>
  <c r="F60" i="19" s="1"/>
  <c r="V85" i="2"/>
  <c r="Y85" s="1"/>
  <c r="V86"/>
  <c r="Y86" s="1"/>
  <c r="V87"/>
  <c r="Y87" s="1"/>
  <c r="V88"/>
  <c r="Y88" s="1"/>
  <c r="W88" s="1"/>
  <c r="V89"/>
  <c r="Y89" s="1"/>
  <c r="V90"/>
  <c r="Y90" s="1"/>
  <c r="V91"/>
  <c r="Y91" s="1"/>
  <c r="V92"/>
  <c r="Y92" s="1"/>
  <c r="G90" i="20" s="1"/>
  <c r="V93" i="2"/>
  <c r="Y93" s="1"/>
  <c r="V94"/>
  <c r="V95"/>
  <c r="Y95" s="1"/>
  <c r="G93" i="20" s="1"/>
  <c r="V96" i="2"/>
  <c r="Y96" s="1"/>
  <c r="W96" s="1"/>
  <c r="V97"/>
  <c r="Y97" s="1"/>
  <c r="V98"/>
  <c r="V99"/>
  <c r="Y99" s="1"/>
  <c r="V100"/>
  <c r="Y100" s="1"/>
  <c r="W100" s="1"/>
  <c r="V101"/>
  <c r="Y101" s="1"/>
  <c r="V102"/>
  <c r="V84"/>
  <c r="T84" s="1"/>
  <c r="AM10" i="4" s="1"/>
  <c r="AK83" i="2"/>
  <c r="AK82" s="1"/>
  <c r="AM82" s="1"/>
  <c r="AJ83"/>
  <c r="AD106"/>
  <c r="U83"/>
  <c r="U84" i="18" s="1"/>
  <c r="U83" s="1"/>
  <c r="N83" i="2"/>
  <c r="P84" i="18"/>
  <c r="O84"/>
  <c r="M84"/>
  <c r="M83" s="1"/>
  <c r="L84"/>
  <c r="L83" s="1"/>
  <c r="J84"/>
  <c r="I84"/>
  <c r="I83" s="1"/>
  <c r="M103" i="2"/>
  <c r="L103"/>
  <c r="J103"/>
  <c r="I103"/>
  <c r="M102"/>
  <c r="L102"/>
  <c r="J102"/>
  <c r="I102"/>
  <c r="M101"/>
  <c r="L101"/>
  <c r="J101"/>
  <c r="I101"/>
  <c r="M100"/>
  <c r="L100"/>
  <c r="J100"/>
  <c r="I100"/>
  <c r="M99"/>
  <c r="L99"/>
  <c r="J99"/>
  <c r="I99"/>
  <c r="M98"/>
  <c r="L98"/>
  <c r="J98"/>
  <c r="I98"/>
  <c r="M97"/>
  <c r="L97"/>
  <c r="J97"/>
  <c r="I97"/>
  <c r="M96"/>
  <c r="L96"/>
  <c r="J96"/>
  <c r="I96"/>
  <c r="M95"/>
  <c r="L95"/>
  <c r="J95"/>
  <c r="I95"/>
  <c r="M94"/>
  <c r="L94"/>
  <c r="J94"/>
  <c r="I94"/>
  <c r="M93"/>
  <c r="L93"/>
  <c r="J93"/>
  <c r="I93"/>
  <c r="M92"/>
  <c r="L92"/>
  <c r="J92"/>
  <c r="I92"/>
  <c r="M91"/>
  <c r="L91"/>
  <c r="J91"/>
  <c r="I91"/>
  <c r="M90"/>
  <c r="L90"/>
  <c r="J90"/>
  <c r="I90"/>
  <c r="M89"/>
  <c r="L89"/>
  <c r="J89"/>
  <c r="I89"/>
  <c r="M88"/>
  <c r="L88"/>
  <c r="J88"/>
  <c r="I88"/>
  <c r="M87"/>
  <c r="L87"/>
  <c r="J87"/>
  <c r="I87"/>
  <c r="M86"/>
  <c r="L86"/>
  <c r="J86"/>
  <c r="I86"/>
  <c r="M85"/>
  <c r="L85"/>
  <c r="J85"/>
  <c r="I85"/>
  <c r="M84"/>
  <c r="L84"/>
  <c r="J84"/>
  <c r="I84"/>
  <c r="I63"/>
  <c r="E83"/>
  <c r="D59" i="20"/>
  <c r="D37" i="19" s="1"/>
  <c r="T109" i="18"/>
  <c r="Y107" i="2"/>
  <c r="X107"/>
  <c r="L105" i="20" s="1"/>
  <c r="L87" i="19" s="1"/>
  <c r="I108" i="2"/>
  <c r="J108"/>
  <c r="L108"/>
  <c r="M108"/>
  <c r="F106"/>
  <c r="F109" i="18"/>
  <c r="G109"/>
  <c r="G108"/>
  <c r="O109"/>
  <c r="P109"/>
  <c r="P108"/>
  <c r="P107" s="1"/>
  <c r="O108"/>
  <c r="O107" s="1"/>
  <c r="Q109"/>
  <c r="S107"/>
  <c r="R107"/>
  <c r="M108"/>
  <c r="M107" i="2" s="1"/>
  <c r="L108" i="18"/>
  <c r="I107" i="2" s="1"/>
  <c r="K109" i="18"/>
  <c r="H109"/>
  <c r="F108"/>
  <c r="AC108" i="2"/>
  <c r="Z108"/>
  <c r="W108"/>
  <c r="T108"/>
  <c r="N108"/>
  <c r="G106"/>
  <c r="X80"/>
  <c r="F78" i="20" s="1"/>
  <c r="O78" s="1"/>
  <c r="O56" i="19" s="1"/>
  <c r="Y80" i="2"/>
  <c r="G78" i="20" s="1"/>
  <c r="J78" s="1"/>
  <c r="J56" i="19" s="1"/>
  <c r="X81" i="2"/>
  <c r="F79" i="20" s="1"/>
  <c r="O79" s="1"/>
  <c r="O57" i="19" s="1"/>
  <c r="Y81" i="2"/>
  <c r="G79" i="20" s="1"/>
  <c r="M79" s="1"/>
  <c r="M57" i="19" s="1"/>
  <c r="J63" i="2"/>
  <c r="I64"/>
  <c r="J64"/>
  <c r="I65"/>
  <c r="J65"/>
  <c r="I66"/>
  <c r="J66"/>
  <c r="I67"/>
  <c r="J67"/>
  <c r="I68"/>
  <c r="J68"/>
  <c r="I69"/>
  <c r="J69"/>
  <c r="I70"/>
  <c r="J70"/>
  <c r="I71"/>
  <c r="J71"/>
  <c r="I72"/>
  <c r="J72"/>
  <c r="I73"/>
  <c r="J73"/>
  <c r="I74"/>
  <c r="J74"/>
  <c r="I75"/>
  <c r="J75"/>
  <c r="I76"/>
  <c r="J76"/>
  <c r="I77"/>
  <c r="J77"/>
  <c r="I78"/>
  <c r="J78"/>
  <c r="I79"/>
  <c r="J79"/>
  <c r="I80"/>
  <c r="J80"/>
  <c r="I81"/>
  <c r="J81"/>
  <c r="J62"/>
  <c r="I62"/>
  <c r="AI81"/>
  <c r="AJ81" s="1"/>
  <c r="AK81" s="1"/>
  <c r="U63"/>
  <c r="X63" s="1"/>
  <c r="F61" i="20" s="1"/>
  <c r="V63" i="2"/>
  <c r="Y63" s="1"/>
  <c r="G61" i="20" s="1"/>
  <c r="U64" i="2"/>
  <c r="X64" s="1"/>
  <c r="F62" i="20" s="1"/>
  <c r="V64" i="2"/>
  <c r="Y64" s="1"/>
  <c r="G62" i="20" s="1"/>
  <c r="U65" i="2"/>
  <c r="X65" s="1"/>
  <c r="F63" i="20" s="1"/>
  <c r="V65" i="2"/>
  <c r="Y65" s="1"/>
  <c r="G63" i="20" s="1"/>
  <c r="U66" i="2"/>
  <c r="V66"/>
  <c r="Y66" s="1"/>
  <c r="G64" i="20" s="1"/>
  <c r="P64" s="1"/>
  <c r="P42" i="19" s="1"/>
  <c r="U67" i="2"/>
  <c r="X67" s="1"/>
  <c r="V67"/>
  <c r="Y67" s="1"/>
  <c r="G65" i="20" s="1"/>
  <c r="P65" s="1"/>
  <c r="P43" i="19" s="1"/>
  <c r="U68" i="2"/>
  <c r="X68" s="1"/>
  <c r="V68"/>
  <c r="Y68" s="1"/>
  <c r="G66" i="20" s="1"/>
  <c r="P66" s="1"/>
  <c r="P44" i="19" s="1"/>
  <c r="U69" i="2"/>
  <c r="X69" s="1"/>
  <c r="V69"/>
  <c r="Y69" s="1"/>
  <c r="G67" i="20" s="1"/>
  <c r="P67" s="1"/>
  <c r="P45" i="19" s="1"/>
  <c r="U70" i="2"/>
  <c r="V70"/>
  <c r="Y70" s="1"/>
  <c r="G68" i="20" s="1"/>
  <c r="P68" s="1"/>
  <c r="P46" i="19" s="1"/>
  <c r="U71" i="2"/>
  <c r="X71" s="1"/>
  <c r="V71"/>
  <c r="Y71" s="1"/>
  <c r="G69" i="20" s="1"/>
  <c r="M69" s="1"/>
  <c r="M47" i="19" s="1"/>
  <c r="U72" i="2"/>
  <c r="X72" s="1"/>
  <c r="V72"/>
  <c r="Y72" s="1"/>
  <c r="G70" i="20" s="1"/>
  <c r="P70" s="1"/>
  <c r="P48" i="19" s="1"/>
  <c r="U73" i="2"/>
  <c r="X73" s="1"/>
  <c r="V73"/>
  <c r="Y73" s="1"/>
  <c r="G71" i="20" s="1"/>
  <c r="P71" s="1"/>
  <c r="P49" i="19" s="1"/>
  <c r="U74" i="2"/>
  <c r="V74"/>
  <c r="Y74" s="1"/>
  <c r="G72" i="20" s="1"/>
  <c r="P72" s="1"/>
  <c r="P50" i="19" s="1"/>
  <c r="U75" i="2"/>
  <c r="X75" s="1"/>
  <c r="V75"/>
  <c r="Y75" s="1"/>
  <c r="G73" i="20" s="1"/>
  <c r="P73" s="1"/>
  <c r="P51" i="19" s="1"/>
  <c r="U76" i="2"/>
  <c r="X76" s="1"/>
  <c r="V76"/>
  <c r="Y76" s="1"/>
  <c r="G74" i="20" s="1"/>
  <c r="J74" s="1"/>
  <c r="J52" i="19" s="1"/>
  <c r="U77" i="2"/>
  <c r="X77" s="1"/>
  <c r="V77"/>
  <c r="Y77" s="1"/>
  <c r="G75" i="20" s="1"/>
  <c r="M75" s="1"/>
  <c r="M53" i="19" s="1"/>
  <c r="U78" i="2"/>
  <c r="V78"/>
  <c r="Y78" s="1"/>
  <c r="G76" i="20" s="1"/>
  <c r="P76" s="1"/>
  <c r="P54" i="19" s="1"/>
  <c r="U79" i="2"/>
  <c r="X79" s="1"/>
  <c r="V79"/>
  <c r="Y79" s="1"/>
  <c r="G77" i="20" s="1"/>
  <c r="P77" s="1"/>
  <c r="P55" i="19" s="1"/>
  <c r="AI79" i="2"/>
  <c r="AI78"/>
  <c r="AI77"/>
  <c r="AI76"/>
  <c r="AI75"/>
  <c r="AI74"/>
  <c r="AI73"/>
  <c r="AI72"/>
  <c r="AI71"/>
  <c r="AI70"/>
  <c r="AI69"/>
  <c r="AI68"/>
  <c r="AI67"/>
  <c r="AI66"/>
  <c r="AI65"/>
  <c r="AI64"/>
  <c r="AI63"/>
  <c r="AK62"/>
  <c r="V62" s="1"/>
  <c r="Y62" s="1"/>
  <c r="G60" i="20" s="1"/>
  <c r="AJ62" i="2"/>
  <c r="U62" s="1"/>
  <c r="T80"/>
  <c r="BE9" i="4" s="1"/>
  <c r="T81" i="2"/>
  <c r="BF9" i="4" s="1"/>
  <c r="L63" i="2"/>
  <c r="M63"/>
  <c r="L64"/>
  <c r="M64"/>
  <c r="L65"/>
  <c r="M65"/>
  <c r="L66"/>
  <c r="M66"/>
  <c r="L67"/>
  <c r="M67"/>
  <c r="L68"/>
  <c r="M68"/>
  <c r="L69"/>
  <c r="M69"/>
  <c r="L70"/>
  <c r="M70"/>
  <c r="L71"/>
  <c r="M71"/>
  <c r="L72"/>
  <c r="M72"/>
  <c r="L73"/>
  <c r="M73"/>
  <c r="L74"/>
  <c r="M74"/>
  <c r="L75"/>
  <c r="M75"/>
  <c r="L76"/>
  <c r="M76"/>
  <c r="L77"/>
  <c r="M77"/>
  <c r="L78"/>
  <c r="M78"/>
  <c r="L79"/>
  <c r="M79"/>
  <c r="L80"/>
  <c r="M80"/>
  <c r="L81"/>
  <c r="M81"/>
  <c r="M62"/>
  <c r="L62"/>
  <c r="P63" i="18"/>
  <c r="P62" s="1"/>
  <c r="O63"/>
  <c r="J62"/>
  <c r="I62"/>
  <c r="M62"/>
  <c r="L62"/>
  <c r="P14"/>
  <c r="O14"/>
  <c r="O83" i="19"/>
  <c r="O82" s="1"/>
  <c r="L83"/>
  <c r="L82" s="1"/>
  <c r="I83"/>
  <c r="I82" s="1"/>
  <c r="F83"/>
  <c r="F82" s="1"/>
  <c r="O85"/>
  <c r="O84" s="1"/>
  <c r="L85"/>
  <c r="L84" s="1"/>
  <c r="I85"/>
  <c r="I84" s="1"/>
  <c r="F85"/>
  <c r="F84" s="1"/>
  <c r="P92"/>
  <c r="O92"/>
  <c r="G92"/>
  <c r="F92"/>
  <c r="D92"/>
  <c r="N37" i="20"/>
  <c r="D14"/>
  <c r="U51" i="18"/>
  <c r="U49"/>
  <c r="P51"/>
  <c r="O51"/>
  <c r="P49"/>
  <c r="O49"/>
  <c r="U36"/>
  <c r="AQ48" i="2"/>
  <c r="AQ50"/>
  <c r="Z48"/>
  <c r="BL13" i="4" s="1"/>
  <c r="BK13" s="1"/>
  <c r="BF19"/>
  <c r="BE19"/>
  <c r="BD19"/>
  <c r="BC19"/>
  <c r="BB19"/>
  <c r="BA19"/>
  <c r="AZ19"/>
  <c r="AY19"/>
  <c r="AX19"/>
  <c r="AW19"/>
  <c r="AU19"/>
  <c r="AT19"/>
  <c r="AS19"/>
  <c r="AQ19"/>
  <c r="AP19"/>
  <c r="AO19"/>
  <c r="AN19"/>
  <c r="AM19"/>
  <c r="AB36" i="2"/>
  <c r="AB35" s="1"/>
  <c r="V36"/>
  <c r="V36" i="18" s="1"/>
  <c r="AE35" i="2"/>
  <c r="AD35"/>
  <c r="AA35"/>
  <c r="O35"/>
  <c r="F35"/>
  <c r="AC36"/>
  <c r="AL36"/>
  <c r="AL35"/>
  <c r="H129" l="1"/>
  <c r="H99"/>
  <c r="H140"/>
  <c r="H136"/>
  <c r="H134"/>
  <c r="H132"/>
  <c r="H128"/>
  <c r="K149"/>
  <c r="K62" i="18"/>
  <c r="K69" i="2"/>
  <c r="K89"/>
  <c r="K99"/>
  <c r="K137"/>
  <c r="K84" i="18"/>
  <c r="K83" s="1"/>
  <c r="K78" i="2"/>
  <c r="K74"/>
  <c r="K70"/>
  <c r="K68"/>
  <c r="K66"/>
  <c r="H80"/>
  <c r="H72"/>
  <c r="H70"/>
  <c r="H64"/>
  <c r="L107" i="18"/>
  <c r="K96" i="2"/>
  <c r="K97"/>
  <c r="H63"/>
  <c r="K86"/>
  <c r="K88"/>
  <c r="K90"/>
  <c r="L107"/>
  <c r="K107" s="1"/>
  <c r="H94"/>
  <c r="H97"/>
  <c r="K101"/>
  <c r="H84" i="18"/>
  <c r="H83" s="1"/>
  <c r="T101" i="2"/>
  <c r="BD10" i="4" s="1"/>
  <c r="T89" i="2"/>
  <c r="AR10" i="4" s="1"/>
  <c r="AI83" i="2"/>
  <c r="AI82" s="1"/>
  <c r="T91"/>
  <c r="AT10" i="4" s="1"/>
  <c r="W101" i="2"/>
  <c r="W97"/>
  <c r="W93"/>
  <c r="W89"/>
  <c r="W85"/>
  <c r="W103"/>
  <c r="T104" i="18"/>
  <c r="T95" i="2"/>
  <c r="AX10" i="4" s="1"/>
  <c r="T71" i="2"/>
  <c r="AV9" i="4" s="1"/>
  <c r="G107" i="18"/>
  <c r="L61" i="2"/>
  <c r="L60" s="1"/>
  <c r="AK61"/>
  <c r="AK60" s="1"/>
  <c r="H69"/>
  <c r="H65"/>
  <c r="T85"/>
  <c r="AN10" i="4" s="1"/>
  <c r="H141" i="2"/>
  <c r="M61"/>
  <c r="M60" s="1"/>
  <c r="T65"/>
  <c r="AP9" i="4" s="1"/>
  <c r="H81" i="2"/>
  <c r="T97"/>
  <c r="AZ10" i="4" s="1"/>
  <c r="T63" i="2"/>
  <c r="AN9" i="4" s="1"/>
  <c r="U108" i="18"/>
  <c r="K84" i="2"/>
  <c r="J107" i="20"/>
  <c r="J89" i="19" s="1"/>
  <c r="J88" s="1"/>
  <c r="K81" i="2"/>
  <c r="K79"/>
  <c r="K77"/>
  <c r="K75"/>
  <c r="K71"/>
  <c r="K67"/>
  <c r="K65"/>
  <c r="K63"/>
  <c r="T79"/>
  <c r="BD9" i="4" s="1"/>
  <c r="W81" i="2"/>
  <c r="O105" i="20"/>
  <c r="O87" i="19" s="1"/>
  <c r="H89" i="2"/>
  <c r="K93"/>
  <c r="K95"/>
  <c r="AC110"/>
  <c r="P107" i="20"/>
  <c r="P89" i="19" s="1"/>
  <c r="P88" s="1"/>
  <c r="K138" i="2"/>
  <c r="N109" i="18"/>
  <c r="L150" i="20"/>
  <c r="F150"/>
  <c r="O150"/>
  <c r="I150"/>
  <c r="T67" i="2"/>
  <c r="AR9" i="4" s="1"/>
  <c r="AI62" i="2"/>
  <c r="I61"/>
  <c r="I60" s="1"/>
  <c r="M106"/>
  <c r="F105" i="20"/>
  <c r="F87" i="19" s="1"/>
  <c r="F86" s="1"/>
  <c r="K87" i="2"/>
  <c r="H95"/>
  <c r="P151" i="20"/>
  <c r="J151"/>
  <c r="M151"/>
  <c r="G151"/>
  <c r="K131" i="2"/>
  <c r="K130"/>
  <c r="H145"/>
  <c r="H143"/>
  <c r="H133"/>
  <c r="H131"/>
  <c r="I126"/>
  <c r="I125" s="1"/>
  <c r="K108"/>
  <c r="I105" i="20"/>
  <c r="I87" i="19" s="1"/>
  <c r="I86" s="1"/>
  <c r="J83" i="2"/>
  <c r="J82" s="1"/>
  <c r="H86"/>
  <c r="K103"/>
  <c r="F107" i="20"/>
  <c r="L107"/>
  <c r="K107" s="1"/>
  <c r="M109"/>
  <c r="M94" i="19" s="1"/>
  <c r="M93" s="1"/>
  <c r="L151" i="20"/>
  <c r="F151"/>
  <c r="O151"/>
  <c r="I151"/>
  <c r="T73" i="2"/>
  <c r="AX9" i="4" s="1"/>
  <c r="H75" i="2"/>
  <c r="K85"/>
  <c r="K91"/>
  <c r="H101"/>
  <c r="T93"/>
  <c r="AV10" i="4" s="1"/>
  <c r="W99" i="2"/>
  <c r="W91"/>
  <c r="W87"/>
  <c r="V111" i="18"/>
  <c r="G107" i="20"/>
  <c r="G89" i="19" s="1"/>
  <c r="S89" s="1"/>
  <c r="E92"/>
  <c r="T77" i="2"/>
  <c r="BB9" i="4" s="1"/>
  <c r="T96" i="2"/>
  <c r="AY10" i="4" s="1"/>
  <c r="T68" i="2"/>
  <c r="AS9" i="4" s="1"/>
  <c r="T99" i="2"/>
  <c r="BB10" i="4" s="1"/>
  <c r="T88" i="2"/>
  <c r="AQ10" i="4" s="1"/>
  <c r="T72" i="2"/>
  <c r="AW9" i="4" s="1"/>
  <c r="T92" i="2"/>
  <c r="AU10" i="4" s="1"/>
  <c r="T87" i="2"/>
  <c r="AP10" i="4" s="1"/>
  <c r="H96" i="19"/>
  <c r="H95" s="1"/>
  <c r="D15"/>
  <c r="K96"/>
  <c r="K95" s="1"/>
  <c r="N92"/>
  <c r="H128" i="18"/>
  <c r="H130" i="2"/>
  <c r="K139"/>
  <c r="J126"/>
  <c r="H127"/>
  <c r="K127"/>
  <c r="K133"/>
  <c r="K134"/>
  <c r="K141"/>
  <c r="K142"/>
  <c r="K143"/>
  <c r="K144"/>
  <c r="K145"/>
  <c r="K146"/>
  <c r="K128" i="18"/>
  <c r="M126" i="2"/>
  <c r="M125" s="1"/>
  <c r="K129"/>
  <c r="K135"/>
  <c r="K136"/>
  <c r="L126"/>
  <c r="I106"/>
  <c r="X62"/>
  <c r="F60" i="20" s="1"/>
  <c r="F38" i="19" s="1"/>
  <c r="T62" i="2"/>
  <c r="AM9" i="4" s="1"/>
  <c r="P105" i="20"/>
  <c r="P87" i="19" s="1"/>
  <c r="P86" s="1"/>
  <c r="J105" i="20"/>
  <c r="J87" i="19" s="1"/>
  <c r="J86" s="1"/>
  <c r="V108" i="18"/>
  <c r="G105" i="20"/>
  <c r="G104" s="1"/>
  <c r="Y102" i="2"/>
  <c r="G100" i="20" s="1"/>
  <c r="G78" i="19" s="1"/>
  <c r="E78" s="1"/>
  <c r="T102" i="2"/>
  <c r="BE10" i="4" s="1"/>
  <c r="Y98" i="2"/>
  <c r="W98" s="1"/>
  <c r="T98"/>
  <c r="BA10" i="4" s="1"/>
  <c r="Y94" i="2"/>
  <c r="G92" i="20" s="1"/>
  <c r="E92" s="1"/>
  <c r="T94" i="2"/>
  <c r="AW10" i="4" s="1"/>
  <c r="L94" i="19"/>
  <c r="I103" i="20"/>
  <c r="I81" i="19" s="1"/>
  <c r="L103" i="20"/>
  <c r="L81" i="19" s="1"/>
  <c r="X78" i="2"/>
  <c r="F76" i="20" s="1"/>
  <c r="O76" s="1"/>
  <c r="T78" i="2"/>
  <c r="BC9" i="4" s="1"/>
  <c r="X74" i="2"/>
  <c r="F72" i="20" s="1"/>
  <c r="T74" i="2"/>
  <c r="AY9" i="4" s="1"/>
  <c r="X70" i="2"/>
  <c r="W70" s="1"/>
  <c r="T70"/>
  <c r="AU9" i="4" s="1"/>
  <c r="X66" i="2"/>
  <c r="F64" i="20" s="1"/>
  <c r="T66" i="2"/>
  <c r="AQ9" i="4" s="1"/>
  <c r="L83" i="2"/>
  <c r="M103" i="20"/>
  <c r="M81" i="19" s="1"/>
  <c r="M80" s="1"/>
  <c r="P103" i="20"/>
  <c r="P81" i="19" s="1"/>
  <c r="P80" s="1"/>
  <c r="O103" i="20"/>
  <c r="O81" i="19" s="1"/>
  <c r="Z35" i="2"/>
  <c r="BM17" i="4" s="1"/>
  <c r="T76" i="2"/>
  <c r="BA9" i="4" s="1"/>
  <c r="H108" i="2"/>
  <c r="I83"/>
  <c r="M83"/>
  <c r="M82" s="1"/>
  <c r="J83" i="18"/>
  <c r="AJ82" i="2"/>
  <c r="O109" i="20"/>
  <c r="F109"/>
  <c r="F94" i="19" s="1"/>
  <c r="F93" s="1"/>
  <c r="J103" i="20"/>
  <c r="J81" i="19" s="1"/>
  <c r="J80" s="1"/>
  <c r="AC35" i="2"/>
  <c r="BS17" i="4" s="1"/>
  <c r="BQ17" s="1"/>
  <c r="M16" i="8" s="1"/>
  <c r="I20" i="23" s="1"/>
  <c r="K80" i="2"/>
  <c r="K72"/>
  <c r="T75"/>
  <c r="AZ9" i="4" s="1"/>
  <c r="T69" i="2"/>
  <c r="AT9" i="4" s="1"/>
  <c r="T64" i="2"/>
  <c r="AO9" i="4" s="1"/>
  <c r="J107" i="2"/>
  <c r="J106" s="1"/>
  <c r="M107" i="18"/>
  <c r="M105" i="20"/>
  <c r="M87" i="19" s="1"/>
  <c r="M86" s="1"/>
  <c r="K92" i="2"/>
  <c r="K98"/>
  <c r="H100"/>
  <c r="T100"/>
  <c r="BC10" i="4" s="1"/>
  <c r="X83" i="2"/>
  <c r="X82" s="1"/>
  <c r="I88" i="19"/>
  <c r="O89"/>
  <c r="G109" i="20"/>
  <c r="G94" i="19" s="1"/>
  <c r="J109" i="20"/>
  <c r="J94" i="19" s="1"/>
  <c r="J93" s="1"/>
  <c r="I109" i="20"/>
  <c r="N96" i="19"/>
  <c r="N95" s="1"/>
  <c r="W90" i="2"/>
  <c r="W86"/>
  <c r="V150" i="18"/>
  <c r="T90" i="2"/>
  <c r="AS10" i="4" s="1"/>
  <c r="T86" i="2"/>
  <c r="AO10" i="4" s="1"/>
  <c r="U111" i="18"/>
  <c r="H149" i="2"/>
  <c r="K148"/>
  <c r="H148"/>
  <c r="F81" i="20"/>
  <c r="L86" i="19"/>
  <c r="G101" i="20"/>
  <c r="J101" s="1"/>
  <c r="J79" i="19" s="1"/>
  <c r="J90" i="20"/>
  <c r="J68" i="19" s="1"/>
  <c r="G68"/>
  <c r="P93" i="20"/>
  <c r="P71" i="19" s="1"/>
  <c r="J93" i="20"/>
  <c r="J71" i="19" s="1"/>
  <c r="G71"/>
  <c r="E71" s="1"/>
  <c r="U80" i="18"/>
  <c r="U79"/>
  <c r="U78"/>
  <c r="U77"/>
  <c r="U76"/>
  <c r="U75"/>
  <c r="U74"/>
  <c r="U73"/>
  <c r="U72"/>
  <c r="U71"/>
  <c r="U70"/>
  <c r="U69"/>
  <c r="U68"/>
  <c r="U67"/>
  <c r="U66"/>
  <c r="U65"/>
  <c r="U64"/>
  <c r="U63"/>
  <c r="V86"/>
  <c r="T86" s="1"/>
  <c r="V88"/>
  <c r="T88" s="1"/>
  <c r="V90"/>
  <c r="T90" s="1"/>
  <c r="V92"/>
  <c r="T92" s="1"/>
  <c r="V94"/>
  <c r="T94" s="1"/>
  <c r="V96"/>
  <c r="T96" s="1"/>
  <c r="V98"/>
  <c r="T98" s="1"/>
  <c r="V99"/>
  <c r="V100"/>
  <c r="T100" s="1"/>
  <c r="V102"/>
  <c r="T102" s="1"/>
  <c r="V103"/>
  <c r="G84" i="20"/>
  <c r="M84" s="1"/>
  <c r="G85"/>
  <c r="J85" s="1"/>
  <c r="J63" i="19" s="1"/>
  <c r="G88" i="20"/>
  <c r="M88" s="1"/>
  <c r="G89"/>
  <c r="M89" s="1"/>
  <c r="G94"/>
  <c r="M94" s="1"/>
  <c r="G97"/>
  <c r="M97" s="1"/>
  <c r="G98"/>
  <c r="M98" s="1"/>
  <c r="E68" i="19"/>
  <c r="V80" i="18"/>
  <c r="V79"/>
  <c r="V78"/>
  <c r="V77"/>
  <c r="V76"/>
  <c r="V75"/>
  <c r="V74"/>
  <c r="V73"/>
  <c r="V72"/>
  <c r="V71"/>
  <c r="V70"/>
  <c r="V69"/>
  <c r="V68"/>
  <c r="V67"/>
  <c r="V66"/>
  <c r="V65"/>
  <c r="V64"/>
  <c r="V63"/>
  <c r="V85"/>
  <c r="T85" s="1"/>
  <c r="V87"/>
  <c r="T87" s="1"/>
  <c r="V89"/>
  <c r="T89" s="1"/>
  <c r="V91"/>
  <c r="T91" s="1"/>
  <c r="V93"/>
  <c r="T93" s="1"/>
  <c r="V95"/>
  <c r="T95" s="1"/>
  <c r="V97"/>
  <c r="T97" s="1"/>
  <c r="T99"/>
  <c r="V101"/>
  <c r="T101" s="1"/>
  <c r="T103"/>
  <c r="G83" i="20"/>
  <c r="J83" s="1"/>
  <c r="J61" i="19" s="1"/>
  <c r="G86" i="20"/>
  <c r="E86" s="1"/>
  <c r="G87"/>
  <c r="M87" s="1"/>
  <c r="G91"/>
  <c r="M91" s="1"/>
  <c r="G95"/>
  <c r="E95" s="1"/>
  <c r="G99"/>
  <c r="M99" s="1"/>
  <c r="P90"/>
  <c r="P68" i="19" s="1"/>
  <c r="I82" i="20"/>
  <c r="I60" i="19" s="1"/>
  <c r="O82" i="20"/>
  <c r="O60" i="19" s="1"/>
  <c r="I83" i="20"/>
  <c r="O83"/>
  <c r="O61" i="19" s="1"/>
  <c r="E84" i="20"/>
  <c r="I84"/>
  <c r="I62" i="19" s="1"/>
  <c r="O84" i="20"/>
  <c r="O62" i="19" s="1"/>
  <c r="I85" i="20"/>
  <c r="O85"/>
  <c r="O63" i="19" s="1"/>
  <c r="I86" i="20"/>
  <c r="I64" i="19" s="1"/>
  <c r="O86" i="20"/>
  <c r="O64" i="19" s="1"/>
  <c r="I87" i="20"/>
  <c r="O87"/>
  <c r="O65" i="19" s="1"/>
  <c r="I88" i="20"/>
  <c r="I66" i="19" s="1"/>
  <c r="O88" i="20"/>
  <c r="O66" i="19" s="1"/>
  <c r="I89" i="20"/>
  <c r="I67" i="19" s="1"/>
  <c r="O89" i="20"/>
  <c r="O67" i="19" s="1"/>
  <c r="E90" i="20"/>
  <c r="I90"/>
  <c r="M90"/>
  <c r="O90"/>
  <c r="O68" i="19" s="1"/>
  <c r="I91" i="20"/>
  <c r="I69" i="19" s="1"/>
  <c r="O91" i="20"/>
  <c r="O69" i="19" s="1"/>
  <c r="I92" i="20"/>
  <c r="O92"/>
  <c r="E93"/>
  <c r="I93"/>
  <c r="M93"/>
  <c r="O93"/>
  <c r="E94"/>
  <c r="I94"/>
  <c r="I72" i="19" s="1"/>
  <c r="O94" i="20"/>
  <c r="I95"/>
  <c r="I73" i="19" s="1"/>
  <c r="O95" i="20"/>
  <c r="O73" i="19" s="1"/>
  <c r="I96" i="20"/>
  <c r="I74" i="19" s="1"/>
  <c r="O96" i="20"/>
  <c r="I97"/>
  <c r="I75" i="19" s="1"/>
  <c r="O97" i="20"/>
  <c r="O75" i="19" s="1"/>
  <c r="I98" i="20"/>
  <c r="I76" i="19" s="1"/>
  <c r="O98" i="20"/>
  <c r="I99"/>
  <c r="I77" i="19" s="1"/>
  <c r="O99" i="20"/>
  <c r="O77" i="19" s="1"/>
  <c r="I100" i="20"/>
  <c r="O100"/>
  <c r="I101"/>
  <c r="I79" i="19" s="1"/>
  <c r="M101" i="20"/>
  <c r="M79" i="19" s="1"/>
  <c r="O101" i="20"/>
  <c r="O79" i="19" s="1"/>
  <c r="L82" i="20"/>
  <c r="L60" i="19" s="1"/>
  <c r="L83" i="20"/>
  <c r="L84"/>
  <c r="L85"/>
  <c r="L86"/>
  <c r="L64" i="19" s="1"/>
  <c r="L87" i="20"/>
  <c r="L88"/>
  <c r="L66" i="19" s="1"/>
  <c r="L89" i="20"/>
  <c r="L90"/>
  <c r="L68" i="19" s="1"/>
  <c r="L91" i="20"/>
  <c r="L92"/>
  <c r="L70" i="19" s="1"/>
  <c r="L93" i="20"/>
  <c r="L94"/>
  <c r="L72" i="19" s="1"/>
  <c r="L95" i="20"/>
  <c r="L96"/>
  <c r="L74" i="19" s="1"/>
  <c r="L97" i="20"/>
  <c r="L98"/>
  <c r="L76" i="19" s="1"/>
  <c r="L99" i="20"/>
  <c r="L100"/>
  <c r="L78" i="19" s="1"/>
  <c r="L101" i="20"/>
  <c r="L79" i="19" s="1"/>
  <c r="P63" i="20"/>
  <c r="P41" i="19" s="1"/>
  <c r="G41"/>
  <c r="M62" i="20"/>
  <c r="M40" i="19" s="1"/>
  <c r="G40"/>
  <c r="M61" i="20"/>
  <c r="M39" i="19" s="1"/>
  <c r="G39"/>
  <c r="J60" i="20"/>
  <c r="J38" i="19" s="1"/>
  <c r="G38"/>
  <c r="F57"/>
  <c r="F56"/>
  <c r="O63" i="20"/>
  <c r="O41" i="19" s="1"/>
  <c r="F41"/>
  <c r="O62" i="20"/>
  <c r="O40" i="19" s="1"/>
  <c r="F40"/>
  <c r="O61" i="20"/>
  <c r="O39" i="19" s="1"/>
  <c r="F39"/>
  <c r="G57"/>
  <c r="G56"/>
  <c r="G55"/>
  <c r="G54"/>
  <c r="G53"/>
  <c r="G52"/>
  <c r="G51"/>
  <c r="G50"/>
  <c r="G49"/>
  <c r="G48"/>
  <c r="G47"/>
  <c r="G46"/>
  <c r="G45"/>
  <c r="G44"/>
  <c r="G43"/>
  <c r="G42"/>
  <c r="H84" i="2"/>
  <c r="H92"/>
  <c r="H102"/>
  <c r="H103"/>
  <c r="W95"/>
  <c r="Y84"/>
  <c r="G82" i="20" s="1"/>
  <c r="W92" i="2"/>
  <c r="T103"/>
  <c r="BF10" i="4" s="1"/>
  <c r="V83" i="2"/>
  <c r="K94"/>
  <c r="K100"/>
  <c r="K102"/>
  <c r="H98"/>
  <c r="H96"/>
  <c r="H93"/>
  <c r="J61"/>
  <c r="J60" s="1"/>
  <c r="H85"/>
  <c r="H88"/>
  <c r="H90"/>
  <c r="H87"/>
  <c r="H91"/>
  <c r="G59" i="20"/>
  <c r="G37" i="19" s="1"/>
  <c r="G36" s="1"/>
  <c r="W79" i="2"/>
  <c r="W77"/>
  <c r="W76"/>
  <c r="W75"/>
  <c r="W73"/>
  <c r="W72"/>
  <c r="W71"/>
  <c r="W69"/>
  <c r="W68"/>
  <c r="W67"/>
  <c r="W80"/>
  <c r="F77" i="20"/>
  <c r="O77" s="1"/>
  <c r="F75"/>
  <c r="I75" s="1"/>
  <c r="I53" i="19" s="1"/>
  <c r="F74" i="20"/>
  <c r="E74" s="1"/>
  <c r="F73"/>
  <c r="E73" s="1"/>
  <c r="F71"/>
  <c r="I71" s="1"/>
  <c r="I49" i="19" s="1"/>
  <c r="F70" i="20"/>
  <c r="O70" s="1"/>
  <c r="F69"/>
  <c r="L69" s="1"/>
  <c r="F67"/>
  <c r="I67" s="1"/>
  <c r="F66"/>
  <c r="O66" s="1"/>
  <c r="F65"/>
  <c r="O65" s="1"/>
  <c r="M60"/>
  <c r="M38" i="19" s="1"/>
  <c r="P60" i="20"/>
  <c r="P38" i="19" s="1"/>
  <c r="I61" i="20"/>
  <c r="I39" i="19" s="1"/>
  <c r="L61" i="20"/>
  <c r="P61"/>
  <c r="I62"/>
  <c r="I40" i="19" s="1"/>
  <c r="L62" i="20"/>
  <c r="P62"/>
  <c r="I63"/>
  <c r="I41" i="19" s="1"/>
  <c r="L63" i="20"/>
  <c r="L41" i="19" s="1"/>
  <c r="J64" i="20"/>
  <c r="J42" i="19" s="1"/>
  <c r="M64" i="20"/>
  <c r="J65"/>
  <c r="J43" i="19" s="1"/>
  <c r="M65" i="20"/>
  <c r="J66"/>
  <c r="J44" i="19" s="1"/>
  <c r="M66" i="20"/>
  <c r="J67"/>
  <c r="J45" i="19" s="1"/>
  <c r="M67" i="20"/>
  <c r="M68"/>
  <c r="J69"/>
  <c r="J47" i="19" s="1"/>
  <c r="P69" i="20"/>
  <c r="M70"/>
  <c r="M71"/>
  <c r="J72"/>
  <c r="J73"/>
  <c r="J51" i="19" s="1"/>
  <c r="M73" i="20"/>
  <c r="M74"/>
  <c r="M52" i="19" s="1"/>
  <c r="P74" i="20"/>
  <c r="P75"/>
  <c r="J76"/>
  <c r="M77"/>
  <c r="I78"/>
  <c r="M78"/>
  <c r="M56" i="19" s="1"/>
  <c r="P78" i="20"/>
  <c r="I79"/>
  <c r="I57" i="19" s="1"/>
  <c r="L79" i="20"/>
  <c r="P79"/>
  <c r="J61"/>
  <c r="J62"/>
  <c r="J40" i="19" s="1"/>
  <c r="J63" i="20"/>
  <c r="J41" i="19" s="1"/>
  <c r="M63" i="20"/>
  <c r="M41" i="19" s="1"/>
  <c r="J68" i="20"/>
  <c r="J46" i="19" s="1"/>
  <c r="J70" i="20"/>
  <c r="J48" i="19" s="1"/>
  <c r="J71" i="20"/>
  <c r="J49" i="19" s="1"/>
  <c r="M72" i="20"/>
  <c r="M50" i="19" s="1"/>
  <c r="J75" i="20"/>
  <c r="J53" i="19" s="1"/>
  <c r="M76" i="20"/>
  <c r="M54" i="19" s="1"/>
  <c r="J77" i="20"/>
  <c r="J55" i="19" s="1"/>
  <c r="L78" i="20"/>
  <c r="J79"/>
  <c r="J57" i="19" s="1"/>
  <c r="E61" i="20"/>
  <c r="E62"/>
  <c r="E63"/>
  <c r="E78"/>
  <c r="E79"/>
  <c r="W107" i="2"/>
  <c r="BG15" i="4" s="1"/>
  <c r="W62" i="2"/>
  <c r="W65"/>
  <c r="W64"/>
  <c r="W63"/>
  <c r="Y61"/>
  <c r="V61"/>
  <c r="V62" i="18" s="1"/>
  <c r="U61" i="2"/>
  <c r="U62" i="18" s="1"/>
  <c r="Z61" i="2"/>
  <c r="AJ61"/>
  <c r="AJ60" s="1"/>
  <c r="N63" i="18"/>
  <c r="O62"/>
  <c r="N62" s="1"/>
  <c r="H78" i="2"/>
  <c r="H62" i="18"/>
  <c r="H66" i="2"/>
  <c r="H68"/>
  <c r="H62"/>
  <c r="K62"/>
  <c r="H79"/>
  <c r="K64"/>
  <c r="H76"/>
  <c r="H77"/>
  <c r="H71"/>
  <c r="K76"/>
  <c r="H74"/>
  <c r="H73"/>
  <c r="K73"/>
  <c r="H67"/>
  <c r="N151" i="20" l="1"/>
  <c r="H151"/>
  <c r="H60" i="2"/>
  <c r="L106"/>
  <c r="K106" s="1"/>
  <c r="L89" i="19"/>
  <c r="K89" s="1"/>
  <c r="W94" i="2"/>
  <c r="P94" i="20"/>
  <c r="P72" i="19" s="1"/>
  <c r="H83" i="2"/>
  <c r="N107" i="20"/>
  <c r="N105"/>
  <c r="K61" i="2"/>
  <c r="H89" i="19"/>
  <c r="G88"/>
  <c r="S88" s="1"/>
  <c r="K60" i="2"/>
  <c r="K151" i="20"/>
  <c r="H61" i="2"/>
  <c r="H88" i="19"/>
  <c r="F68" i="20"/>
  <c r="I68" s="1"/>
  <c r="I46" i="19" s="1"/>
  <c r="K109" i="20"/>
  <c r="F104"/>
  <c r="O73"/>
  <c r="N73" s="1"/>
  <c r="S151"/>
  <c r="R150"/>
  <c r="P150"/>
  <c r="J150"/>
  <c r="H150" s="1"/>
  <c r="M150"/>
  <c r="K150" s="1"/>
  <c r="G150"/>
  <c r="R151"/>
  <c r="E151"/>
  <c r="F89" i="19"/>
  <c r="F106" i="20"/>
  <c r="N150"/>
  <c r="E77"/>
  <c r="O71"/>
  <c r="O49" i="19" s="1"/>
  <c r="N49" s="1"/>
  <c r="K105" i="20"/>
  <c r="N81" i="19"/>
  <c r="O80"/>
  <c r="N80" s="1"/>
  <c r="K81"/>
  <c r="L80"/>
  <c r="K80" s="1"/>
  <c r="G87"/>
  <c r="G86" s="1"/>
  <c r="H81"/>
  <c r="I80"/>
  <c r="H80" s="1"/>
  <c r="E75" i="20"/>
  <c r="W74" i="2"/>
  <c r="W102"/>
  <c r="L75" i="20"/>
  <c r="K75" s="1"/>
  <c r="S73"/>
  <c r="W66" i="2"/>
  <c r="E69" i="20"/>
  <c r="W78" i="2"/>
  <c r="E97" i="20"/>
  <c r="X61" i="2"/>
  <c r="W61" s="1"/>
  <c r="E65" i="20"/>
  <c r="M85"/>
  <c r="K85" s="1"/>
  <c r="S76"/>
  <c r="E87"/>
  <c r="I73"/>
  <c r="I51" i="19" s="1"/>
  <c r="H51" s="1"/>
  <c r="I66" i="20"/>
  <c r="I44" i="19" s="1"/>
  <c r="H44" s="1"/>
  <c r="I77" i="20"/>
  <c r="I55" i="19" s="1"/>
  <c r="H55" s="1"/>
  <c r="O67" i="20"/>
  <c r="N67" s="1"/>
  <c r="R79" i="19"/>
  <c r="M86" i="20"/>
  <c r="M64" i="19" s="1"/>
  <c r="K64" s="1"/>
  <c r="E100" i="20"/>
  <c r="P92"/>
  <c r="P70" i="19" s="1"/>
  <c r="J100" i="20"/>
  <c r="J78" i="19" s="1"/>
  <c r="S68" i="20"/>
  <c r="E68"/>
  <c r="S65"/>
  <c r="E85"/>
  <c r="L74"/>
  <c r="K74" s="1"/>
  <c r="I65"/>
  <c r="I43" i="19" s="1"/>
  <c r="H43" s="1"/>
  <c r="E98" i="20"/>
  <c r="M95"/>
  <c r="K95" s="1"/>
  <c r="M92"/>
  <c r="M70" i="19" s="1"/>
  <c r="K70" s="1"/>
  <c r="G70"/>
  <c r="E70" s="1"/>
  <c r="I69" i="20"/>
  <c r="H69" s="1"/>
  <c r="H105"/>
  <c r="M100"/>
  <c r="M78" i="19" s="1"/>
  <c r="K78" s="1"/>
  <c r="E88" i="20"/>
  <c r="M83"/>
  <c r="M61" i="19" s="1"/>
  <c r="P100" i="20"/>
  <c r="P78" i="19" s="1"/>
  <c r="J92" i="20"/>
  <c r="J70" i="19" s="1"/>
  <c r="H86"/>
  <c r="S79" i="20"/>
  <c r="S71"/>
  <c r="S75"/>
  <c r="S67"/>
  <c r="H87" i="19"/>
  <c r="E60" i="20"/>
  <c r="R64" i="19"/>
  <c r="E76" i="20"/>
  <c r="S69"/>
  <c r="S64"/>
  <c r="L76"/>
  <c r="L54" i="19" s="1"/>
  <c r="K54" s="1"/>
  <c r="O68" i="20"/>
  <c r="N68" s="1"/>
  <c r="O60"/>
  <c r="O38" i="19" s="1"/>
  <c r="N38" s="1"/>
  <c r="E83" i="20"/>
  <c r="P98"/>
  <c r="P76" i="19" s="1"/>
  <c r="E71" i="20"/>
  <c r="S77"/>
  <c r="S72"/>
  <c r="E67"/>
  <c r="E40" i="19"/>
  <c r="E56"/>
  <c r="E99" i="20"/>
  <c r="J125" i="2"/>
  <c r="H125" s="1"/>
  <c r="H126"/>
  <c r="L125"/>
  <c r="K125" s="1"/>
  <c r="K126"/>
  <c r="E64" i="20"/>
  <c r="I64"/>
  <c r="H64" s="1"/>
  <c r="O64"/>
  <c r="N64" s="1"/>
  <c r="E72"/>
  <c r="L72"/>
  <c r="L50" i="19" s="1"/>
  <c r="K50" s="1"/>
  <c r="O72" i="20"/>
  <c r="N72" s="1"/>
  <c r="I74"/>
  <c r="I52" i="19" s="1"/>
  <c r="H52" s="1"/>
  <c r="I70" i="20"/>
  <c r="I48" i="19" s="1"/>
  <c r="H48" s="1"/>
  <c r="E91" i="20"/>
  <c r="S62"/>
  <c r="S78"/>
  <c r="S74"/>
  <c r="S70"/>
  <c r="S66"/>
  <c r="S61"/>
  <c r="I60"/>
  <c r="I38" i="19" s="1"/>
  <c r="H38" s="1"/>
  <c r="E39"/>
  <c r="E41"/>
  <c r="E38"/>
  <c r="J87" i="20"/>
  <c r="J65" i="19" s="1"/>
  <c r="G96" i="20"/>
  <c r="J96" s="1"/>
  <c r="J74" i="19" s="1"/>
  <c r="H74" s="1"/>
  <c r="I94"/>
  <c r="H109" i="20"/>
  <c r="L82" i="2"/>
  <c r="K83"/>
  <c r="H103" i="20"/>
  <c r="H106" i="2"/>
  <c r="R66" i="19"/>
  <c r="G93"/>
  <c r="S93" s="1"/>
  <c r="S94"/>
  <c r="K94"/>
  <c r="L93"/>
  <c r="K93" s="1"/>
  <c r="E89" i="20"/>
  <c r="N89" i="19"/>
  <c r="O88"/>
  <c r="N88" s="1"/>
  <c r="O94"/>
  <c r="N109" i="20"/>
  <c r="K103"/>
  <c r="S60"/>
  <c r="E70"/>
  <c r="E66"/>
  <c r="L60"/>
  <c r="L38" i="19" s="1"/>
  <c r="K38" s="1"/>
  <c r="E105" i="20"/>
  <c r="N63"/>
  <c r="N41" i="19"/>
  <c r="H79"/>
  <c r="R60"/>
  <c r="K86"/>
  <c r="K87"/>
  <c r="E94"/>
  <c r="R83" i="2"/>
  <c r="I82"/>
  <c r="H82" s="1"/>
  <c r="N103" i="20"/>
  <c r="H107" i="2"/>
  <c r="K84" i="20"/>
  <c r="L62" i="19"/>
  <c r="R62" s="1"/>
  <c r="O78"/>
  <c r="I78"/>
  <c r="O76"/>
  <c r="R76" s="1"/>
  <c r="O74"/>
  <c r="R74" s="1"/>
  <c r="N94" i="20"/>
  <c r="O72" i="19"/>
  <c r="R72" s="1"/>
  <c r="N93" i="20"/>
  <c r="O71" i="19"/>
  <c r="N71" s="1"/>
  <c r="H93" i="20"/>
  <c r="I71" i="19"/>
  <c r="O70"/>
  <c r="I70"/>
  <c r="H90" i="20"/>
  <c r="I68" i="19"/>
  <c r="R68" s="1"/>
  <c r="I65"/>
  <c r="H85" i="20"/>
  <c r="I63" i="19"/>
  <c r="H83" i="20"/>
  <c r="I61" i="19"/>
  <c r="F59"/>
  <c r="F58" s="1"/>
  <c r="F80" i="20"/>
  <c r="K79" i="19"/>
  <c r="K99" i="20"/>
  <c r="L77" i="19"/>
  <c r="R77" s="1"/>
  <c r="K97" i="20"/>
  <c r="L75" i="19"/>
  <c r="R75" s="1"/>
  <c r="L73"/>
  <c r="R73" s="1"/>
  <c r="K93" i="20"/>
  <c r="L71" i="19"/>
  <c r="K91" i="20"/>
  <c r="L69" i="19"/>
  <c r="R69" s="1"/>
  <c r="K89" i="20"/>
  <c r="L67" i="19"/>
  <c r="R67" s="1"/>
  <c r="K87" i="20"/>
  <c r="L65" i="19"/>
  <c r="L63"/>
  <c r="L61"/>
  <c r="N87"/>
  <c r="O86"/>
  <c r="N86" s="1"/>
  <c r="N68"/>
  <c r="K98" i="20"/>
  <c r="K94"/>
  <c r="K90"/>
  <c r="K88"/>
  <c r="N90"/>
  <c r="P101"/>
  <c r="P79" i="19" s="1"/>
  <c r="N79" s="1"/>
  <c r="E101" i="20"/>
  <c r="G79" i="19"/>
  <c r="P99" i="20"/>
  <c r="P77" i="19" s="1"/>
  <c r="N77" s="1"/>
  <c r="G77"/>
  <c r="J99" i="20"/>
  <c r="J77" i="19" s="1"/>
  <c r="H77" s="1"/>
  <c r="P95" i="20"/>
  <c r="P73" i="19" s="1"/>
  <c r="N73" s="1"/>
  <c r="G73"/>
  <c r="J95" i="20"/>
  <c r="J73" i="19" s="1"/>
  <c r="H73" s="1"/>
  <c r="P87" i="20"/>
  <c r="P65" i="19" s="1"/>
  <c r="N65" s="1"/>
  <c r="G65"/>
  <c r="P83" i="20"/>
  <c r="P61" i="19" s="1"/>
  <c r="N61" s="1"/>
  <c r="G61"/>
  <c r="P97" i="20"/>
  <c r="P75" i="19" s="1"/>
  <c r="N75" s="1"/>
  <c r="J97" i="20"/>
  <c r="J75" i="19" s="1"/>
  <c r="H75" s="1"/>
  <c r="G75"/>
  <c r="P89" i="20"/>
  <c r="P67" i="19" s="1"/>
  <c r="N67" s="1"/>
  <c r="J89" i="20"/>
  <c r="J67" i="19" s="1"/>
  <c r="H67" s="1"/>
  <c r="G67"/>
  <c r="P85" i="20"/>
  <c r="P63" i="19" s="1"/>
  <c r="N63" s="1"/>
  <c r="G63"/>
  <c r="H99" i="20"/>
  <c r="T83" i="2"/>
  <c r="V84" i="18"/>
  <c r="P82" i="20"/>
  <c r="N82" s="1"/>
  <c r="G60" i="19"/>
  <c r="J82" i="20"/>
  <c r="J60" i="19" s="1"/>
  <c r="H60" s="1"/>
  <c r="M77"/>
  <c r="M76"/>
  <c r="K76" s="1"/>
  <c r="M75"/>
  <c r="M72"/>
  <c r="K72" s="1"/>
  <c r="S93" i="20"/>
  <c r="M71" i="19"/>
  <c r="M69"/>
  <c r="S90" i="20"/>
  <c r="M68" i="19"/>
  <c r="K68" s="1"/>
  <c r="M67"/>
  <c r="M66"/>
  <c r="K66" s="1"/>
  <c r="M65"/>
  <c r="M62"/>
  <c r="P91" i="20"/>
  <c r="P69" i="19" s="1"/>
  <c r="N69" s="1"/>
  <c r="G69"/>
  <c r="J91" i="20"/>
  <c r="J69" i="19" s="1"/>
  <c r="H69" s="1"/>
  <c r="P86" i="20"/>
  <c r="P64" i="19" s="1"/>
  <c r="N64" s="1"/>
  <c r="G64"/>
  <c r="J86" i="20"/>
  <c r="J64" i="19" s="1"/>
  <c r="H64" s="1"/>
  <c r="J98" i="20"/>
  <c r="J76" i="19" s="1"/>
  <c r="H76" s="1"/>
  <c r="G76"/>
  <c r="J94" i="20"/>
  <c r="J72" i="19" s="1"/>
  <c r="H72" s="1"/>
  <c r="G72"/>
  <c r="P88" i="20"/>
  <c r="P66" i="19" s="1"/>
  <c r="N66" s="1"/>
  <c r="J88" i="20"/>
  <c r="J66" i="19" s="1"/>
  <c r="H66" s="1"/>
  <c r="G66"/>
  <c r="P84" i="20"/>
  <c r="P62" i="19" s="1"/>
  <c r="N62" s="1"/>
  <c r="J84" i="20"/>
  <c r="J62" i="19" s="1"/>
  <c r="H62" s="1"/>
  <c r="G62"/>
  <c r="M82" i="20"/>
  <c r="K82" s="1"/>
  <c r="E82"/>
  <c r="R101"/>
  <c r="O81"/>
  <c r="I81"/>
  <c r="L81"/>
  <c r="H57" i="19"/>
  <c r="K101" i="20"/>
  <c r="H101"/>
  <c r="R100"/>
  <c r="R98"/>
  <c r="R96"/>
  <c r="R94"/>
  <c r="R92"/>
  <c r="R90"/>
  <c r="R88"/>
  <c r="R86"/>
  <c r="R84"/>
  <c r="R82"/>
  <c r="R99"/>
  <c r="R97"/>
  <c r="R95"/>
  <c r="R93"/>
  <c r="R91"/>
  <c r="R89"/>
  <c r="R87"/>
  <c r="R85"/>
  <c r="R83"/>
  <c r="S63"/>
  <c r="H67"/>
  <c r="I45" i="19"/>
  <c r="H45" s="1"/>
  <c r="K79" i="20"/>
  <c r="L57" i="19"/>
  <c r="K57" s="1"/>
  <c r="N78" i="20"/>
  <c r="P56" i="19"/>
  <c r="N56" s="1"/>
  <c r="H78" i="20"/>
  <c r="I56" i="19"/>
  <c r="H56" s="1"/>
  <c r="M55"/>
  <c r="S55" s="1"/>
  <c r="N76" i="20"/>
  <c r="O54" i="19"/>
  <c r="N54" s="1"/>
  <c r="J54"/>
  <c r="S54" s="1"/>
  <c r="P52"/>
  <c r="S52" s="1"/>
  <c r="M51"/>
  <c r="S51" s="1"/>
  <c r="J50"/>
  <c r="S50" s="1"/>
  <c r="M49"/>
  <c r="N70" i="20"/>
  <c r="O48" i="19"/>
  <c r="N48" s="1"/>
  <c r="K69" i="20"/>
  <c r="L47" i="19"/>
  <c r="K47" s="1"/>
  <c r="M45"/>
  <c r="N66" i="20"/>
  <c r="O44" i="19"/>
  <c r="N44" s="1"/>
  <c r="M43"/>
  <c r="S43" s="1"/>
  <c r="K62" i="20"/>
  <c r="L40" i="19"/>
  <c r="K40" s="1"/>
  <c r="N61" i="20"/>
  <c r="P39" i="19"/>
  <c r="N39" s="1"/>
  <c r="L64" i="20"/>
  <c r="L42" i="19" s="1"/>
  <c r="F42"/>
  <c r="L66" i="20"/>
  <c r="L44" i="19" s="1"/>
  <c r="F44"/>
  <c r="F46"/>
  <c r="L70" i="20"/>
  <c r="L48" i="19" s="1"/>
  <c r="F48"/>
  <c r="E48" s="1"/>
  <c r="I72" i="20"/>
  <c r="I50" i="19" s="1"/>
  <c r="F50"/>
  <c r="O74" i="20"/>
  <c r="O52" i="19" s="1"/>
  <c r="F52"/>
  <c r="I76" i="20"/>
  <c r="I54" i="19" s="1"/>
  <c r="F54"/>
  <c r="H46"/>
  <c r="H41"/>
  <c r="R41"/>
  <c r="S41"/>
  <c r="K78" i="20"/>
  <c r="L56" i="19"/>
  <c r="K56" s="1"/>
  <c r="J59" i="20"/>
  <c r="J37" i="19" s="1"/>
  <c r="J36" s="1"/>
  <c r="J39"/>
  <c r="H39" s="1"/>
  <c r="N79" i="20"/>
  <c r="P57" i="19"/>
  <c r="N57" s="1"/>
  <c r="N77" i="20"/>
  <c r="O55" i="19"/>
  <c r="N55" s="1"/>
  <c r="P53"/>
  <c r="S53" s="1"/>
  <c r="N71" i="20"/>
  <c r="M48" i="19"/>
  <c r="P47"/>
  <c r="M46"/>
  <c r="M44"/>
  <c r="S44" s="1"/>
  <c r="N65" i="20"/>
  <c r="O43" i="19"/>
  <c r="N43" s="1"/>
  <c r="M42"/>
  <c r="S42" s="1"/>
  <c r="N62" i="20"/>
  <c r="P40" i="19"/>
  <c r="N40" s="1"/>
  <c r="K61" i="20"/>
  <c r="L39" i="19"/>
  <c r="K39" s="1"/>
  <c r="L65" i="20"/>
  <c r="L43" i="19" s="1"/>
  <c r="F43"/>
  <c r="L67" i="20"/>
  <c r="L45" i="19" s="1"/>
  <c r="F45"/>
  <c r="O69" i="20"/>
  <c r="O47" i="19" s="1"/>
  <c r="F47"/>
  <c r="L71" i="20"/>
  <c r="L49" i="19" s="1"/>
  <c r="F49"/>
  <c r="L73" i="20"/>
  <c r="L51" i="19" s="1"/>
  <c r="F51"/>
  <c r="O75" i="20"/>
  <c r="O53" i="19" s="1"/>
  <c r="F53"/>
  <c r="L77" i="20"/>
  <c r="L55" i="19" s="1"/>
  <c r="F55"/>
  <c r="H53"/>
  <c r="H49"/>
  <c r="K41"/>
  <c r="H40"/>
  <c r="W84" i="2"/>
  <c r="Y83"/>
  <c r="P59" i="20"/>
  <c r="P37" i="19" s="1"/>
  <c r="P36" s="1"/>
  <c r="F59" i="20"/>
  <c r="F58" s="1"/>
  <c r="M59"/>
  <c r="M37" i="19" s="1"/>
  <c r="M36" s="1"/>
  <c r="H79" i="20"/>
  <c r="H75"/>
  <c r="H71"/>
  <c r="K63"/>
  <c r="H62"/>
  <c r="H68"/>
  <c r="H63"/>
  <c r="H61"/>
  <c r="R79"/>
  <c r="Q79" s="1"/>
  <c r="R63"/>
  <c r="R61"/>
  <c r="R78"/>
  <c r="R62"/>
  <c r="T61" i="2"/>
  <c r="AI61"/>
  <c r="AI60" s="1"/>
  <c r="AM60" s="1"/>
  <c r="O51" i="19" l="1"/>
  <c r="N51" s="1"/>
  <c r="H73" i="20"/>
  <c r="R89" i="19"/>
  <c r="Q89" s="1"/>
  <c r="L88"/>
  <c r="K88" s="1"/>
  <c r="L68" i="20"/>
  <c r="L46" i="19" s="1"/>
  <c r="S150" i="20"/>
  <c r="O46" i="19"/>
  <c r="N46" s="1"/>
  <c r="K75"/>
  <c r="Q151" i="20"/>
  <c r="E150"/>
  <c r="O45" i="19"/>
  <c r="N45" s="1"/>
  <c r="E89"/>
  <c r="F88"/>
  <c r="E88" s="1"/>
  <c r="Q150" i="20"/>
  <c r="K82" i="2"/>
  <c r="I47" i="19"/>
  <c r="H47" s="1"/>
  <c r="K83" i="20"/>
  <c r="K67" i="19"/>
  <c r="K71"/>
  <c r="N70"/>
  <c r="H100" i="20"/>
  <c r="N92"/>
  <c r="H50" i="19"/>
  <c r="L53"/>
  <c r="K53" s="1"/>
  <c r="Q62" i="20"/>
  <c r="M73" i="19"/>
  <c r="K73" s="1"/>
  <c r="N87" i="20"/>
  <c r="N100"/>
  <c r="K66"/>
  <c r="M63" i="19"/>
  <c r="K63" s="1"/>
  <c r="H66" i="20"/>
  <c r="H60"/>
  <c r="H65"/>
  <c r="K65" i="19"/>
  <c r="S70"/>
  <c r="H77" i="20"/>
  <c r="K100"/>
  <c r="K76"/>
  <c r="N98"/>
  <c r="N78" i="19"/>
  <c r="Q61" i="20"/>
  <c r="K92"/>
  <c r="Q63"/>
  <c r="K49" i="19"/>
  <c r="K45"/>
  <c r="K64" i="20"/>
  <c r="K68"/>
  <c r="L52" i="19"/>
  <c r="K52" s="1"/>
  <c r="H74" i="20"/>
  <c r="H82"/>
  <c r="H89"/>
  <c r="K86"/>
  <c r="H92"/>
  <c r="R68"/>
  <c r="Q68" s="1"/>
  <c r="Q93"/>
  <c r="S92"/>
  <c r="Q92" s="1"/>
  <c r="S78" i="19"/>
  <c r="S100" i="20"/>
  <c r="Q100" s="1"/>
  <c r="K51" i="19"/>
  <c r="I42"/>
  <c r="H42" s="1"/>
  <c r="O50"/>
  <c r="N50" s="1"/>
  <c r="K55"/>
  <c r="G81" i="20"/>
  <c r="G80" s="1"/>
  <c r="E80" s="1"/>
  <c r="H95"/>
  <c r="S56" i="19"/>
  <c r="R71" i="20"/>
  <c r="Q71" s="1"/>
  <c r="L59"/>
  <c r="L37" i="19" s="1"/>
  <c r="N60" i="20"/>
  <c r="N47" i="19"/>
  <c r="G74"/>
  <c r="E74" s="1"/>
  <c r="N97" i="20"/>
  <c r="R72"/>
  <c r="Q72" s="1"/>
  <c r="R60"/>
  <c r="Q60" s="1"/>
  <c r="R75"/>
  <c r="Q75" s="1"/>
  <c r="K72"/>
  <c r="Q90"/>
  <c r="R70" i="19"/>
  <c r="R71"/>
  <c r="R61"/>
  <c r="N53"/>
  <c r="H54"/>
  <c r="S101" i="20"/>
  <c r="Q101" s="1"/>
  <c r="S68" i="19"/>
  <c r="Q68" s="1"/>
  <c r="S87" i="20"/>
  <c r="Q87" s="1"/>
  <c r="N101"/>
  <c r="H87"/>
  <c r="R76"/>
  <c r="Q76" s="1"/>
  <c r="H70"/>
  <c r="K60"/>
  <c r="O42" i="19"/>
  <c r="N42" s="1"/>
  <c r="K61"/>
  <c r="S85" i="20"/>
  <c r="Q85" s="1"/>
  <c r="K69" i="19"/>
  <c r="S99" i="20"/>
  <c r="Q99" s="1"/>
  <c r="N99"/>
  <c r="H70" i="19"/>
  <c r="H61"/>
  <c r="R63"/>
  <c r="R78"/>
  <c r="E93"/>
  <c r="H94"/>
  <c r="I93"/>
  <c r="H93" s="1"/>
  <c r="R65"/>
  <c r="O93"/>
  <c r="N93" s="1"/>
  <c r="N94"/>
  <c r="R57"/>
  <c r="K77"/>
  <c r="N76"/>
  <c r="R64" i="20"/>
  <c r="Q64" s="1"/>
  <c r="Q78"/>
  <c r="R67"/>
  <c r="Q67" s="1"/>
  <c r="R40" i="19"/>
  <c r="K43"/>
  <c r="N52"/>
  <c r="S59" i="20"/>
  <c r="S83"/>
  <c r="Q83" s="1"/>
  <c r="S97"/>
  <c r="Q97" s="1"/>
  <c r="N83"/>
  <c r="H97"/>
  <c r="R94" i="19"/>
  <c r="Q94" s="1"/>
  <c r="M96" i="20"/>
  <c r="E96"/>
  <c r="P96"/>
  <c r="P81" s="1"/>
  <c r="N81" s="1"/>
  <c r="L59" i="19"/>
  <c r="L58" s="1"/>
  <c r="L80" i="20"/>
  <c r="I59" i="19"/>
  <c r="I58" s="1"/>
  <c r="I80" i="20"/>
  <c r="O59" i="19"/>
  <c r="O80" i="20"/>
  <c r="R66"/>
  <c r="Q66" s="1"/>
  <c r="R70"/>
  <c r="Q70" s="1"/>
  <c r="R74"/>
  <c r="Q74" s="1"/>
  <c r="R65"/>
  <c r="Q65" s="1"/>
  <c r="R69"/>
  <c r="Q69" s="1"/>
  <c r="R73"/>
  <c r="Q73" s="1"/>
  <c r="R77"/>
  <c r="Q77" s="1"/>
  <c r="O59"/>
  <c r="O58" s="1"/>
  <c r="I59"/>
  <c r="I58" s="1"/>
  <c r="K70"/>
  <c r="K62" i="19"/>
  <c r="S89" i="20"/>
  <c r="Q89" s="1"/>
  <c r="S95"/>
  <c r="Q95" s="1"/>
  <c r="N89"/>
  <c r="N95"/>
  <c r="H78" i="19"/>
  <c r="H68"/>
  <c r="H63"/>
  <c r="N72"/>
  <c r="H71"/>
  <c r="H65"/>
  <c r="N85" i="20"/>
  <c r="S79" i="19"/>
  <c r="Q79" s="1"/>
  <c r="E79"/>
  <c r="S82" i="20"/>
  <c r="Q82" s="1"/>
  <c r="M60" i="19"/>
  <c r="K60" s="1"/>
  <c r="S62"/>
  <c r="Q62" s="1"/>
  <c r="E62"/>
  <c r="S72"/>
  <c r="Q72" s="1"/>
  <c r="E72"/>
  <c r="S76"/>
  <c r="Q76" s="1"/>
  <c r="E76"/>
  <c r="S69"/>
  <c r="Q69" s="1"/>
  <c r="E69"/>
  <c r="E60"/>
  <c r="V83" i="18"/>
  <c r="T84"/>
  <c r="T83" s="1"/>
  <c r="S75" i="19"/>
  <c r="Q75" s="1"/>
  <c r="E75"/>
  <c r="E73"/>
  <c r="S71"/>
  <c r="H84" i="20"/>
  <c r="N86"/>
  <c r="H88"/>
  <c r="H91"/>
  <c r="H94"/>
  <c r="H98"/>
  <c r="S66" i="19"/>
  <c r="Q66" s="1"/>
  <c r="E66"/>
  <c r="S64"/>
  <c r="Q64" s="1"/>
  <c r="E64"/>
  <c r="P60"/>
  <c r="N60" s="1"/>
  <c r="E63"/>
  <c r="S67"/>
  <c r="Q67" s="1"/>
  <c r="E67"/>
  <c r="S61"/>
  <c r="E61"/>
  <c r="S65"/>
  <c r="E65"/>
  <c r="S77"/>
  <c r="Q77" s="1"/>
  <c r="E77"/>
  <c r="J81" i="20"/>
  <c r="S84"/>
  <c r="Q84" s="1"/>
  <c r="S86"/>
  <c r="Q86" s="1"/>
  <c r="S88"/>
  <c r="Q88" s="1"/>
  <c r="S91"/>
  <c r="Q91" s="1"/>
  <c r="S94"/>
  <c r="Q94" s="1"/>
  <c r="S98"/>
  <c r="Q98" s="1"/>
  <c r="N84"/>
  <c r="H86"/>
  <c r="N88"/>
  <c r="N91"/>
  <c r="H96"/>
  <c r="R81"/>
  <c r="R80" s="1"/>
  <c r="V58" i="19" s="1"/>
  <c r="R56"/>
  <c r="R55"/>
  <c r="Q55" s="1"/>
  <c r="E55"/>
  <c r="E53"/>
  <c r="E51"/>
  <c r="R51"/>
  <c r="Q51" s="1"/>
  <c r="E43"/>
  <c r="R43"/>
  <c r="Q43" s="1"/>
  <c r="S37"/>
  <c r="S39"/>
  <c r="Q41"/>
  <c r="K48"/>
  <c r="K46"/>
  <c r="K44"/>
  <c r="K42"/>
  <c r="K65" i="20"/>
  <c r="K67"/>
  <c r="K71"/>
  <c r="H72"/>
  <c r="K73"/>
  <c r="N74"/>
  <c r="H76"/>
  <c r="K77"/>
  <c r="F37" i="19"/>
  <c r="R54"/>
  <c r="Q54" s="1"/>
  <c r="E54"/>
  <c r="E52"/>
  <c r="E50"/>
  <c r="E44"/>
  <c r="R44"/>
  <c r="Q44" s="1"/>
  <c r="E42"/>
  <c r="N69" i="20"/>
  <c r="N75"/>
  <c r="S40" i="19"/>
  <c r="S57"/>
  <c r="R39"/>
  <c r="Y82" i="2"/>
  <c r="W83"/>
  <c r="W82" s="1"/>
  <c r="E59" i="20"/>
  <c r="L58" l="1"/>
  <c r="R52" i="19"/>
  <c r="Q52" s="1"/>
  <c r="R53"/>
  <c r="Q53" s="1"/>
  <c r="R88"/>
  <c r="Q88" s="1"/>
  <c r="Q56"/>
  <c r="S73"/>
  <c r="Q73" s="1"/>
  <c r="F66" i="5"/>
  <c r="G100" i="7" s="1"/>
  <c r="H66" i="5"/>
  <c r="I100" i="7" s="1"/>
  <c r="G66" i="5"/>
  <c r="H100" i="7" s="1"/>
  <c r="H78" i="5"/>
  <c r="I122" i="7" s="1"/>
  <c r="G78" i="5"/>
  <c r="H122" i="7" s="1"/>
  <c r="F78" i="5"/>
  <c r="G122" i="7" s="1"/>
  <c r="S63" i="19"/>
  <c r="Q63" s="1"/>
  <c r="G59"/>
  <c r="G58" s="1"/>
  <c r="E81" i="20"/>
  <c r="K59"/>
  <c r="Q70" i="19"/>
  <c r="I37"/>
  <c r="I36" s="1"/>
  <c r="Q40"/>
  <c r="Q61"/>
  <c r="Q71"/>
  <c r="R42"/>
  <c r="Q42" s="1"/>
  <c r="R50"/>
  <c r="Q50" s="1"/>
  <c r="Q78"/>
  <c r="S96" i="20"/>
  <c r="Q96" s="1"/>
  <c r="R59"/>
  <c r="Q59" s="1"/>
  <c r="Q65" i="19"/>
  <c r="O37"/>
  <c r="N37" s="1"/>
  <c r="Q39"/>
  <c r="N59" i="20"/>
  <c r="Q57" i="19"/>
  <c r="R93"/>
  <c r="H59" i="20"/>
  <c r="K96"/>
  <c r="M81"/>
  <c r="M74" i="19"/>
  <c r="P74"/>
  <c r="N74" s="1"/>
  <c r="N96" i="20"/>
  <c r="O58" i="19"/>
  <c r="R59"/>
  <c r="R58" s="1"/>
  <c r="Z58" s="1"/>
  <c r="J59"/>
  <c r="J80" i="20"/>
  <c r="H80" s="1"/>
  <c r="P59" i="19"/>
  <c r="P58" s="1"/>
  <c r="P80" i="20"/>
  <c r="N80" s="1"/>
  <c r="H81"/>
  <c r="S60" i="19"/>
  <c r="Q60" s="1"/>
  <c r="S36"/>
  <c r="F36"/>
  <c r="E37"/>
  <c r="K37"/>
  <c r="L36"/>
  <c r="P58" i="20"/>
  <c r="J58"/>
  <c r="M58"/>
  <c r="E59" i="19" l="1"/>
  <c r="H37"/>
  <c r="K36"/>
  <c r="N58" i="20"/>
  <c r="H36" i="19"/>
  <c r="K58" i="20"/>
  <c r="H58"/>
  <c r="E58" i="19"/>
  <c r="Q93"/>
  <c r="S81" i="20"/>
  <c r="S80" s="1"/>
  <c r="R37" i="19"/>
  <c r="R36" s="1"/>
  <c r="Q36" s="1"/>
  <c r="O36"/>
  <c r="K74"/>
  <c r="S74"/>
  <c r="Q74" s="1"/>
  <c r="M80" i="20"/>
  <c r="K80" s="1"/>
  <c r="K81"/>
  <c r="M59" i="19"/>
  <c r="S59" s="1"/>
  <c r="H59"/>
  <c r="J58"/>
  <c r="N58"/>
  <c r="N59"/>
  <c r="Q37" l="1"/>
  <c r="F29" i="5"/>
  <c r="G39" i="7" s="1"/>
  <c r="H58" i="19"/>
  <c r="G29" i="5" s="1"/>
  <c r="H39" i="7" s="1"/>
  <c r="Q80" i="20"/>
  <c r="U58" i="19" s="1"/>
  <c r="W58"/>
  <c r="N36"/>
  <c r="Q81" i="20"/>
  <c r="K59" i="19"/>
  <c r="M58"/>
  <c r="Q59"/>
  <c r="S58"/>
  <c r="Q58" l="1"/>
  <c r="AA58"/>
  <c r="K58"/>
  <c r="H29" i="5" s="1"/>
  <c r="I39" i="7" s="1"/>
  <c r="Z37" i="2"/>
  <c r="Y36"/>
  <c r="X36"/>
  <c r="L37"/>
  <c r="M37"/>
  <c r="M36"/>
  <c r="L36"/>
  <c r="J37"/>
  <c r="I37"/>
  <c r="J36"/>
  <c r="AN38" s="1"/>
  <c r="I36"/>
  <c r="AM38" s="1"/>
  <c r="Y58" i="19" l="1"/>
  <c r="M36" i="20"/>
  <c r="M91" i="19" s="1"/>
  <c r="G36" i="20"/>
  <c r="G91" i="19" s="1"/>
  <c r="G90" s="1"/>
  <c r="J36" i="20"/>
  <c r="J91" i="19" s="1"/>
  <c r="P36" i="20"/>
  <c r="P91" i="19" s="1"/>
  <c r="P90" s="1"/>
  <c r="L35" i="2"/>
  <c r="O36" i="20"/>
  <c r="L36"/>
  <c r="F36"/>
  <c r="F91" i="19" s="1"/>
  <c r="I36" i="20"/>
  <c r="V37" i="2"/>
  <c r="AQ36"/>
  <c r="I35"/>
  <c r="U37"/>
  <c r="AR36"/>
  <c r="V16"/>
  <c r="V16" i="18" s="1"/>
  <c r="V17" i="2"/>
  <c r="V17" i="18" s="1"/>
  <c r="V18" i="2"/>
  <c r="Y18" s="1"/>
  <c r="V19"/>
  <c r="Y19" s="1"/>
  <c r="V20"/>
  <c r="Y20" s="1"/>
  <c r="V21"/>
  <c r="Y21" s="1"/>
  <c r="V22"/>
  <c r="V23"/>
  <c r="V23" i="18" s="1"/>
  <c r="V24" i="2"/>
  <c r="V24" i="18" s="1"/>
  <c r="V25" i="2"/>
  <c r="V25" i="18" s="1"/>
  <c r="V26" i="2"/>
  <c r="V27"/>
  <c r="Y27" s="1"/>
  <c r="V28"/>
  <c r="Y28" s="1"/>
  <c r="V29"/>
  <c r="V29" i="18" s="1"/>
  <c r="V31" i="2"/>
  <c r="V31" i="18" s="1"/>
  <c r="V32" i="2"/>
  <c r="V32" i="18" s="1"/>
  <c r="V33" i="2"/>
  <c r="V33" i="18" s="1"/>
  <c r="V34" i="2"/>
  <c r="V34" i="18" s="1"/>
  <c r="U16" i="2"/>
  <c r="U17"/>
  <c r="U17" i="18" s="1"/>
  <c r="U18" i="2"/>
  <c r="U18" i="18" s="1"/>
  <c r="U19" i="2"/>
  <c r="U20"/>
  <c r="U21"/>
  <c r="U21" i="18" s="1"/>
  <c r="U22" i="2"/>
  <c r="U22" i="18" s="1"/>
  <c r="U23" i="2"/>
  <c r="U23" i="18" s="1"/>
  <c r="U24" i="2"/>
  <c r="U25"/>
  <c r="U25" i="18" s="1"/>
  <c r="U26" i="2"/>
  <c r="U26" i="18" s="1"/>
  <c r="U27" i="2"/>
  <c r="U27" i="18" s="1"/>
  <c r="U28" i="2"/>
  <c r="U29"/>
  <c r="U29" i="18" s="1"/>
  <c r="U31" i="2"/>
  <c r="U31" i="18" s="1"/>
  <c r="U32" i="2"/>
  <c r="X32" s="1"/>
  <c r="U33"/>
  <c r="X33" s="1"/>
  <c r="U34"/>
  <c r="U34" i="18" s="1"/>
  <c r="AI34" i="2"/>
  <c r="AI33"/>
  <c r="AI32"/>
  <c r="AI31"/>
  <c r="AK30"/>
  <c r="V30" s="1"/>
  <c r="V30" i="18" s="1"/>
  <c r="AJ30" i="2"/>
  <c r="U30" s="1"/>
  <c r="AI29"/>
  <c r="AI28"/>
  <c r="AI27"/>
  <c r="AI26"/>
  <c r="AI25"/>
  <c r="AI24"/>
  <c r="AI23"/>
  <c r="AI22"/>
  <c r="AI21"/>
  <c r="AI20"/>
  <c r="AI19"/>
  <c r="AI18"/>
  <c r="AI17"/>
  <c r="AI16"/>
  <c r="AK15"/>
  <c r="V15" s="1"/>
  <c r="Y15" s="1"/>
  <c r="G15" i="20" s="1"/>
  <c r="G16" i="19" s="1"/>
  <c r="AJ15" i="2"/>
  <c r="U15" s="1"/>
  <c r="U15" i="18" s="1"/>
  <c r="V27"/>
  <c r="U16"/>
  <c r="U20"/>
  <c r="U24"/>
  <c r="U28"/>
  <c r="X20" i="2"/>
  <c r="M20"/>
  <c r="L20"/>
  <c r="J20"/>
  <c r="I20"/>
  <c r="D20" i="18"/>
  <c r="D68" s="1"/>
  <c r="D90" s="1"/>
  <c r="D134" s="1"/>
  <c r="D20" i="2"/>
  <c r="L7" i="4"/>
  <c r="W148" i="18"/>
  <c r="K148"/>
  <c r="H148"/>
  <c r="W147"/>
  <c r="K147"/>
  <c r="H147"/>
  <c r="W146"/>
  <c r="K146"/>
  <c r="H146"/>
  <c r="W145"/>
  <c r="K145"/>
  <c r="H145"/>
  <c r="W144"/>
  <c r="K144"/>
  <c r="H144"/>
  <c r="W143"/>
  <c r="K143"/>
  <c r="H143"/>
  <c r="W142"/>
  <c r="K142"/>
  <c r="H142"/>
  <c r="W141"/>
  <c r="K141"/>
  <c r="H141"/>
  <c r="W140"/>
  <c r="K140"/>
  <c r="H140"/>
  <c r="W139"/>
  <c r="K139"/>
  <c r="H139"/>
  <c r="W138"/>
  <c r="K138"/>
  <c r="H138"/>
  <c r="W137"/>
  <c r="K137"/>
  <c r="H137"/>
  <c r="W136"/>
  <c r="K136"/>
  <c r="H136"/>
  <c r="W135"/>
  <c r="K135"/>
  <c r="H135"/>
  <c r="W133"/>
  <c r="K133"/>
  <c r="H133"/>
  <c r="W132"/>
  <c r="K132"/>
  <c r="H132"/>
  <c r="W131"/>
  <c r="K131"/>
  <c r="H131"/>
  <c r="W130"/>
  <c r="K130"/>
  <c r="H130"/>
  <c r="W129"/>
  <c r="K129"/>
  <c r="H129"/>
  <c r="W104"/>
  <c r="K104"/>
  <c r="H104"/>
  <c r="W103"/>
  <c r="K103"/>
  <c r="H103"/>
  <c r="W102"/>
  <c r="K102"/>
  <c r="H102"/>
  <c r="W101"/>
  <c r="K101"/>
  <c r="H101"/>
  <c r="W100"/>
  <c r="K100"/>
  <c r="H100"/>
  <c r="W99"/>
  <c r="K99"/>
  <c r="H99"/>
  <c r="W98"/>
  <c r="K98"/>
  <c r="H98"/>
  <c r="W97"/>
  <c r="K97"/>
  <c r="H97"/>
  <c r="W96"/>
  <c r="K96"/>
  <c r="H96"/>
  <c r="W95"/>
  <c r="K95"/>
  <c r="H95"/>
  <c r="W94"/>
  <c r="K94"/>
  <c r="H94"/>
  <c r="W93"/>
  <c r="K93"/>
  <c r="H93"/>
  <c r="W92"/>
  <c r="K92"/>
  <c r="H92"/>
  <c r="W91"/>
  <c r="K91"/>
  <c r="H91"/>
  <c r="W89"/>
  <c r="K89"/>
  <c r="H89"/>
  <c r="W88"/>
  <c r="K88"/>
  <c r="H88"/>
  <c r="W87"/>
  <c r="K87"/>
  <c r="H87"/>
  <c r="W86"/>
  <c r="K86"/>
  <c r="H86"/>
  <c r="W85"/>
  <c r="K85"/>
  <c r="H85"/>
  <c r="W82"/>
  <c r="K82"/>
  <c r="H82"/>
  <c r="W81"/>
  <c r="K81"/>
  <c r="H81"/>
  <c r="W80"/>
  <c r="K80"/>
  <c r="H80"/>
  <c r="W79"/>
  <c r="K79"/>
  <c r="H79"/>
  <c r="W78"/>
  <c r="K78"/>
  <c r="H78"/>
  <c r="W77"/>
  <c r="K77"/>
  <c r="H77"/>
  <c r="W76"/>
  <c r="K76"/>
  <c r="H76"/>
  <c r="W75"/>
  <c r="K75"/>
  <c r="H75"/>
  <c r="W74"/>
  <c r="K74"/>
  <c r="H74"/>
  <c r="W73"/>
  <c r="K73"/>
  <c r="H73"/>
  <c r="W72"/>
  <c r="K72"/>
  <c r="H72"/>
  <c r="W71"/>
  <c r="K71"/>
  <c r="H71"/>
  <c r="W70"/>
  <c r="K70"/>
  <c r="H70"/>
  <c r="W69"/>
  <c r="K69"/>
  <c r="H69"/>
  <c r="W67"/>
  <c r="K67"/>
  <c r="H67"/>
  <c r="W66"/>
  <c r="K66"/>
  <c r="H66"/>
  <c r="W65"/>
  <c r="K65"/>
  <c r="H65"/>
  <c r="W64"/>
  <c r="K64"/>
  <c r="H64"/>
  <c r="W63"/>
  <c r="K63"/>
  <c r="H63"/>
  <c r="X16" i="2"/>
  <c r="Y23"/>
  <c r="X24"/>
  <c r="X28"/>
  <c r="X29"/>
  <c r="Y31"/>
  <c r="L16"/>
  <c r="M16"/>
  <c r="L17"/>
  <c r="M17"/>
  <c r="L18"/>
  <c r="M18"/>
  <c r="L19"/>
  <c r="M19"/>
  <c r="L21"/>
  <c r="M21"/>
  <c r="L22"/>
  <c r="M22"/>
  <c r="L23"/>
  <c r="M23"/>
  <c r="L24"/>
  <c r="M24"/>
  <c r="L25"/>
  <c r="M25"/>
  <c r="L26"/>
  <c r="M26"/>
  <c r="L27"/>
  <c r="M27"/>
  <c r="L28"/>
  <c r="M28"/>
  <c r="L29"/>
  <c r="M29"/>
  <c r="L30"/>
  <c r="M30"/>
  <c r="L31"/>
  <c r="M31"/>
  <c r="L32"/>
  <c r="M32"/>
  <c r="L33"/>
  <c r="M33"/>
  <c r="L34"/>
  <c r="M34"/>
  <c r="M15"/>
  <c r="L15"/>
  <c r="I16"/>
  <c r="J16"/>
  <c r="I17"/>
  <c r="J17"/>
  <c r="I18"/>
  <c r="J18"/>
  <c r="I19"/>
  <c r="J19"/>
  <c r="I21"/>
  <c r="J21"/>
  <c r="I22"/>
  <c r="J22"/>
  <c r="I23"/>
  <c r="J23"/>
  <c r="I24"/>
  <c r="J24"/>
  <c r="I25"/>
  <c r="J25"/>
  <c r="I26"/>
  <c r="J26"/>
  <c r="I27"/>
  <c r="J27"/>
  <c r="I28"/>
  <c r="J28"/>
  <c r="I29"/>
  <c r="J29"/>
  <c r="I30"/>
  <c r="J30"/>
  <c r="I31"/>
  <c r="J31"/>
  <c r="I32"/>
  <c r="J32"/>
  <c r="I33"/>
  <c r="J33"/>
  <c r="I34"/>
  <c r="J34"/>
  <c r="J15"/>
  <c r="M14" i="18"/>
  <c r="L14"/>
  <c r="J14"/>
  <c r="I14"/>
  <c r="K15"/>
  <c r="K16"/>
  <c r="K17"/>
  <c r="K18"/>
  <c r="K19"/>
  <c r="K21"/>
  <c r="K22"/>
  <c r="K23"/>
  <c r="K24"/>
  <c r="K25"/>
  <c r="K26"/>
  <c r="K27"/>
  <c r="K28"/>
  <c r="K29"/>
  <c r="K30"/>
  <c r="K31"/>
  <c r="K32"/>
  <c r="K33"/>
  <c r="K34"/>
  <c r="H19"/>
  <c r="H24"/>
  <c r="H28"/>
  <c r="H32"/>
  <c r="W34"/>
  <c r="H34"/>
  <c r="D34"/>
  <c r="D82" s="1"/>
  <c r="D104" s="1"/>
  <c r="D148" s="1"/>
  <c r="W33"/>
  <c r="H33"/>
  <c r="D33"/>
  <c r="D81" s="1"/>
  <c r="D103" s="1"/>
  <c r="D147" s="1"/>
  <c r="W32"/>
  <c r="D32"/>
  <c r="D80" s="1"/>
  <c r="D102" s="1"/>
  <c r="D146" s="1"/>
  <c r="W31"/>
  <c r="H31"/>
  <c r="D31"/>
  <c r="D79" s="1"/>
  <c r="D101" s="1"/>
  <c r="D145" s="1"/>
  <c r="W30"/>
  <c r="H30"/>
  <c r="D30"/>
  <c r="D78" s="1"/>
  <c r="D100" s="1"/>
  <c r="D144" s="1"/>
  <c r="W29"/>
  <c r="H29"/>
  <c r="D29"/>
  <c r="D77" s="1"/>
  <c r="D99" s="1"/>
  <c r="D143" s="1"/>
  <c r="W28"/>
  <c r="D28"/>
  <c r="D76" s="1"/>
  <c r="D98" s="1"/>
  <c r="D142" s="1"/>
  <c r="W27"/>
  <c r="H27"/>
  <c r="D27"/>
  <c r="D75" s="1"/>
  <c r="D97" s="1"/>
  <c r="D141" s="1"/>
  <c r="W26"/>
  <c r="H26"/>
  <c r="D26"/>
  <c r="D74" s="1"/>
  <c r="D96" s="1"/>
  <c r="D140" s="1"/>
  <c r="W25"/>
  <c r="H25"/>
  <c r="D25"/>
  <c r="D73" s="1"/>
  <c r="D95" s="1"/>
  <c r="D139" s="1"/>
  <c r="W24"/>
  <c r="D24"/>
  <c r="D72" s="1"/>
  <c r="D94" s="1"/>
  <c r="D138" s="1"/>
  <c r="W23"/>
  <c r="H23"/>
  <c r="D23"/>
  <c r="D71" s="1"/>
  <c r="D93" s="1"/>
  <c r="D137" s="1"/>
  <c r="W22"/>
  <c r="H22"/>
  <c r="D22"/>
  <c r="D70" s="1"/>
  <c r="D92" s="1"/>
  <c r="D136" s="1"/>
  <c r="W21"/>
  <c r="H21"/>
  <c r="D21"/>
  <c r="D69" s="1"/>
  <c r="D91" s="1"/>
  <c r="D135" s="1"/>
  <c r="W19"/>
  <c r="D19"/>
  <c r="D67" s="1"/>
  <c r="D89" s="1"/>
  <c r="D133" s="1"/>
  <c r="W18"/>
  <c r="H18"/>
  <c r="D18"/>
  <c r="D66" s="1"/>
  <c r="D88" s="1"/>
  <c r="D132" s="1"/>
  <c r="W17"/>
  <c r="H17"/>
  <c r="D17"/>
  <c r="D65" s="1"/>
  <c r="D87" s="1"/>
  <c r="D131" s="1"/>
  <c r="W16"/>
  <c r="H16"/>
  <c r="D16"/>
  <c r="D64" s="1"/>
  <c r="D86" s="1"/>
  <c r="D130" s="1"/>
  <c r="W15"/>
  <c r="D15"/>
  <c r="D63" s="1"/>
  <c r="D85" s="1"/>
  <c r="D129" s="1"/>
  <c r="X34" i="2" l="1"/>
  <c r="X22"/>
  <c r="V19" i="18"/>
  <c r="Y33" i="2"/>
  <c r="G33" i="20" s="1"/>
  <c r="G34" i="19" s="1"/>
  <c r="T19" i="2"/>
  <c r="X26"/>
  <c r="X18"/>
  <c r="F18" i="20" s="1"/>
  <c r="F19" i="19" s="1"/>
  <c r="E91"/>
  <c r="F90"/>
  <c r="E90" s="1"/>
  <c r="T21" i="2"/>
  <c r="V21" i="18"/>
  <c r="Y29" i="2"/>
  <c r="W29" s="1"/>
  <c r="BA8" i="4" s="1"/>
  <c r="BA7" s="1"/>
  <c r="Y17" i="2"/>
  <c r="G17" i="20" s="1"/>
  <c r="G18" i="19" s="1"/>
  <c r="Y25" i="2"/>
  <c r="U32" i="18"/>
  <c r="T32" s="1"/>
  <c r="T27" i="2"/>
  <c r="U30" i="18"/>
  <c r="T30" s="1"/>
  <c r="X30" i="2"/>
  <c r="Y24"/>
  <c r="G24" i="20" s="1"/>
  <c r="G25" i="19" s="1"/>
  <c r="U33" i="18"/>
  <c r="T33" s="1"/>
  <c r="V20"/>
  <c r="T20" s="1"/>
  <c r="AK14" i="2"/>
  <c r="AK13" s="1"/>
  <c r="L91" i="19"/>
  <c r="K91" s="1"/>
  <c r="K36" i="20"/>
  <c r="T32" i="2"/>
  <c r="AI15"/>
  <c r="O35" i="20"/>
  <c r="N36"/>
  <c r="O91" i="19"/>
  <c r="AJ14" i="2"/>
  <c r="AJ13" s="1"/>
  <c r="AI13" s="1"/>
  <c r="AI30"/>
  <c r="I91" i="19"/>
  <c r="H36" i="20"/>
  <c r="X37" i="2"/>
  <c r="X35" s="1"/>
  <c r="I37" i="20"/>
  <c r="U37" i="18"/>
  <c r="D67" i="2"/>
  <c r="D65" i="20" s="1"/>
  <c r="D43" i="19" s="1"/>
  <c r="D20" i="20"/>
  <c r="Y37" i="2"/>
  <c r="J37" i="20"/>
  <c r="V37" i="18"/>
  <c r="T78"/>
  <c r="T67"/>
  <c r="T62"/>
  <c r="T15" i="2"/>
  <c r="T29"/>
  <c r="T24"/>
  <c r="T16"/>
  <c r="Y32"/>
  <c r="G32" i="20" s="1"/>
  <c r="G33" i="19" s="1"/>
  <c r="X27" i="2"/>
  <c r="X21"/>
  <c r="W21" s="1"/>
  <c r="AS8" i="4" s="1"/>
  <c r="AS7" s="1"/>
  <c r="X17" i="2"/>
  <c r="F17" i="20" s="1"/>
  <c r="V28" i="18"/>
  <c r="T28" s="1"/>
  <c r="F33" i="20"/>
  <c r="F34" i="19" s="1"/>
  <c r="G28" i="20"/>
  <c r="G29" i="19" s="1"/>
  <c r="G20" i="20"/>
  <c r="G21" i="19" s="1"/>
  <c r="G31" i="20"/>
  <c r="M31" s="1"/>
  <c r="M32" i="19" s="1"/>
  <c r="F30" i="20"/>
  <c r="F31" i="19" s="1"/>
  <c r="F29" i="20"/>
  <c r="F30" i="19" s="1"/>
  <c r="F28" i="20"/>
  <c r="F29" i="19" s="1"/>
  <c r="F27" i="20"/>
  <c r="F28" i="19" s="1"/>
  <c r="G25" i="20"/>
  <c r="G26" i="19" s="1"/>
  <c r="G23" i="20"/>
  <c r="G24" i="19" s="1"/>
  <c r="F22" i="20"/>
  <c r="F23" i="19" s="1"/>
  <c r="F16" i="20"/>
  <c r="F17" i="19" s="1"/>
  <c r="F20" i="20"/>
  <c r="F21" i="19" s="1"/>
  <c r="G18" i="20"/>
  <c r="G19" i="19" s="1"/>
  <c r="F34" i="20"/>
  <c r="F35" i="19" s="1"/>
  <c r="F32" i="20"/>
  <c r="F33" i="19" s="1"/>
  <c r="G27" i="20"/>
  <c r="G28" i="19" s="1"/>
  <c r="F26" i="20"/>
  <c r="F27" i="19" s="1"/>
  <c r="F24" i="20"/>
  <c r="F25" i="19" s="1"/>
  <c r="G21" i="20"/>
  <c r="G22" i="19" s="1"/>
  <c r="G19" i="20"/>
  <c r="G20" i="19" s="1"/>
  <c r="T16" i="18"/>
  <c r="T33" i="2"/>
  <c r="T31"/>
  <c r="T28"/>
  <c r="T25"/>
  <c r="T23"/>
  <c r="T17"/>
  <c r="X15"/>
  <c r="W15" s="1"/>
  <c r="AM8" i="4" s="1"/>
  <c r="AM7" s="1"/>
  <c r="X31" i="2"/>
  <c r="W31" s="1"/>
  <c r="BC8" i="4" s="1"/>
  <c r="BC7" s="1"/>
  <c r="X25" i="2"/>
  <c r="W25" s="1"/>
  <c r="AW8" i="4" s="1"/>
  <c r="AW7" s="1"/>
  <c r="X23" i="2"/>
  <c r="W23" s="1"/>
  <c r="AU8" i="4" s="1"/>
  <c r="AU7" s="1"/>
  <c r="Y16" i="2"/>
  <c r="W16" s="1"/>
  <c r="AN8" i="4" s="1"/>
  <c r="AN7" s="1"/>
  <c r="T20" i="2"/>
  <c r="T22"/>
  <c r="P15" i="20"/>
  <c r="P16" i="19" s="1"/>
  <c r="M15" i="20"/>
  <c r="M16" i="19" s="1"/>
  <c r="J15" i="20"/>
  <c r="J16" i="19" s="1"/>
  <c r="O27" i="20"/>
  <c r="AM39" i="2"/>
  <c r="AM40" s="1"/>
  <c r="T17" i="18"/>
  <c r="AQ37" i="2"/>
  <c r="AQ35"/>
  <c r="V14"/>
  <c r="V14" i="18" s="1"/>
  <c r="T18" i="2"/>
  <c r="T31" i="18"/>
  <c r="W27" i="2"/>
  <c r="AY8" i="4" s="1"/>
  <c r="AY7" s="1"/>
  <c r="T23" i="18"/>
  <c r="Y34" i="2"/>
  <c r="Y30"/>
  <c r="Y26"/>
  <c r="Y22"/>
  <c r="V26" i="18"/>
  <c r="T26" s="1"/>
  <c r="V22"/>
  <c r="T22" s="1"/>
  <c r="V18"/>
  <c r="T18" s="1"/>
  <c r="T34" i="2"/>
  <c r="T30"/>
  <c r="T26"/>
  <c r="T27" i="18"/>
  <c r="W18" i="2"/>
  <c r="AP8" i="4" s="1"/>
  <c r="AP7" s="1"/>
  <c r="U19" i="18"/>
  <c r="X19" i="2"/>
  <c r="W19" s="1"/>
  <c r="AQ8" i="4" s="1"/>
  <c r="AQ7" s="1"/>
  <c r="U14" i="2"/>
  <c r="U14" i="18" s="1"/>
  <c r="T21"/>
  <c r="T133"/>
  <c r="T137"/>
  <c r="T148"/>
  <c r="T69"/>
  <c r="T75"/>
  <c r="T77"/>
  <c r="T79"/>
  <c r="T81"/>
  <c r="T129"/>
  <c r="T143"/>
  <c r="T130"/>
  <c r="T134"/>
  <c r="T136"/>
  <c r="T142"/>
  <c r="T144"/>
  <c r="T146"/>
  <c r="V15"/>
  <c r="T15" s="1"/>
  <c r="T63"/>
  <c r="T65"/>
  <c r="D132" i="2"/>
  <c r="D128" i="20" s="1"/>
  <c r="D107" i="19" s="1"/>
  <c r="T24" i="18"/>
  <c r="T66"/>
  <c r="T71"/>
  <c r="T73"/>
  <c r="T34"/>
  <c r="T70"/>
  <c r="T74"/>
  <c r="T131"/>
  <c r="T141"/>
  <c r="T145"/>
  <c r="T64"/>
  <c r="T72"/>
  <c r="T80"/>
  <c r="T132"/>
  <c r="T135"/>
  <c r="T25"/>
  <c r="T139"/>
  <c r="T68"/>
  <c r="T76"/>
  <c r="T138"/>
  <c r="T140"/>
  <c r="T29"/>
  <c r="W28" i="2"/>
  <c r="AZ8" i="4" s="1"/>
  <c r="AZ7" s="1"/>
  <c r="W20" i="2"/>
  <c r="AR8" i="4" s="1"/>
  <c r="AR7" s="1"/>
  <c r="D89" i="2"/>
  <c r="D87" i="20" s="1"/>
  <c r="D65" i="19" s="1"/>
  <c r="K18" i="2"/>
  <c r="K20"/>
  <c r="H23"/>
  <c r="H21"/>
  <c r="H16"/>
  <c r="H20"/>
  <c r="K33"/>
  <c r="H33"/>
  <c r="H31"/>
  <c r="K14" i="18"/>
  <c r="L14" i="2"/>
  <c r="H29"/>
  <c r="H27"/>
  <c r="H25"/>
  <c r="H18"/>
  <c r="K25"/>
  <c r="H34"/>
  <c r="H32"/>
  <c r="H30"/>
  <c r="H28"/>
  <c r="H26"/>
  <c r="H24"/>
  <c r="H22"/>
  <c r="H19"/>
  <c r="H17"/>
  <c r="K34"/>
  <c r="K32"/>
  <c r="K30"/>
  <c r="K28"/>
  <c r="K26"/>
  <c r="K24"/>
  <c r="K22"/>
  <c r="K19"/>
  <c r="K17"/>
  <c r="K29"/>
  <c r="K23"/>
  <c r="K31"/>
  <c r="K27"/>
  <c r="K21"/>
  <c r="K16"/>
  <c r="M14"/>
  <c r="K15"/>
  <c r="J14"/>
  <c r="D24"/>
  <c r="D34"/>
  <c r="D33"/>
  <c r="D32"/>
  <c r="D31"/>
  <c r="D30"/>
  <c r="D29"/>
  <c r="D28"/>
  <c r="D27"/>
  <c r="D26"/>
  <c r="D25"/>
  <c r="D23"/>
  <c r="D22"/>
  <c r="D21"/>
  <c r="D19"/>
  <c r="D17"/>
  <c r="D18"/>
  <c r="D16"/>
  <c r="D15"/>
  <c r="F171" i="18"/>
  <c r="F169"/>
  <c r="W59"/>
  <c r="F202" i="2"/>
  <c r="G202"/>
  <c r="E202"/>
  <c r="O196"/>
  <c r="P196"/>
  <c r="N196"/>
  <c r="G50"/>
  <c r="G48"/>
  <c r="E30" i="4"/>
  <c r="G19"/>
  <c r="H19"/>
  <c r="I19"/>
  <c r="J19"/>
  <c r="K19"/>
  <c r="M19"/>
  <c r="N19"/>
  <c r="O19"/>
  <c r="Q19"/>
  <c r="R19"/>
  <c r="S19"/>
  <c r="T19"/>
  <c r="U19"/>
  <c r="V19"/>
  <c r="W19"/>
  <c r="X19"/>
  <c r="Y19"/>
  <c r="Z19"/>
  <c r="AA19"/>
  <c r="AB19"/>
  <c r="AC19"/>
  <c r="AD19"/>
  <c r="F19"/>
  <c r="J7"/>
  <c r="I7"/>
  <c r="T7"/>
  <c r="Y7"/>
  <c r="X7"/>
  <c r="O7"/>
  <c r="G7"/>
  <c r="H7"/>
  <c r="K7"/>
  <c r="M7"/>
  <c r="N7"/>
  <c r="Q7"/>
  <c r="R7"/>
  <c r="S7"/>
  <c r="U7"/>
  <c r="V7"/>
  <c r="W7"/>
  <c r="Z7"/>
  <c r="AA7"/>
  <c r="AB7"/>
  <c r="AC7"/>
  <c r="AD7"/>
  <c r="P23" i="20" l="1"/>
  <c r="P24" i="19" s="1"/>
  <c r="T19" i="18"/>
  <c r="G29" i="20"/>
  <c r="G30" i="19" s="1"/>
  <c r="E30" s="1"/>
  <c r="J23" i="20"/>
  <c r="J24" i="19" s="1"/>
  <c r="W33" i="2"/>
  <c r="BE8" i="4" s="1"/>
  <c r="BE7" s="1"/>
  <c r="M23" i="20"/>
  <c r="M24" i="19" s="1"/>
  <c r="I33" i="20"/>
  <c r="I34" i="19" s="1"/>
  <c r="M18" i="20"/>
  <c r="M19" i="19" s="1"/>
  <c r="F72" i="5"/>
  <c r="G111" i="7" s="1"/>
  <c r="I28" i="20"/>
  <c r="I29" i="19" s="1"/>
  <c r="W32" i="2"/>
  <c r="BD8" i="4" s="1"/>
  <c r="BD7" s="1"/>
  <c r="P19" i="20"/>
  <c r="P20" i="19" s="1"/>
  <c r="AI14" i="2"/>
  <c r="I16" i="20"/>
  <c r="I17" i="19" s="1"/>
  <c r="J31" i="20"/>
  <c r="J32" i="19" s="1"/>
  <c r="L24" i="20"/>
  <c r="L25" i="19" s="1"/>
  <c r="I27" i="20"/>
  <c r="J28"/>
  <c r="J29" i="19" s="1"/>
  <c r="L32" i="20"/>
  <c r="L33" i="19" s="1"/>
  <c r="L16" i="20"/>
  <c r="L17" i="19" s="1"/>
  <c r="I30" i="20"/>
  <c r="I31" i="19" s="1"/>
  <c r="I32" i="20"/>
  <c r="I33" i="19" s="1"/>
  <c r="H91"/>
  <c r="L28" i="20"/>
  <c r="L29" i="19" s="1"/>
  <c r="J33" i="20"/>
  <c r="J34" i="19" s="1"/>
  <c r="L20" i="20"/>
  <c r="O28"/>
  <c r="O29" i="19" s="1"/>
  <c r="M33" i="20"/>
  <c r="M34" i="19" s="1"/>
  <c r="O20" i="20"/>
  <c r="O21" i="19" s="1"/>
  <c r="O22" i="20"/>
  <c r="O23" i="19" s="1"/>
  <c r="E28" i="20"/>
  <c r="P33"/>
  <c r="P34" i="19" s="1"/>
  <c r="J21" i="20"/>
  <c r="X14" i="2"/>
  <c r="F14" i="20" s="1"/>
  <c r="F15" i="19" s="1"/>
  <c r="F14" s="1"/>
  <c r="F21" i="20"/>
  <c r="I21" s="1"/>
  <c r="J25"/>
  <c r="J26" i="19" s="1"/>
  <c r="M27" i="20"/>
  <c r="M28" i="19" s="1"/>
  <c r="W24" i="2"/>
  <c r="AV8" i="4" s="1"/>
  <c r="AV7" s="1"/>
  <c r="I20" i="20"/>
  <c r="I21" i="19" s="1"/>
  <c r="M25" i="20"/>
  <c r="M26" i="19" s="1"/>
  <c r="L30" i="20"/>
  <c r="L31" i="19" s="1"/>
  <c r="P31" i="20"/>
  <c r="P32" i="19" s="1"/>
  <c r="M21" i="20"/>
  <c r="M22" i="19" s="1"/>
  <c r="M28" i="20"/>
  <c r="M29" i="19" s="1"/>
  <c r="L33" i="20"/>
  <c r="L34" i="19" s="1"/>
  <c r="J18" i="20"/>
  <c r="J19" i="19" s="1"/>
  <c r="T14" i="2"/>
  <c r="P25" i="20"/>
  <c r="P26" i="19" s="1"/>
  <c r="O30" i="20"/>
  <c r="O31" i="19" s="1"/>
  <c r="J19" i="20"/>
  <c r="J20" i="19" s="1"/>
  <c r="P21" i="20"/>
  <c r="P22" i="19" s="1"/>
  <c r="P28" i="20"/>
  <c r="P29" i="19" s="1"/>
  <c r="P20" i="20"/>
  <c r="P21" i="19" s="1"/>
  <c r="E24" i="20"/>
  <c r="D21" i="19"/>
  <c r="P24" i="20"/>
  <c r="P25" i="19" s="1"/>
  <c r="V48" i="2"/>
  <c r="K14"/>
  <c r="O26" i="20"/>
  <c r="O27" i="19" s="1"/>
  <c r="S50" i="2"/>
  <c r="E20" i="20"/>
  <c r="O18"/>
  <c r="O19" i="19" s="1"/>
  <c r="I29" i="20"/>
  <c r="I30" i="19" s="1"/>
  <c r="I18" i="20"/>
  <c r="O29"/>
  <c r="O30" i="19" s="1"/>
  <c r="N91"/>
  <c r="O90"/>
  <c r="N90" s="1"/>
  <c r="L26" i="20"/>
  <c r="L27" i="19" s="1"/>
  <c r="I26" i="20"/>
  <c r="I27" i="19" s="1"/>
  <c r="M29" i="20"/>
  <c r="M30" i="19" s="1"/>
  <c r="L34" i="20"/>
  <c r="L35" i="19" s="1"/>
  <c r="O34" i="20"/>
  <c r="O35" i="19" s="1"/>
  <c r="I34" i="20"/>
  <c r="I35" i="19" s="1"/>
  <c r="S16"/>
  <c r="J92"/>
  <c r="J90" s="1"/>
  <c r="I92"/>
  <c r="I90" s="1"/>
  <c r="F15" i="20"/>
  <c r="O15" s="1"/>
  <c r="O16" i="19" s="1"/>
  <c r="N16" s="1"/>
  <c r="D63" i="2"/>
  <c r="D61" i="20" s="1"/>
  <c r="D39" i="19" s="1"/>
  <c r="D16" i="20"/>
  <c r="D64" i="2"/>
  <c r="D62" i="20" s="1"/>
  <c r="D40" i="19" s="1"/>
  <c r="D17" i="20"/>
  <c r="D68" i="2"/>
  <c r="D66" i="20" s="1"/>
  <c r="D44" i="19" s="1"/>
  <c r="D21" i="20"/>
  <c r="D70" i="2"/>
  <c r="D68" i="20" s="1"/>
  <c r="D46" i="19" s="1"/>
  <c r="D23" i="20"/>
  <c r="D73" i="2"/>
  <c r="D71" i="20" s="1"/>
  <c r="D49" i="19" s="1"/>
  <c r="D26" i="20"/>
  <c r="D75" i="2"/>
  <c r="D73" i="20" s="1"/>
  <c r="D51" i="19" s="1"/>
  <c r="D28" i="20"/>
  <c r="D77" i="2"/>
  <c r="D75" i="20" s="1"/>
  <c r="D53" i="19" s="1"/>
  <c r="D30" i="20"/>
  <c r="D79" i="2"/>
  <c r="D77" i="20" s="1"/>
  <c r="D55" i="19" s="1"/>
  <c r="D32" i="20"/>
  <c r="D33" i="19" s="1"/>
  <c r="D81" i="2"/>
  <c r="D79" i="20" s="1"/>
  <c r="D57" i="19" s="1"/>
  <c r="D34" i="20"/>
  <c r="D35" i="19" s="1"/>
  <c r="Y35" i="2"/>
  <c r="AR37"/>
  <c r="AR40" s="1"/>
  <c r="D62"/>
  <c r="D60" i="20" s="1"/>
  <c r="D38" i="19" s="1"/>
  <c r="D15" i="20"/>
  <c r="D65" i="2"/>
  <c r="D63" i="20" s="1"/>
  <c r="D41" i="19" s="1"/>
  <c r="D18" i="20"/>
  <c r="D66" i="2"/>
  <c r="D64" i="20" s="1"/>
  <c r="D42" i="19" s="1"/>
  <c r="D19" i="20"/>
  <c r="D69" i="2"/>
  <c r="D67" i="20" s="1"/>
  <c r="D45" i="19" s="1"/>
  <c r="D22" i="20"/>
  <c r="D94" i="2"/>
  <c r="D92" i="20" s="1"/>
  <c r="D70" i="19" s="1"/>
  <c r="D25" i="20"/>
  <c r="D74" i="2"/>
  <c r="D72" i="20" s="1"/>
  <c r="D50" i="19" s="1"/>
  <c r="D27" i="20"/>
  <c r="D98" i="2"/>
  <c r="D96" i="20" s="1"/>
  <c r="D74" i="19" s="1"/>
  <c r="D29" i="20"/>
  <c r="D78" i="2"/>
  <c r="D76" i="20" s="1"/>
  <c r="D54" i="19" s="1"/>
  <c r="D31" i="20"/>
  <c r="D32" i="19" s="1"/>
  <c r="D80" i="2"/>
  <c r="D78" i="20" s="1"/>
  <c r="D56" i="19" s="1"/>
  <c r="D33" i="20"/>
  <c r="D34" i="19" s="1"/>
  <c r="D71" i="2"/>
  <c r="D69" i="20" s="1"/>
  <c r="D47" i="19" s="1"/>
  <c r="D24" i="20"/>
  <c r="F18" i="19"/>
  <c r="E18" s="1"/>
  <c r="L17" i="20"/>
  <c r="L18" i="19" s="1"/>
  <c r="E17" i="20"/>
  <c r="I17"/>
  <c r="I18" i="19" s="1"/>
  <c r="O17" i="20"/>
  <c r="O18" i="19" s="1"/>
  <c r="I28"/>
  <c r="O28"/>
  <c r="L21"/>
  <c r="E34"/>
  <c r="J22"/>
  <c r="O16" i="20"/>
  <c r="O17" i="19" s="1"/>
  <c r="L18" i="20"/>
  <c r="E18"/>
  <c r="L22"/>
  <c r="L23" i="19" s="1"/>
  <c r="I22" i="20"/>
  <c r="I23" i="19" s="1"/>
  <c r="M24" i="20"/>
  <c r="M25" i="19" s="1"/>
  <c r="J24" i="20"/>
  <c r="J25" i="19" s="1"/>
  <c r="E27" i="20"/>
  <c r="L27"/>
  <c r="L29"/>
  <c r="P18"/>
  <c r="P19" i="19" s="1"/>
  <c r="M20" i="20"/>
  <c r="M21" i="19" s="1"/>
  <c r="J20" i="20"/>
  <c r="J21" i="19" s="1"/>
  <c r="W17" i="2"/>
  <c r="AO8" i="4" s="1"/>
  <c r="AO7" s="1"/>
  <c r="M19" i="20"/>
  <c r="M20" i="19" s="1"/>
  <c r="O24" i="20"/>
  <c r="O25" i="19" s="1"/>
  <c r="I24" i="20"/>
  <c r="I25" i="19" s="1"/>
  <c r="J27" i="20"/>
  <c r="P27"/>
  <c r="P28" i="19" s="1"/>
  <c r="O32" i="20"/>
  <c r="O33" i="19" s="1"/>
  <c r="E33" i="20"/>
  <c r="O33"/>
  <c r="O34" i="19" s="1"/>
  <c r="G32"/>
  <c r="S31" i="20"/>
  <c r="S15"/>
  <c r="G26"/>
  <c r="G27" i="19" s="1"/>
  <c r="E27" s="1"/>
  <c r="F23" i="20"/>
  <c r="F24" i="19" s="1"/>
  <c r="E24" s="1"/>
  <c r="F31" i="20"/>
  <c r="F32" i="19" s="1"/>
  <c r="F19" i="20"/>
  <c r="F20" i="19" s="1"/>
  <c r="G16" i="20"/>
  <c r="G17" i="19" s="1"/>
  <c r="E17" s="1"/>
  <c r="F25" i="20"/>
  <c r="F26" i="19" s="1"/>
  <c r="E21"/>
  <c r="E28"/>
  <c r="E29"/>
  <c r="E33"/>
  <c r="W22" i="2"/>
  <c r="AT8" i="4" s="1"/>
  <c r="AT7" s="1"/>
  <c r="G22" i="20"/>
  <c r="G23" i="19" s="1"/>
  <c r="W30" i="2"/>
  <c r="BB8" i="4" s="1"/>
  <c r="BB7" s="1"/>
  <c r="G30" i="20"/>
  <c r="P17"/>
  <c r="M17"/>
  <c r="M18" i="19" s="1"/>
  <c r="J17" i="20"/>
  <c r="J18" i="19" s="1"/>
  <c r="W34" i="2"/>
  <c r="BF8" i="4" s="1"/>
  <c r="G34" i="20"/>
  <c r="G35" i="19" s="1"/>
  <c r="E35" s="1"/>
  <c r="J32" i="20"/>
  <c r="P32"/>
  <c r="P33" i="19" s="1"/>
  <c r="M32" i="20"/>
  <c r="M33" i="19" s="1"/>
  <c r="K33" s="1"/>
  <c r="E32" i="20"/>
  <c r="Y14" i="2"/>
  <c r="W26"/>
  <c r="AX8" i="4" s="1"/>
  <c r="AX7" s="1"/>
  <c r="D85" i="2"/>
  <c r="D83" i="20" s="1"/>
  <c r="D61" i="19" s="1"/>
  <c r="D130" i="2"/>
  <c r="D126" i="20" s="1"/>
  <c r="D105" i="19" s="1"/>
  <c r="D143" i="2"/>
  <c r="D139" i="20" s="1"/>
  <c r="D118" i="19" s="1"/>
  <c r="D134" i="2"/>
  <c r="D130" i="20" s="1"/>
  <c r="D109" i="19" s="1"/>
  <c r="D139" i="2"/>
  <c r="D135" i="20" s="1"/>
  <c r="D114" i="19" s="1"/>
  <c r="D129" i="2"/>
  <c r="D125" i="20" s="1"/>
  <c r="D104" i="19" s="1"/>
  <c r="D135" i="2"/>
  <c r="D131" i="20" s="1"/>
  <c r="D110" i="19" s="1"/>
  <c r="D142" i="2"/>
  <c r="D138" i="20" s="1"/>
  <c r="D117" i="19" s="1"/>
  <c r="D138" i="2"/>
  <c r="D134" i="20" s="1"/>
  <c r="D113" i="19" s="1"/>
  <c r="D146" i="2"/>
  <c r="D142" i="20" s="1"/>
  <c r="D121" i="19" s="1"/>
  <c r="D141" i="2"/>
  <c r="D137" i="20" s="1"/>
  <c r="D116" i="19" s="1"/>
  <c r="D137" i="2"/>
  <c r="D133" i="20" s="1"/>
  <c r="D112" i="19" s="1"/>
  <c r="D133" i="2"/>
  <c r="D129" i="20" s="1"/>
  <c r="D108" i="19" s="1"/>
  <c r="D128" i="2"/>
  <c r="D124" i="20" s="1"/>
  <c r="D103" i="19" s="1"/>
  <c r="D127" i="2"/>
  <c r="D123" i="20" s="1"/>
  <c r="D102" i="19" s="1"/>
  <c r="D90" i="2"/>
  <c r="D88" i="20" s="1"/>
  <c r="D66" i="19" s="1"/>
  <c r="D145" i="2"/>
  <c r="D141" i="20" s="1"/>
  <c r="D120" i="19" s="1"/>
  <c r="D140" i="2"/>
  <c r="D136" i="20" s="1"/>
  <c r="D115" i="19" s="1"/>
  <c r="D136" i="2"/>
  <c r="D132" i="20" s="1"/>
  <c r="D111" i="19" s="1"/>
  <c r="D131" i="2"/>
  <c r="D127" i="20" s="1"/>
  <c r="D106" i="19" s="1"/>
  <c r="D144" i="2"/>
  <c r="D140" i="20" s="1"/>
  <c r="D119" i="19" s="1"/>
  <c r="D102" i="2"/>
  <c r="D100" i="20" s="1"/>
  <c r="D78" i="19" s="1"/>
  <c r="D72" i="2"/>
  <c r="D70" i="20" s="1"/>
  <c r="D48" i="19" s="1"/>
  <c r="D101" i="2"/>
  <c r="D99" i="20" s="1"/>
  <c r="D77" i="19" s="1"/>
  <c r="D97" i="2"/>
  <c r="D95" i="20" s="1"/>
  <c r="D73" i="19" s="1"/>
  <c r="D93" i="2"/>
  <c r="D91" i="20" s="1"/>
  <c r="D69" i="19" s="1"/>
  <c r="D88" i="2"/>
  <c r="D86" i="20" s="1"/>
  <c r="D64" i="19" s="1"/>
  <c r="D84" i="2"/>
  <c r="D82" i="20" s="1"/>
  <c r="D60" i="19" s="1"/>
  <c r="D100" i="2"/>
  <c r="D98" i="20" s="1"/>
  <c r="D76" i="19" s="1"/>
  <c r="D96" i="2"/>
  <c r="D94" i="20" s="1"/>
  <c r="D72" i="19" s="1"/>
  <c r="D92" i="2"/>
  <c r="D90" i="20" s="1"/>
  <c r="D68" i="19" s="1"/>
  <c r="D87" i="2"/>
  <c r="D85" i="20" s="1"/>
  <c r="D63" i="19" s="1"/>
  <c r="D76" i="2"/>
  <c r="D74" i="20" s="1"/>
  <c r="D52" i="19" s="1"/>
  <c r="D103" i="2"/>
  <c r="D101" i="20" s="1"/>
  <c r="D79" i="19" s="1"/>
  <c r="D99" i="2"/>
  <c r="D97" i="20" s="1"/>
  <c r="D75" i="19" s="1"/>
  <c r="D95" i="2"/>
  <c r="D93" i="20" s="1"/>
  <c r="D71" i="19" s="1"/>
  <c r="D91" i="2"/>
  <c r="D89" i="20" s="1"/>
  <c r="D67" i="19" s="1"/>
  <c r="D86" i="2"/>
  <c r="D84" i="20" s="1"/>
  <c r="D62" i="19" s="1"/>
  <c r="V50" i="2"/>
  <c r="W60" i="18"/>
  <c r="E19" i="4"/>
  <c r="S24" i="19" l="1"/>
  <c r="K34"/>
  <c r="P29" i="20"/>
  <c r="P30" i="19" s="1"/>
  <c r="E29" i="20"/>
  <c r="K25" i="19"/>
  <c r="J29" i="20"/>
  <c r="J30" i="19" s="1"/>
  <c r="H34"/>
  <c r="S23" i="20"/>
  <c r="N21" i="19"/>
  <c r="E21" i="20"/>
  <c r="R27"/>
  <c r="N20"/>
  <c r="S19" i="19"/>
  <c r="L21" i="20"/>
  <c r="L22" i="19" s="1"/>
  <c r="K22" s="1"/>
  <c r="H18" i="20"/>
  <c r="R32"/>
  <c r="S30" i="19"/>
  <c r="I22"/>
  <c r="H22" s="1"/>
  <c r="H21" i="20"/>
  <c r="K33"/>
  <c r="R20"/>
  <c r="S34" i="19"/>
  <c r="N29"/>
  <c r="H28" i="20"/>
  <c r="S29" i="19"/>
  <c r="S26"/>
  <c r="F13"/>
  <c r="R28" i="20"/>
  <c r="S32" i="19"/>
  <c r="H29"/>
  <c r="H33" i="20"/>
  <c r="S33"/>
  <c r="N34" i="19"/>
  <c r="I14" i="20"/>
  <c r="I15" i="19" s="1"/>
  <c r="L14" i="20"/>
  <c r="L15" i="19" s="1"/>
  <c r="N33" i="20"/>
  <c r="N28"/>
  <c r="K28"/>
  <c r="R31" i="19"/>
  <c r="F22"/>
  <c r="E22" s="1"/>
  <c r="O21" i="20"/>
  <c r="O22" i="19" s="1"/>
  <c r="N22" s="1"/>
  <c r="R30" i="20"/>
  <c r="S28"/>
  <c r="S25"/>
  <c r="S21"/>
  <c r="N30" i="19"/>
  <c r="S22"/>
  <c r="S20"/>
  <c r="K29"/>
  <c r="N29" i="20"/>
  <c r="H92" i="19"/>
  <c r="I19"/>
  <c r="H19" s="1"/>
  <c r="R16" i="20"/>
  <c r="H29"/>
  <c r="I19"/>
  <c r="R34"/>
  <c r="N24"/>
  <c r="R27" i="19"/>
  <c r="H25"/>
  <c r="R18" i="20"/>
  <c r="N25" i="19"/>
  <c r="R29" i="20"/>
  <c r="D25" i="19"/>
  <c r="D28"/>
  <c r="D23"/>
  <c r="D19"/>
  <c r="D29"/>
  <c r="D24"/>
  <c r="D18"/>
  <c r="P26" i="20"/>
  <c r="P27" i="19" s="1"/>
  <c r="N27" s="1"/>
  <c r="R21"/>
  <c r="H90"/>
  <c r="D30"/>
  <c r="D26"/>
  <c r="D20"/>
  <c r="D16"/>
  <c r="D31"/>
  <c r="D27"/>
  <c r="D22"/>
  <c r="D17"/>
  <c r="S29" i="20"/>
  <c r="R26"/>
  <c r="I15"/>
  <c r="H15" s="1"/>
  <c r="E15"/>
  <c r="Y50" i="2"/>
  <c r="AR50" s="1"/>
  <c r="M85" i="19"/>
  <c r="G85"/>
  <c r="G84" s="1"/>
  <c r="E84" s="1"/>
  <c r="P85"/>
  <c r="J85"/>
  <c r="J84" s="1"/>
  <c r="H84" s="1"/>
  <c r="V51" i="18"/>
  <c r="N15" i="20"/>
  <c r="L15"/>
  <c r="L16" i="19" s="1"/>
  <c r="K16" s="1"/>
  <c r="Y48" i="2"/>
  <c r="AR48" s="1"/>
  <c r="J83" i="19"/>
  <c r="G83"/>
  <c r="G82" s="1"/>
  <c r="E82" s="1"/>
  <c r="M83"/>
  <c r="V49" i="18"/>
  <c r="P83" i="19"/>
  <c r="H17" i="20"/>
  <c r="K24"/>
  <c r="R17"/>
  <c r="H24"/>
  <c r="R22"/>
  <c r="F16" i="19"/>
  <c r="E16" s="1"/>
  <c r="K32" i="20"/>
  <c r="E26"/>
  <c r="M26"/>
  <c r="M27" i="19" s="1"/>
  <c r="K27" s="1"/>
  <c r="J26" i="20"/>
  <c r="J27" i="19" s="1"/>
  <c r="H27" s="1"/>
  <c r="O19" i="20"/>
  <c r="N19" s="1"/>
  <c r="S19"/>
  <c r="R24"/>
  <c r="S18"/>
  <c r="S24"/>
  <c r="S20"/>
  <c r="R29" i="19"/>
  <c r="R33" i="20"/>
  <c r="S25" i="19"/>
  <c r="S21"/>
  <c r="H32" i="20"/>
  <c r="J33" i="19"/>
  <c r="S27" i="20"/>
  <c r="J28" i="19"/>
  <c r="S28" s="1"/>
  <c r="K29" i="20"/>
  <c r="L30" i="19"/>
  <c r="K27" i="20"/>
  <c r="L28" i="19"/>
  <c r="N33"/>
  <c r="H21"/>
  <c r="K21"/>
  <c r="H30"/>
  <c r="N28"/>
  <c r="N19"/>
  <c r="R18"/>
  <c r="N17" i="20"/>
  <c r="P18" i="19"/>
  <c r="S18" s="1"/>
  <c r="K18" i="20"/>
  <c r="L19" i="19"/>
  <c r="K17" i="20"/>
  <c r="S17"/>
  <c r="R23" i="19"/>
  <c r="R17"/>
  <c r="R33"/>
  <c r="R25"/>
  <c r="H20" i="20"/>
  <c r="R34" i="19"/>
  <c r="Q34" s="1"/>
  <c r="K20" i="20"/>
  <c r="N27"/>
  <c r="H27"/>
  <c r="N18"/>
  <c r="H18" i="19"/>
  <c r="K18"/>
  <c r="G31"/>
  <c r="E31" s="1"/>
  <c r="E19" i="20"/>
  <c r="L19"/>
  <c r="E20" i="19"/>
  <c r="E32"/>
  <c r="E26"/>
  <c r="L25" i="20"/>
  <c r="I25"/>
  <c r="O25"/>
  <c r="E25"/>
  <c r="P16"/>
  <c r="P17" i="19" s="1"/>
  <c r="N17" s="1"/>
  <c r="J16" i="20"/>
  <c r="M16"/>
  <c r="E16"/>
  <c r="O31"/>
  <c r="E31"/>
  <c r="L31"/>
  <c r="I31"/>
  <c r="O23"/>
  <c r="E23"/>
  <c r="L23"/>
  <c r="I23"/>
  <c r="S32"/>
  <c r="E25" i="19"/>
  <c r="E19"/>
  <c r="E23"/>
  <c r="J34" i="20"/>
  <c r="P34"/>
  <c r="M34"/>
  <c r="E34"/>
  <c r="J30"/>
  <c r="P30"/>
  <c r="M30"/>
  <c r="E30"/>
  <c r="J22"/>
  <c r="P22"/>
  <c r="M22"/>
  <c r="E22"/>
  <c r="N32"/>
  <c r="W14" i="2"/>
  <c r="G14" i="20"/>
  <c r="G113" i="18"/>
  <c r="F113"/>
  <c r="G111"/>
  <c r="G110" s="1"/>
  <c r="F111"/>
  <c r="G106"/>
  <c r="F106"/>
  <c r="F84"/>
  <c r="G62"/>
  <c r="F62"/>
  <c r="G51"/>
  <c r="F51"/>
  <c r="G49"/>
  <c r="F49"/>
  <c r="F37"/>
  <c r="G37"/>
  <c r="G36"/>
  <c r="F36"/>
  <c r="G14"/>
  <c r="F14"/>
  <c r="G109" i="2"/>
  <c r="G84" i="18"/>
  <c r="N21" i="20" l="1"/>
  <c r="Q27"/>
  <c r="Q32"/>
  <c r="Q28"/>
  <c r="Q33"/>
  <c r="G54" i="5"/>
  <c r="H79" i="7" s="1"/>
  <c r="F54" i="5"/>
  <c r="G79" i="7" s="1"/>
  <c r="K83" i="19"/>
  <c r="M82"/>
  <c r="K82" s="1"/>
  <c r="N85"/>
  <c r="P84"/>
  <c r="N84" s="1"/>
  <c r="G72" i="5"/>
  <c r="H111" i="7" s="1"/>
  <c r="Q21" i="19"/>
  <c r="N83"/>
  <c r="P82"/>
  <c r="N82" s="1"/>
  <c r="H83"/>
  <c r="J82"/>
  <c r="H82" s="1"/>
  <c r="K85"/>
  <c r="M84"/>
  <c r="K84" s="1"/>
  <c r="H54" i="5" s="1"/>
  <c r="I79" i="7" s="1"/>
  <c r="F47" i="5"/>
  <c r="G69" i="7" s="1"/>
  <c r="Q29" i="20"/>
  <c r="K21"/>
  <c r="Q18"/>
  <c r="Q20"/>
  <c r="I16" i="19"/>
  <c r="H16" s="1"/>
  <c r="K26" i="20"/>
  <c r="R22" i="19"/>
  <c r="Q22" s="1"/>
  <c r="R19" i="20"/>
  <c r="Q19" s="1"/>
  <c r="Q29" i="19"/>
  <c r="R21" i="20"/>
  <c r="Q21" s="1"/>
  <c r="I20" i="19"/>
  <c r="H20" s="1"/>
  <c r="H19" i="20"/>
  <c r="Q17"/>
  <c r="O20" i="19"/>
  <c r="N20" s="1"/>
  <c r="S26" i="20"/>
  <c r="Q26" s="1"/>
  <c r="N26"/>
  <c r="Q25" i="19"/>
  <c r="H26" i="20"/>
  <c r="K15"/>
  <c r="R15"/>
  <c r="Q15" s="1"/>
  <c r="Q24"/>
  <c r="S27" i="19"/>
  <c r="Q27" s="1"/>
  <c r="N18"/>
  <c r="N22" i="20"/>
  <c r="P23" i="19"/>
  <c r="N23" s="1"/>
  <c r="N30" i="20"/>
  <c r="P31" i="19"/>
  <c r="N31" s="1"/>
  <c r="N34" i="20"/>
  <c r="P35" i="19"/>
  <c r="N35" s="1"/>
  <c r="K23" i="20"/>
  <c r="L24" i="19"/>
  <c r="K24" s="1"/>
  <c r="N23" i="20"/>
  <c r="O24" i="19"/>
  <c r="N24" s="1"/>
  <c r="K31" i="20"/>
  <c r="L32" i="19"/>
  <c r="K32" s="1"/>
  <c r="N31" i="20"/>
  <c r="O32" i="19"/>
  <c r="N32" s="1"/>
  <c r="K16" i="20"/>
  <c r="M17" i="19"/>
  <c r="K17" s="1"/>
  <c r="N25" i="20"/>
  <c r="O26" i="19"/>
  <c r="N26" s="1"/>
  <c r="K25" i="20"/>
  <c r="L26" i="19"/>
  <c r="K26" s="1"/>
  <c r="K28"/>
  <c r="R28"/>
  <c r="Q28" s="1"/>
  <c r="K30"/>
  <c r="R30"/>
  <c r="Q30" s="1"/>
  <c r="S33"/>
  <c r="Q33" s="1"/>
  <c r="H33"/>
  <c r="K22" i="20"/>
  <c r="M23" i="19"/>
  <c r="K23" s="1"/>
  <c r="H22" i="20"/>
  <c r="J23" i="19"/>
  <c r="K30" i="20"/>
  <c r="M31" i="19"/>
  <c r="K31" s="1"/>
  <c r="H30" i="20"/>
  <c r="J31" i="19"/>
  <c r="H31" s="1"/>
  <c r="K34" i="20"/>
  <c r="M35" i="19"/>
  <c r="K35" s="1"/>
  <c r="H34" i="20"/>
  <c r="J35" i="19"/>
  <c r="H35" s="1"/>
  <c r="H23" i="20"/>
  <c r="I24" i="19"/>
  <c r="H31" i="20"/>
  <c r="I32" i="19"/>
  <c r="H16" i="20"/>
  <c r="J17" i="19"/>
  <c r="H25" i="20"/>
  <c r="I26" i="19"/>
  <c r="K19" i="20"/>
  <c r="L20" i="19"/>
  <c r="K19"/>
  <c r="R19"/>
  <c r="Q19" s="1"/>
  <c r="Q18"/>
  <c r="H28"/>
  <c r="J14" i="20"/>
  <c r="G15" i="19"/>
  <c r="G14" s="1"/>
  <c r="R31" i="20"/>
  <c r="Q31" s="1"/>
  <c r="S16"/>
  <c r="Q16" s="1"/>
  <c r="N16"/>
  <c r="R23"/>
  <c r="Q23" s="1"/>
  <c r="R25"/>
  <c r="Q25" s="1"/>
  <c r="S30"/>
  <c r="Q30" s="1"/>
  <c r="S22"/>
  <c r="Q22" s="1"/>
  <c r="S34"/>
  <c r="Q34" s="1"/>
  <c r="P102"/>
  <c r="O102"/>
  <c r="M102"/>
  <c r="L102"/>
  <c r="J102"/>
  <c r="I102"/>
  <c r="P48"/>
  <c r="O48"/>
  <c r="M48"/>
  <c r="L48"/>
  <c r="J48"/>
  <c r="I48"/>
  <c r="G48"/>
  <c r="S49" i="19" s="1"/>
  <c r="F48" i="20"/>
  <c r="N49"/>
  <c r="K49"/>
  <c r="H49"/>
  <c r="S48"/>
  <c r="E49"/>
  <c r="M47"/>
  <c r="I47"/>
  <c r="N162"/>
  <c r="K162"/>
  <c r="H162"/>
  <c r="P161"/>
  <c r="O161"/>
  <c r="M161"/>
  <c r="L161"/>
  <c r="J161"/>
  <c r="I161"/>
  <c r="H85" i="19"/>
  <c r="E85"/>
  <c r="L14"/>
  <c r="I14"/>
  <c r="P115" i="18"/>
  <c r="P114" s="1"/>
  <c r="O115"/>
  <c r="M115"/>
  <c r="L115"/>
  <c r="J115"/>
  <c r="J114" s="1"/>
  <c r="I115"/>
  <c r="C115"/>
  <c r="C111" i="20" s="1"/>
  <c r="N113" i="18"/>
  <c r="N112" s="1"/>
  <c r="AG18" i="4" s="1"/>
  <c r="K113" i="18"/>
  <c r="K112" s="1"/>
  <c r="H113"/>
  <c r="E113"/>
  <c r="P112"/>
  <c r="O112"/>
  <c r="M112"/>
  <c r="L112"/>
  <c r="J112"/>
  <c r="I112"/>
  <c r="H112"/>
  <c r="F112"/>
  <c r="G112" s="1"/>
  <c r="C112"/>
  <c r="C108" i="20" s="1"/>
  <c r="V110" i="18"/>
  <c r="N111"/>
  <c r="K111"/>
  <c r="K110" s="1"/>
  <c r="H111"/>
  <c r="H110" s="1"/>
  <c r="F110"/>
  <c r="E110" s="1"/>
  <c r="P110"/>
  <c r="O110"/>
  <c r="M110"/>
  <c r="L110"/>
  <c r="J110"/>
  <c r="I110"/>
  <c r="C110"/>
  <c r="C106" i="20" s="1"/>
  <c r="J107" i="18"/>
  <c r="I107"/>
  <c r="C107"/>
  <c r="C104" i="20" s="1"/>
  <c r="P105" i="18"/>
  <c r="O105"/>
  <c r="M105"/>
  <c r="L105"/>
  <c r="J105"/>
  <c r="I105"/>
  <c r="C83"/>
  <c r="C80" i="20" s="1"/>
  <c r="C61" i="18"/>
  <c r="C58" i="20" s="1"/>
  <c r="D59" i="18"/>
  <c r="D12" i="19" s="1"/>
  <c r="B59" i="18"/>
  <c r="N116"/>
  <c r="N115" s="1"/>
  <c r="K116"/>
  <c r="K115" s="1"/>
  <c r="H116"/>
  <c r="H115" s="1"/>
  <c r="M114"/>
  <c r="I114"/>
  <c r="O114"/>
  <c r="L114"/>
  <c r="V107"/>
  <c r="L13" i="20"/>
  <c r="N108" i="18"/>
  <c r="N107" s="1"/>
  <c r="K108"/>
  <c r="K107" s="1"/>
  <c r="H108"/>
  <c r="H107" s="1"/>
  <c r="N106"/>
  <c r="K106"/>
  <c r="K105" s="1"/>
  <c r="H106"/>
  <c r="H105" s="1"/>
  <c r="Q84"/>
  <c r="Q83" s="1"/>
  <c r="S83"/>
  <c r="R83"/>
  <c r="F83"/>
  <c r="Q62"/>
  <c r="Q61" s="1"/>
  <c r="S61"/>
  <c r="P61"/>
  <c r="O61"/>
  <c r="M61"/>
  <c r="L61"/>
  <c r="K61"/>
  <c r="J61"/>
  <c r="I61"/>
  <c r="F61"/>
  <c r="C175"/>
  <c r="C172"/>
  <c r="C170"/>
  <c r="C168"/>
  <c r="C161" i="20" s="1"/>
  <c r="M50" i="18"/>
  <c r="L50"/>
  <c r="I50"/>
  <c r="D46"/>
  <c r="V50"/>
  <c r="U50"/>
  <c r="P50"/>
  <c r="K51"/>
  <c r="H51"/>
  <c r="G50"/>
  <c r="F50"/>
  <c r="K49"/>
  <c r="H49"/>
  <c r="G48"/>
  <c r="E49"/>
  <c r="V48"/>
  <c r="U48"/>
  <c r="P48"/>
  <c r="M48"/>
  <c r="L48"/>
  <c r="J48"/>
  <c r="I48"/>
  <c r="F48"/>
  <c r="D11"/>
  <c r="D11" i="20" s="1"/>
  <c r="B11" i="18"/>
  <c r="C13"/>
  <c r="Q37"/>
  <c r="K37"/>
  <c r="H37"/>
  <c r="K36"/>
  <c r="H36"/>
  <c r="M35"/>
  <c r="L35"/>
  <c r="J35"/>
  <c r="I35"/>
  <c r="H14"/>
  <c r="M13"/>
  <c r="L13"/>
  <c r="J13"/>
  <c r="I13"/>
  <c r="C155"/>
  <c r="L60" l="1"/>
  <c r="L59" s="1"/>
  <c r="H47" i="5"/>
  <c r="I69" i="7" s="1"/>
  <c r="G47" i="5"/>
  <c r="H69" i="7" s="1"/>
  <c r="R16" i="19"/>
  <c r="Q16" s="1"/>
  <c r="G13"/>
  <c r="I13"/>
  <c r="D44" i="20"/>
  <c r="K50" i="18"/>
  <c r="I60"/>
  <c r="I59" s="1"/>
  <c r="M46" i="20"/>
  <c r="E49" i="19"/>
  <c r="R49"/>
  <c r="Q49" s="1"/>
  <c r="H14" i="20"/>
  <c r="J15" i="19"/>
  <c r="K20"/>
  <c r="R20"/>
  <c r="Q20" s="1"/>
  <c r="H26"/>
  <c r="R26"/>
  <c r="Q26" s="1"/>
  <c r="H17"/>
  <c r="S17"/>
  <c r="Q17" s="1"/>
  <c r="H32"/>
  <c r="R32"/>
  <c r="Q32" s="1"/>
  <c r="H24"/>
  <c r="R24"/>
  <c r="Q24" s="1"/>
  <c r="H23"/>
  <c r="S23"/>
  <c r="Q23" s="1"/>
  <c r="S31"/>
  <c r="Q31" s="1"/>
  <c r="M47" i="18"/>
  <c r="M46" s="1"/>
  <c r="M60"/>
  <c r="M59" s="1"/>
  <c r="J60"/>
  <c r="H13"/>
  <c r="K102" i="20"/>
  <c r="U110" i="18"/>
  <c r="T111"/>
  <c r="T110" s="1"/>
  <c r="J13" i="20"/>
  <c r="R61" i="18"/>
  <c r="E48"/>
  <c r="H102" i="20"/>
  <c r="K161"/>
  <c r="N102"/>
  <c r="N161"/>
  <c r="H161"/>
  <c r="S58"/>
  <c r="G58"/>
  <c r="I13"/>
  <c r="J47"/>
  <c r="R48"/>
  <c r="H97" i="19"/>
  <c r="N97"/>
  <c r="F13" i="20"/>
  <c r="E48"/>
  <c r="N48"/>
  <c r="I46"/>
  <c r="O47"/>
  <c r="F46"/>
  <c r="L47"/>
  <c r="P47"/>
  <c r="H48"/>
  <c r="K48"/>
  <c r="K97" i="19"/>
  <c r="G46" i="20"/>
  <c r="E47"/>
  <c r="O14"/>
  <c r="O15" i="19" s="1"/>
  <c r="E15"/>
  <c r="E81"/>
  <c r="E36"/>
  <c r="E14"/>
  <c r="E111" i="18"/>
  <c r="L12"/>
  <c r="L11" s="1"/>
  <c r="N110"/>
  <c r="E112"/>
  <c r="T108"/>
  <c r="T107" s="1"/>
  <c r="U107"/>
  <c r="E50"/>
  <c r="T48"/>
  <c r="K114"/>
  <c r="N105"/>
  <c r="E108"/>
  <c r="I12"/>
  <c r="I11" s="1"/>
  <c r="J12"/>
  <c r="J11" s="1"/>
  <c r="M12"/>
  <c r="M11" s="1"/>
  <c r="H48"/>
  <c r="H61"/>
  <c r="N61"/>
  <c r="H114"/>
  <c r="N114"/>
  <c r="E37"/>
  <c r="J50"/>
  <c r="H50" s="1"/>
  <c r="I47"/>
  <c r="I46" s="1"/>
  <c r="T51"/>
  <c r="T50"/>
  <c r="U47"/>
  <c r="U46" s="1"/>
  <c r="V47"/>
  <c r="V46" s="1"/>
  <c r="G47"/>
  <c r="G46" s="1"/>
  <c r="P47"/>
  <c r="P46" s="1"/>
  <c r="K35"/>
  <c r="K48"/>
  <c r="N49"/>
  <c r="T49"/>
  <c r="S48" s="1"/>
  <c r="E51"/>
  <c r="F47"/>
  <c r="F46" s="1"/>
  <c r="L47"/>
  <c r="L46" s="1"/>
  <c r="O48"/>
  <c r="K13"/>
  <c r="H35"/>
  <c r="K47" l="1"/>
  <c r="K46" s="1"/>
  <c r="K59"/>
  <c r="H23" i="5"/>
  <c r="I29" i="7" s="1"/>
  <c r="F23" i="5"/>
  <c r="G29" i="7" s="1"/>
  <c r="G23" i="5"/>
  <c r="H29" i="7" s="1"/>
  <c r="F17" i="5"/>
  <c r="G19" i="7" s="1"/>
  <c r="I12" i="19"/>
  <c r="W36"/>
  <c r="AA36" s="1"/>
  <c r="E13"/>
  <c r="J47" i="18"/>
  <c r="J46" s="1"/>
  <c r="K60"/>
  <c r="J46" i="20"/>
  <c r="H46" s="1"/>
  <c r="H45" s="1"/>
  <c r="H44" s="1"/>
  <c r="G45"/>
  <c r="E47" i="19"/>
  <c r="P46" i="20"/>
  <c r="R48" i="19"/>
  <c r="R15"/>
  <c r="O14"/>
  <c r="H15"/>
  <c r="J14"/>
  <c r="O13" i="20"/>
  <c r="R14"/>
  <c r="H47" i="18"/>
  <c r="H46" s="1"/>
  <c r="H12"/>
  <c r="H11" s="1"/>
  <c r="J59"/>
  <c r="H59" s="1"/>
  <c r="H60"/>
  <c r="G13" i="20"/>
  <c r="E13" s="1"/>
  <c r="M14"/>
  <c r="E47" i="18"/>
  <c r="E46" s="1"/>
  <c r="E14" i="20"/>
  <c r="P14"/>
  <c r="E58"/>
  <c r="H47"/>
  <c r="H13"/>
  <c r="Q49"/>
  <c r="M45"/>
  <c r="L46"/>
  <c r="K47"/>
  <c r="O46"/>
  <c r="N47"/>
  <c r="F45"/>
  <c r="E46"/>
  <c r="E45" s="1"/>
  <c r="E44" s="1"/>
  <c r="R47"/>
  <c r="S47"/>
  <c r="I45"/>
  <c r="Q48"/>
  <c r="K12" i="18"/>
  <c r="K11" s="1"/>
  <c r="Q49"/>
  <c r="Q48" s="1"/>
  <c r="T47"/>
  <c r="T46" s="1"/>
  <c r="N48"/>
  <c r="H14" i="19" l="1"/>
  <c r="J13"/>
  <c r="O13"/>
  <c r="F44" i="20"/>
  <c r="J45"/>
  <c r="R47" i="19"/>
  <c r="I44" i="20"/>
  <c r="M44"/>
  <c r="P45"/>
  <c r="S47" i="19"/>
  <c r="G44" i="20"/>
  <c r="S48" i="19"/>
  <c r="Q48" s="1"/>
  <c r="P13" i="20"/>
  <c r="N13" s="1"/>
  <c r="P15" i="19"/>
  <c r="K14" i="20"/>
  <c r="M15" i="19"/>
  <c r="R14"/>
  <c r="M13" i="20"/>
  <c r="K13" s="1"/>
  <c r="N14"/>
  <c r="S14"/>
  <c r="Q14" s="1"/>
  <c r="R58"/>
  <c r="R13"/>
  <c r="V14" i="19" s="1"/>
  <c r="O45" i="20"/>
  <c r="N46"/>
  <c r="N45" s="1"/>
  <c r="N44" s="1"/>
  <c r="K46"/>
  <c r="K45" s="1"/>
  <c r="K44" s="1"/>
  <c r="L45"/>
  <c r="S46"/>
  <c r="Q47"/>
  <c r="R46"/>
  <c r="R48" i="18"/>
  <c r="G17" i="5" l="1"/>
  <c r="H19" i="7" s="1"/>
  <c r="O12" i="19"/>
  <c r="J12"/>
  <c r="H13"/>
  <c r="H12" s="1"/>
  <c r="V36"/>
  <c r="Z36" s="1"/>
  <c r="Z14"/>
  <c r="P44" i="20"/>
  <c r="J44"/>
  <c r="E45" i="19"/>
  <c r="Q47"/>
  <c r="L44" i="20"/>
  <c r="O44"/>
  <c r="E46" i="19"/>
  <c r="R46"/>
  <c r="S46"/>
  <c r="K15"/>
  <c r="M14"/>
  <c r="S15"/>
  <c r="P14"/>
  <c r="N15"/>
  <c r="S13" i="20"/>
  <c r="W14" i="19" s="1"/>
  <c r="Q58" i="20"/>
  <c r="U36" i="19" s="1"/>
  <c r="Y36" s="1"/>
  <c r="R45" i="20"/>
  <c r="Q46"/>
  <c r="S45"/>
  <c r="J10" i="23"/>
  <c r="K10"/>
  <c r="L10"/>
  <c r="M10"/>
  <c r="N10"/>
  <c r="O10"/>
  <c r="D10"/>
  <c r="V49" i="2"/>
  <c r="U49"/>
  <c r="P49"/>
  <c r="O49"/>
  <c r="M49"/>
  <c r="L49"/>
  <c r="J49"/>
  <c r="I49"/>
  <c r="G49"/>
  <c r="F49"/>
  <c r="Z50"/>
  <c r="BM14" i="4" s="1"/>
  <c r="W50" i="2"/>
  <c r="T50"/>
  <c r="BG14" i="4" s="1"/>
  <c r="S49" i="2"/>
  <c r="R50"/>
  <c r="R49" s="1"/>
  <c r="N50"/>
  <c r="K50"/>
  <c r="H50"/>
  <c r="E50"/>
  <c r="AE49"/>
  <c r="AD49"/>
  <c r="AB49"/>
  <c r="AA49"/>
  <c r="Y49"/>
  <c r="X49"/>
  <c r="AC48"/>
  <c r="BR13" i="4" s="1"/>
  <c r="BQ13" s="1"/>
  <c r="M12" i="8" s="1"/>
  <c r="I16" i="23" s="1"/>
  <c r="W48" i="2"/>
  <c r="BF13" i="4" s="1"/>
  <c r="T48" i="2"/>
  <c r="S48"/>
  <c r="R48"/>
  <c r="R47" s="1"/>
  <c r="N48"/>
  <c r="K48"/>
  <c r="H48"/>
  <c r="E48"/>
  <c r="AE47"/>
  <c r="AD47"/>
  <c r="AD46" s="1"/>
  <c r="AD45" s="1"/>
  <c r="AB47"/>
  <c r="AA47"/>
  <c r="Y47"/>
  <c r="X47"/>
  <c r="V47"/>
  <c r="U47"/>
  <c r="T47" s="1"/>
  <c r="P47"/>
  <c r="P46" s="1"/>
  <c r="P45" s="1"/>
  <c r="P199" s="1"/>
  <c r="O47"/>
  <c r="O46" s="1"/>
  <c r="O45" s="1"/>
  <c r="O199" s="1"/>
  <c r="M47"/>
  <c r="L47"/>
  <c r="K47" s="1"/>
  <c r="J47"/>
  <c r="J46" s="1"/>
  <c r="J45" s="1"/>
  <c r="J199" s="1"/>
  <c r="I47"/>
  <c r="G47"/>
  <c r="F47"/>
  <c r="F46" s="1"/>
  <c r="F45" s="1"/>
  <c r="F199" s="1"/>
  <c r="F186" i="18" s="1"/>
  <c r="U114" i="2"/>
  <c r="U113" s="1"/>
  <c r="P114"/>
  <c r="P113" s="1"/>
  <c r="O114"/>
  <c r="M114"/>
  <c r="M113" s="1"/>
  <c r="L114"/>
  <c r="L113" s="1"/>
  <c r="J114"/>
  <c r="J113" s="1"/>
  <c r="I114"/>
  <c r="F114"/>
  <c r="F116" i="18" s="1"/>
  <c r="Z112" i="2"/>
  <c r="Z111" s="1"/>
  <c r="BM18" i="4" s="1"/>
  <c r="W112" i="2"/>
  <c r="T112"/>
  <c r="S112"/>
  <c r="S111" s="1"/>
  <c r="R112"/>
  <c r="N112"/>
  <c r="N111" s="1"/>
  <c r="K112"/>
  <c r="K111" s="1"/>
  <c r="H112"/>
  <c r="E112"/>
  <c r="AB111"/>
  <c r="AA111"/>
  <c r="Y111"/>
  <c r="X111"/>
  <c r="V111"/>
  <c r="U111"/>
  <c r="P111"/>
  <c r="O111"/>
  <c r="M111"/>
  <c r="L111"/>
  <c r="J111"/>
  <c r="I111"/>
  <c r="F111"/>
  <c r="G111" s="1"/>
  <c r="AO152"/>
  <c r="AB109"/>
  <c r="AA109"/>
  <c r="Y109"/>
  <c r="X109"/>
  <c r="V109"/>
  <c r="U109"/>
  <c r="P109"/>
  <c r="O109"/>
  <c r="M109"/>
  <c r="L109"/>
  <c r="J109"/>
  <c r="I109"/>
  <c r="F109"/>
  <c r="V106"/>
  <c r="U106"/>
  <c r="P106"/>
  <c r="O106"/>
  <c r="AB104"/>
  <c r="Y104"/>
  <c r="T105"/>
  <c r="S105"/>
  <c r="S104" s="1"/>
  <c r="R105"/>
  <c r="N105"/>
  <c r="N104" s="1"/>
  <c r="AF11" i="4" s="1"/>
  <c r="K105" i="2"/>
  <c r="K104" s="1"/>
  <c r="H105"/>
  <c r="H104" s="1"/>
  <c r="E105"/>
  <c r="E104" s="1"/>
  <c r="AD104"/>
  <c r="AA104"/>
  <c r="V104"/>
  <c r="U104"/>
  <c r="P104"/>
  <c r="O104"/>
  <c r="M104"/>
  <c r="L104"/>
  <c r="L59" s="1"/>
  <c r="J104"/>
  <c r="I104"/>
  <c r="G104"/>
  <c r="F104"/>
  <c r="AE114"/>
  <c r="AB114"/>
  <c r="N115"/>
  <c r="N114" s="1"/>
  <c r="AF12" i="4" s="1"/>
  <c r="K115" i="2"/>
  <c r="K114" s="1"/>
  <c r="H115"/>
  <c r="H114" s="1"/>
  <c r="G115"/>
  <c r="O113"/>
  <c r="I113"/>
  <c r="Z110"/>
  <c r="Z109" s="1"/>
  <c r="BM16" i="4" s="1"/>
  <c r="W110" i="2"/>
  <c r="BG16" i="4" s="1"/>
  <c r="T110" i="2"/>
  <c r="T109" s="1"/>
  <c r="N110"/>
  <c r="N109" s="1"/>
  <c r="AG16" i="4" s="1"/>
  <c r="K110" i="2"/>
  <c r="K109" s="1"/>
  <c r="H110"/>
  <c r="T107"/>
  <c r="T106" s="1"/>
  <c r="N107"/>
  <c r="N106" s="1"/>
  <c r="AG15" i="4" s="1"/>
  <c r="AB82" i="2"/>
  <c r="V61" i="18"/>
  <c r="T82" i="2"/>
  <c r="R82"/>
  <c r="N82"/>
  <c r="AF10" i="4" s="1"/>
  <c r="S83" i="2"/>
  <c r="S82" s="1"/>
  <c r="AD82"/>
  <c r="V82"/>
  <c r="U82"/>
  <c r="P82"/>
  <c r="O82"/>
  <c r="G82"/>
  <c r="F82"/>
  <c r="AC61"/>
  <c r="AC60" s="1"/>
  <c r="BR9" i="4" s="1"/>
  <c r="BQ9" s="1"/>
  <c r="M8" i="8" s="1"/>
  <c r="I12" i="23" s="1"/>
  <c r="W60" i="2"/>
  <c r="S61"/>
  <c r="S60" s="1"/>
  <c r="R61"/>
  <c r="N61"/>
  <c r="N60" s="1"/>
  <c r="AF9" i="4" s="1"/>
  <c r="E61" i="2"/>
  <c r="AE60"/>
  <c r="AD60"/>
  <c r="AB60"/>
  <c r="AA60"/>
  <c r="Z60"/>
  <c r="BL9" i="4" s="1"/>
  <c r="Y60" i="2"/>
  <c r="X60"/>
  <c r="V60"/>
  <c r="U60"/>
  <c r="T60"/>
  <c r="P60"/>
  <c r="O60"/>
  <c r="G60"/>
  <c r="F60"/>
  <c r="W37"/>
  <c r="BI17" i="4" s="1"/>
  <c r="BI7" s="1"/>
  <c r="T37" i="2"/>
  <c r="R37"/>
  <c r="N37"/>
  <c r="K37"/>
  <c r="S37"/>
  <c r="H37"/>
  <c r="E37"/>
  <c r="Z36"/>
  <c r="W36"/>
  <c r="BG17" i="4" s="1"/>
  <c r="T36" i="2"/>
  <c r="R36"/>
  <c r="N36"/>
  <c r="K36"/>
  <c r="H36"/>
  <c r="E36"/>
  <c r="V35"/>
  <c r="U35"/>
  <c r="P35"/>
  <c r="M35"/>
  <c r="J35"/>
  <c r="G35"/>
  <c r="AC14"/>
  <c r="Z14"/>
  <c r="N14"/>
  <c r="E14"/>
  <c r="AE13"/>
  <c r="AD13"/>
  <c r="AB13"/>
  <c r="AA13"/>
  <c r="Y13"/>
  <c r="X13"/>
  <c r="V13"/>
  <c r="U13"/>
  <c r="P13"/>
  <c r="O13"/>
  <c r="M13"/>
  <c r="L13"/>
  <c r="L12" s="1"/>
  <c r="L11" s="1"/>
  <c r="J13"/>
  <c r="G13"/>
  <c r="F13"/>
  <c r="AA12"/>
  <c r="AA11" s="1"/>
  <c r="AE150"/>
  <c r="AD150"/>
  <c r="AC150"/>
  <c r="D117" i="7"/>
  <c r="D116"/>
  <c r="D115"/>
  <c r="D114"/>
  <c r="D106"/>
  <c r="D105"/>
  <c r="D104"/>
  <c r="D103"/>
  <c r="D85"/>
  <c r="D84"/>
  <c r="D83"/>
  <c r="D82"/>
  <c r="D75"/>
  <c r="D74"/>
  <c r="D73"/>
  <c r="D72"/>
  <c r="D64"/>
  <c r="D65"/>
  <c r="D63"/>
  <c r="D62"/>
  <c r="D55"/>
  <c r="D45"/>
  <c r="M59" i="2" l="1"/>
  <c r="P59"/>
  <c r="AL38"/>
  <c r="G59"/>
  <c r="U59"/>
  <c r="I59"/>
  <c r="I58" s="1"/>
  <c r="AP48"/>
  <c r="F59"/>
  <c r="O59"/>
  <c r="N59" s="1"/>
  <c r="J59"/>
  <c r="J58" s="1"/>
  <c r="T104"/>
  <c r="BF11" i="4"/>
  <c r="T111" i="2"/>
  <c r="BG18" i="4"/>
  <c r="BG7" s="1"/>
  <c r="V59" i="2"/>
  <c r="T59" s="1"/>
  <c r="M58"/>
  <c r="P58"/>
  <c r="L58"/>
  <c r="K59"/>
  <c r="U58"/>
  <c r="H49"/>
  <c r="K14" i="19"/>
  <c r="H17" i="5" s="1"/>
  <c r="I19" i="7" s="1"/>
  <c r="N14" i="19"/>
  <c r="P13"/>
  <c r="G114" i="2"/>
  <c r="G116" i="18" s="1"/>
  <c r="E116" s="1"/>
  <c r="E115" s="1"/>
  <c r="V115" i="2"/>
  <c r="M12"/>
  <c r="M11" s="1"/>
  <c r="AP37"/>
  <c r="AR35"/>
  <c r="AK13" i="4"/>
  <c r="K12" i="8" s="1"/>
  <c r="Z49" i="2"/>
  <c r="AP50"/>
  <c r="S45" i="19"/>
  <c r="Q46"/>
  <c r="R45"/>
  <c r="AR60" i="2"/>
  <c r="AR63" s="1"/>
  <c r="AQ60"/>
  <c r="AQ63" s="1"/>
  <c r="S14" i="19"/>
  <c r="Q15"/>
  <c r="J12" i="2"/>
  <c r="J11" s="1"/>
  <c r="AR13"/>
  <c r="AN13"/>
  <c r="Z47"/>
  <c r="Z46" s="1"/>
  <c r="Z45" s="1"/>
  <c r="AP36"/>
  <c r="V12"/>
  <c r="V11" s="1"/>
  <c r="U12"/>
  <c r="U11" s="1"/>
  <c r="T82" i="18"/>
  <c r="AA82" i="2"/>
  <c r="AQ82" s="1"/>
  <c r="AB46"/>
  <c r="AB45" s="1"/>
  <c r="U46"/>
  <c r="U45" s="1"/>
  <c r="M46"/>
  <c r="M45" s="1"/>
  <c r="M199" s="1"/>
  <c r="T49"/>
  <c r="T46" s="1"/>
  <c r="T45" s="1"/>
  <c r="AD12"/>
  <c r="AD11" s="1"/>
  <c r="Y12"/>
  <c r="Y11" s="1"/>
  <c r="AE12"/>
  <c r="AE11" s="1"/>
  <c r="X12"/>
  <c r="X11" s="1"/>
  <c r="O12"/>
  <c r="O11" s="1"/>
  <c r="X104"/>
  <c r="AQ104" s="1"/>
  <c r="L46"/>
  <c r="L45" s="1"/>
  <c r="L199" s="1"/>
  <c r="AA46"/>
  <c r="AA45" s="1"/>
  <c r="N49"/>
  <c r="T35"/>
  <c r="I46"/>
  <c r="I45" s="1"/>
  <c r="I199" s="1"/>
  <c r="AE46"/>
  <c r="AE45" s="1"/>
  <c r="AC49"/>
  <c r="Q13" i="20"/>
  <c r="U14" i="19" s="1"/>
  <c r="Q61" i="2"/>
  <c r="Q60" s="1"/>
  <c r="P12"/>
  <c r="P11" s="1"/>
  <c r="Y46"/>
  <c r="Y45" s="1"/>
  <c r="W49"/>
  <c r="V46"/>
  <c r="V45" s="1"/>
  <c r="S47"/>
  <c r="G46"/>
  <c r="G45" s="1"/>
  <c r="G199" s="1"/>
  <c r="G186" i="18" s="1"/>
  <c r="Q50" i="2"/>
  <c r="Q48"/>
  <c r="Q47" s="1"/>
  <c r="S46"/>
  <c r="S45" s="1"/>
  <c r="E13"/>
  <c r="G12"/>
  <c r="G11" s="1"/>
  <c r="F12"/>
  <c r="F11" s="1"/>
  <c r="AD111"/>
  <c r="AQ111" s="1"/>
  <c r="Q112"/>
  <c r="Q111" s="1"/>
  <c r="Q105"/>
  <c r="Q104" s="1"/>
  <c r="S44" i="20"/>
  <c r="Q45"/>
  <c r="R44"/>
  <c r="R46" i="2"/>
  <c r="R45" s="1"/>
  <c r="Q49"/>
  <c r="V13" i="18"/>
  <c r="R111" i="2"/>
  <c r="AC112"/>
  <c r="AC111" s="1"/>
  <c r="BS18" i="4" s="1"/>
  <c r="BQ18" s="1"/>
  <c r="M17" i="8" s="1"/>
  <c r="I21" i="23" s="1"/>
  <c r="X46" i="2"/>
  <c r="X45" s="1"/>
  <c r="W109"/>
  <c r="AB12"/>
  <c r="AB11" s="1"/>
  <c r="E82"/>
  <c r="Z82"/>
  <c r="BL10" i="4" s="1"/>
  <c r="G13" i="18"/>
  <c r="P13"/>
  <c r="Z105" i="2"/>
  <c r="Z104" s="1"/>
  <c r="BL11" i="4" s="1"/>
  <c r="F115" i="18"/>
  <c r="F114" s="1"/>
  <c r="E60" i="2"/>
  <c r="AP60" s="1"/>
  <c r="AP63" s="1"/>
  <c r="H109"/>
  <c r="R60"/>
  <c r="E62" i="18"/>
  <c r="E61" s="1"/>
  <c r="G61"/>
  <c r="H111" i="2"/>
  <c r="W111"/>
  <c r="H47"/>
  <c r="N47"/>
  <c r="AC47"/>
  <c r="AE111"/>
  <c r="AR111" s="1"/>
  <c r="W47"/>
  <c r="K49"/>
  <c r="K46" s="1"/>
  <c r="K45" s="1"/>
  <c r="K199" s="1"/>
  <c r="E47"/>
  <c r="E49"/>
  <c r="AA114"/>
  <c r="AA113" s="1"/>
  <c r="AD114"/>
  <c r="E111"/>
  <c r="AC13"/>
  <c r="BR8" i="4" s="1"/>
  <c r="R35" i="2"/>
  <c r="R104"/>
  <c r="X106"/>
  <c r="K113"/>
  <c r="H113"/>
  <c r="N13"/>
  <c r="N113"/>
  <c r="F113"/>
  <c r="F58" s="1"/>
  <c r="W105"/>
  <c r="W104" s="1"/>
  <c r="AC105"/>
  <c r="AC104" s="1"/>
  <c r="T13"/>
  <c r="Z13"/>
  <c r="BL8" i="4" s="1"/>
  <c r="H35" i="2"/>
  <c r="K35"/>
  <c r="N35"/>
  <c r="AO83"/>
  <c r="S115"/>
  <c r="S107"/>
  <c r="S106" s="1"/>
  <c r="E107"/>
  <c r="AB113"/>
  <c r="Z115"/>
  <c r="Z114" s="1"/>
  <c r="BL12" i="4" s="1"/>
  <c r="Q83" i="2"/>
  <c r="Q82" s="1"/>
  <c r="R107"/>
  <c r="R106" s="1"/>
  <c r="R110"/>
  <c r="R109" s="1"/>
  <c r="R115"/>
  <c r="R114" s="1"/>
  <c r="X114"/>
  <c r="S110"/>
  <c r="S109" s="1"/>
  <c r="E115"/>
  <c r="E114" s="1"/>
  <c r="AC115"/>
  <c r="AC114" s="1"/>
  <c r="BR12" i="4" s="1"/>
  <c r="BQ12" s="1"/>
  <c r="M11" i="8" s="1"/>
  <c r="I15" i="23" s="1"/>
  <c r="K13" i="2"/>
  <c r="S36"/>
  <c r="S35" s="1"/>
  <c r="Q37"/>
  <c r="W13"/>
  <c r="E35"/>
  <c r="W35"/>
  <c r="S14"/>
  <c r="D54" i="7"/>
  <c r="D53"/>
  <c r="D52"/>
  <c r="D44"/>
  <c r="D43"/>
  <c r="D42"/>
  <c r="D35"/>
  <c r="D34"/>
  <c r="D33"/>
  <c r="D32"/>
  <c r="D25"/>
  <c r="D24"/>
  <c r="D23"/>
  <c r="D15"/>
  <c r="D14"/>
  <c r="D12"/>
  <c r="D13"/>
  <c r="D7"/>
  <c r="P88"/>
  <c r="R88" s="1"/>
  <c r="P87"/>
  <c r="R87" s="1"/>
  <c r="P86"/>
  <c r="R86" s="1"/>
  <c r="S86" s="1"/>
  <c r="Q82"/>
  <c r="Q81"/>
  <c r="Q80"/>
  <c r="AA78"/>
  <c r="U78"/>
  <c r="W78" s="1"/>
  <c r="W81" s="1"/>
  <c r="R78"/>
  <c r="T78" s="1"/>
  <c r="P68"/>
  <c r="R68" s="1"/>
  <c r="P67"/>
  <c r="R67" s="1"/>
  <c r="P66"/>
  <c r="R66" s="1"/>
  <c r="P59"/>
  <c r="P58"/>
  <c r="P57"/>
  <c r="I30" i="8"/>
  <c r="AE13" i="4"/>
  <c r="J12" i="8" s="1"/>
  <c r="R17" i="23"/>
  <c r="L12" i="8"/>
  <c r="I12"/>
  <c r="D47" i="5" s="1"/>
  <c r="E69" i="7" s="1"/>
  <c r="E17" i="8"/>
  <c r="D17"/>
  <c r="E16"/>
  <c r="D16"/>
  <c r="E15"/>
  <c r="D15"/>
  <c r="E14"/>
  <c r="D14"/>
  <c r="E13"/>
  <c r="D13"/>
  <c r="E12"/>
  <c r="D12"/>
  <c r="F7" i="4"/>
  <c r="E11" i="8"/>
  <c r="D11"/>
  <c r="D10"/>
  <c r="E10"/>
  <c r="D9"/>
  <c r="E8"/>
  <c r="E9"/>
  <c r="D8"/>
  <c r="C12" i="23" s="1"/>
  <c r="C36" i="19" s="1"/>
  <c r="D7" i="8"/>
  <c r="C11" i="23" s="1"/>
  <c r="C14" i="19" s="1"/>
  <c r="E7" i="8"/>
  <c r="D11" i="23" s="1"/>
  <c r="D7" i="4"/>
  <c r="D7" i="14" s="1"/>
  <c r="E47" i="5" l="1"/>
  <c r="F69" i="7" s="1"/>
  <c r="R13" i="14"/>
  <c r="Q13" s="1"/>
  <c r="G16" i="23"/>
  <c r="P16" s="1"/>
  <c r="H16"/>
  <c r="Q16" s="1"/>
  <c r="S59" i="2"/>
  <c r="T12"/>
  <c r="T11" s="1"/>
  <c r="E59"/>
  <c r="O58"/>
  <c r="N58" s="1"/>
  <c r="G113"/>
  <c r="G58" s="1"/>
  <c r="G115" i="18"/>
  <c r="G114" s="1"/>
  <c r="E114" s="1"/>
  <c r="H46" i="2"/>
  <c r="H45" s="1"/>
  <c r="H199" s="1"/>
  <c r="H58"/>
  <c r="E58"/>
  <c r="H59"/>
  <c r="BL7" i="4"/>
  <c r="K58" i="2"/>
  <c r="X59"/>
  <c r="R59"/>
  <c r="AP104"/>
  <c r="BR11" i="4"/>
  <c r="BQ11" s="1"/>
  <c r="M10" i="8" s="1"/>
  <c r="I14" i="23" s="1"/>
  <c r="BQ8" i="4"/>
  <c r="AC12" i="2"/>
  <c r="AC11" s="1"/>
  <c r="Q67" i="7"/>
  <c r="P12" i="19"/>
  <c r="N13"/>
  <c r="N12" s="1"/>
  <c r="Q14"/>
  <c r="AA14"/>
  <c r="Q45"/>
  <c r="Y115" i="2"/>
  <c r="G112" i="20" s="1"/>
  <c r="G97" i="19" s="1"/>
  <c r="T115" i="2"/>
  <c r="V114"/>
  <c r="V113" s="1"/>
  <c r="V58" s="1"/>
  <c r="T58" s="1"/>
  <c r="AP35"/>
  <c r="S68" i="7"/>
  <c r="AP111" i="2"/>
  <c r="K12"/>
  <c r="K11" s="1"/>
  <c r="AC46"/>
  <c r="AC45" s="1"/>
  <c r="AA106"/>
  <c r="AQ106" s="1"/>
  <c r="AN14"/>
  <c r="AN15" s="1"/>
  <c r="Z12"/>
  <c r="Z11" s="1"/>
  <c r="N46"/>
  <c r="N45" s="1"/>
  <c r="N199" s="1"/>
  <c r="E12"/>
  <c r="N12"/>
  <c r="W46"/>
  <c r="W45" s="1"/>
  <c r="Q46"/>
  <c r="Q45" s="1"/>
  <c r="J47" i="5"/>
  <c r="K69" i="7" s="1"/>
  <c r="D86" i="19"/>
  <c r="D18" i="23"/>
  <c r="C58" i="19"/>
  <c r="C13" i="23"/>
  <c r="D96" i="19"/>
  <c r="D15" i="23"/>
  <c r="C84" i="19"/>
  <c r="C17" i="23"/>
  <c r="C19"/>
  <c r="C88" i="19"/>
  <c r="C93"/>
  <c r="C21" i="23"/>
  <c r="D60" i="2"/>
  <c r="D12" i="23"/>
  <c r="D36" i="19" s="1"/>
  <c r="C96"/>
  <c r="C15" i="23"/>
  <c r="D17"/>
  <c r="D84" i="19"/>
  <c r="D21" i="23"/>
  <c r="D93" i="19"/>
  <c r="D82"/>
  <c r="D16" i="23"/>
  <c r="D90" i="19"/>
  <c r="D20" i="23"/>
  <c r="D14"/>
  <c r="D80" i="19"/>
  <c r="D88"/>
  <c r="D19" i="23"/>
  <c r="D82" i="2"/>
  <c r="D83" i="18" s="1"/>
  <c r="D80" i="20" s="1"/>
  <c r="D58" i="19"/>
  <c r="D13" i="23"/>
  <c r="C14"/>
  <c r="C80" i="19"/>
  <c r="C82"/>
  <c r="C16" i="23"/>
  <c r="C86" i="19"/>
  <c r="C18" i="23"/>
  <c r="C90" i="19"/>
  <c r="C20" i="23"/>
  <c r="K54" i="5"/>
  <c r="L79" i="7" s="1"/>
  <c r="Q44" i="20"/>
  <c r="D13" i="2"/>
  <c r="D13" i="18" s="1"/>
  <c r="D47" i="2"/>
  <c r="F105" i="18"/>
  <c r="O83"/>
  <c r="O60" s="1"/>
  <c r="E84"/>
  <c r="E83" s="1"/>
  <c r="G83"/>
  <c r="U61"/>
  <c r="N14"/>
  <c r="O13"/>
  <c r="D114" i="2"/>
  <c r="D115" i="18" s="1"/>
  <c r="C49" i="2"/>
  <c r="Q66" i="7"/>
  <c r="S67"/>
  <c r="U113" i="18"/>
  <c r="U116"/>
  <c r="F35"/>
  <c r="U13"/>
  <c r="T14"/>
  <c r="D106" i="2"/>
  <c r="D107" i="18" s="1"/>
  <c r="D104" i="2"/>
  <c r="D105" i="18" s="1"/>
  <c r="D102" i="20" s="1"/>
  <c r="D49" i="2"/>
  <c r="D109"/>
  <c r="D110" i="18" s="1"/>
  <c r="D111" i="2"/>
  <c r="D112" i="18" s="1"/>
  <c r="I47" i="5"/>
  <c r="J69" i="7" s="1"/>
  <c r="S66"/>
  <c r="G35" i="18"/>
  <c r="G12" s="1"/>
  <c r="G11" s="1"/>
  <c r="E106"/>
  <c r="D35" i="2"/>
  <c r="D35" i="18" s="1"/>
  <c r="D35" i="20" s="1"/>
  <c r="C104" i="2"/>
  <c r="C105" i="18" s="1"/>
  <c r="C102" i="20" s="1"/>
  <c r="C47" i="2"/>
  <c r="Q68" i="7"/>
  <c r="Q35" i="2"/>
  <c r="Y106"/>
  <c r="Y59" s="1"/>
  <c r="T37" i="18"/>
  <c r="P83"/>
  <c r="P60" s="1"/>
  <c r="P59" s="1"/>
  <c r="F13"/>
  <c r="E13" s="1"/>
  <c r="E14"/>
  <c r="E46" i="2"/>
  <c r="E45" s="1"/>
  <c r="E199" s="1"/>
  <c r="E186" i="18" s="1"/>
  <c r="S114" i="2"/>
  <c r="S113" s="1"/>
  <c r="AD109"/>
  <c r="AE104"/>
  <c r="AR104" s="1"/>
  <c r="AE109"/>
  <c r="AR109" s="1"/>
  <c r="E110"/>
  <c r="W106"/>
  <c r="X113"/>
  <c r="X58" s="1"/>
  <c r="Q110"/>
  <c r="Q109" s="1"/>
  <c r="AE82"/>
  <c r="E113"/>
  <c r="AE113"/>
  <c r="Q115"/>
  <c r="Q114" s="1"/>
  <c r="R113"/>
  <c r="Q107"/>
  <c r="Q106" s="1"/>
  <c r="Z113"/>
  <c r="AD113"/>
  <c r="AO115"/>
  <c r="AC82"/>
  <c r="Q36"/>
  <c r="W12"/>
  <c r="W11" s="1"/>
  <c r="S13"/>
  <c r="S12" s="1"/>
  <c r="S11" s="1"/>
  <c r="T86" i="7"/>
  <c r="U87"/>
  <c r="T87"/>
  <c r="S87"/>
  <c r="W79"/>
  <c r="W80"/>
  <c r="U86"/>
  <c r="E7" i="4"/>
  <c r="E31" s="1"/>
  <c r="S58" i="2" l="1"/>
  <c r="Q59"/>
  <c r="Y114"/>
  <c r="R58"/>
  <c r="Q58" s="1"/>
  <c r="AR82"/>
  <c r="AQ109"/>
  <c r="AD59"/>
  <c r="AA59"/>
  <c r="AA58" s="1"/>
  <c r="W59"/>
  <c r="G96" i="19"/>
  <c r="G95" s="1"/>
  <c r="G12" s="1"/>
  <c r="S97"/>
  <c r="S96" s="1"/>
  <c r="S95" s="1"/>
  <c r="AP82" i="2"/>
  <c r="BR10" i="4"/>
  <c r="M7" i="8"/>
  <c r="I11" i="23" s="1"/>
  <c r="Y14" i="19"/>
  <c r="T113" i="2"/>
  <c r="T114"/>
  <c r="F97" i="19"/>
  <c r="R97" s="1"/>
  <c r="Z107" i="2"/>
  <c r="Z106" s="1"/>
  <c r="BM15" i="4" s="1"/>
  <c r="BM7" s="1"/>
  <c r="D108" i="20"/>
  <c r="D104"/>
  <c r="D106"/>
  <c r="D111"/>
  <c r="D61" i="18"/>
  <c r="D58" i="20" s="1"/>
  <c r="AB106" i="2"/>
  <c r="AB59" s="1"/>
  <c r="N11"/>
  <c r="E11"/>
  <c r="O59" i="18"/>
  <c r="N59" s="1"/>
  <c r="N60"/>
  <c r="D50"/>
  <c r="D48" i="20"/>
  <c r="D48" i="18"/>
  <c r="D46" i="20"/>
  <c r="U105" i="18"/>
  <c r="C50"/>
  <c r="C48" i="20"/>
  <c r="C48" i="18"/>
  <c r="C46" i="20"/>
  <c r="D14" i="19"/>
  <c r="D13" i="20"/>
  <c r="U115" i="18"/>
  <c r="U114" s="1"/>
  <c r="U35"/>
  <c r="U12" s="1"/>
  <c r="U11" s="1"/>
  <c r="U112"/>
  <c r="T61"/>
  <c r="N84"/>
  <c r="G105"/>
  <c r="T13"/>
  <c r="R13"/>
  <c r="F12"/>
  <c r="F11" s="1"/>
  <c r="E35"/>
  <c r="E12" s="1"/>
  <c r="E11" s="1"/>
  <c r="V113"/>
  <c r="V112" s="1"/>
  <c r="V116"/>
  <c r="V35"/>
  <c r="V106"/>
  <c r="S13"/>
  <c r="E36"/>
  <c r="N13"/>
  <c r="AF8" i="4" s="1"/>
  <c r="AC109" i="2"/>
  <c r="BS16" i="4" s="1"/>
  <c r="BQ16" s="1"/>
  <c r="M15" i="8" s="1"/>
  <c r="I19" i="23" s="1"/>
  <c r="AC113" i="2"/>
  <c r="Q113"/>
  <c r="Y113"/>
  <c r="Y58" s="1"/>
  <c r="W58" s="1"/>
  <c r="W115"/>
  <c r="W114" s="1"/>
  <c r="BF12" i="4" s="1"/>
  <c r="BF7" s="1"/>
  <c r="BQ10" l="1"/>
  <c r="BR7"/>
  <c r="Z59" i="2"/>
  <c r="AD58"/>
  <c r="R96" i="19"/>
  <c r="Q97"/>
  <c r="F96"/>
  <c r="E97"/>
  <c r="AE106" i="2"/>
  <c r="AC107"/>
  <c r="AC106" s="1"/>
  <c r="BS15" i="4" s="1"/>
  <c r="AB58" i="2"/>
  <c r="Z58" s="1"/>
  <c r="BK39" i="4" s="1"/>
  <c r="P35" i="18"/>
  <c r="P12" s="1"/>
  <c r="P11" s="1"/>
  <c r="U60"/>
  <c r="U59" s="1"/>
  <c r="G60"/>
  <c r="N37"/>
  <c r="AI17" i="4" s="1"/>
  <c r="AI7" s="1"/>
  <c r="R103" i="20"/>
  <c r="F102"/>
  <c r="E103"/>
  <c r="S103"/>
  <c r="G102"/>
  <c r="T36" i="18"/>
  <c r="Q14"/>
  <c r="Q13" s="1"/>
  <c r="V115"/>
  <c r="V114" s="1"/>
  <c r="E109" i="2"/>
  <c r="AP109" s="1"/>
  <c r="T106" i="18"/>
  <c r="V105"/>
  <c r="T35"/>
  <c r="V12"/>
  <c r="V11" s="1"/>
  <c r="O35"/>
  <c r="N36"/>
  <c r="AG17" i="4" s="1"/>
  <c r="E105" i="18"/>
  <c r="T113"/>
  <c r="N83"/>
  <c r="T116"/>
  <c r="W113" i="2"/>
  <c r="E8" i="4"/>
  <c r="I7" i="8" s="1"/>
  <c r="D17" i="5" s="1"/>
  <c r="E9" i="4"/>
  <c r="I8" i="8" s="1"/>
  <c r="D23" i="5" s="1"/>
  <c r="E29" i="7" s="1"/>
  <c r="E10" i="4"/>
  <c r="I9" i="8" s="1"/>
  <c r="D29" i="5" s="1"/>
  <c r="E39" i="7" s="1"/>
  <c r="E11" i="4"/>
  <c r="I10" i="8" s="1"/>
  <c r="D35" i="5" s="1"/>
  <c r="E49" i="7" s="1"/>
  <c r="E12" i="4"/>
  <c r="I11" i="8" s="1"/>
  <c r="D41" i="5" s="1"/>
  <c r="E59" i="7" s="1"/>
  <c r="BK18" i="4"/>
  <c r="L17" i="8" s="1"/>
  <c r="H21" i="23" s="1"/>
  <c r="AK18" i="4"/>
  <c r="K17" i="8" s="1"/>
  <c r="G21" i="23" s="1"/>
  <c r="AE18" i="4"/>
  <c r="J17" i="8" s="1"/>
  <c r="E18" i="4"/>
  <c r="I17" i="8" s="1"/>
  <c r="D78" i="5" s="1"/>
  <c r="E122" i="7" s="1"/>
  <c r="E17" i="4"/>
  <c r="I16" i="8" s="1"/>
  <c r="D72" i="5" s="1"/>
  <c r="E111" i="7" s="1"/>
  <c r="BK16" i="4"/>
  <c r="L15" i="8" s="1"/>
  <c r="H19" i="23" s="1"/>
  <c r="AK16" i="4"/>
  <c r="K15" i="8" s="1"/>
  <c r="G19" i="23" s="1"/>
  <c r="AE16" i="4"/>
  <c r="J15" i="8" s="1"/>
  <c r="E16" i="4"/>
  <c r="I15" i="8" s="1"/>
  <c r="D66" i="5" s="1"/>
  <c r="E100" i="7" s="1"/>
  <c r="BK15" i="4"/>
  <c r="L14" i="8" s="1"/>
  <c r="H18" i="23" s="1"/>
  <c r="AK15" i="4"/>
  <c r="K14" i="8" s="1"/>
  <c r="G18" i="23" s="1"/>
  <c r="AE15" i="4"/>
  <c r="J14" i="8" s="1"/>
  <c r="E15" i="4"/>
  <c r="I14" i="8" s="1"/>
  <c r="D60" i="5" s="1"/>
  <c r="E89" i="7" s="1"/>
  <c r="BK14" i="4"/>
  <c r="L13" i="8" s="1"/>
  <c r="H17" i="23" s="1"/>
  <c r="AE14" i="4"/>
  <c r="J13" i="8" s="1"/>
  <c r="E14" i="4"/>
  <c r="I13" i="8" s="1"/>
  <c r="D54" i="5" s="1"/>
  <c r="E79" i="7" s="1"/>
  <c r="AE12" i="4"/>
  <c r="J11" i="8" s="1"/>
  <c r="BK11" i="4"/>
  <c r="L10" i="8" s="1"/>
  <c r="H14" i="23" s="1"/>
  <c r="AK11" i="4"/>
  <c r="K10" i="8" s="1"/>
  <c r="G14" i="23" s="1"/>
  <c r="AE11" i="4"/>
  <c r="J10" i="8" s="1"/>
  <c r="AE10" i="4"/>
  <c r="J9" i="8" s="1"/>
  <c r="BK9" i="4"/>
  <c r="L8" i="8" s="1"/>
  <c r="H12" i="23" s="1"/>
  <c r="AK9" i="4"/>
  <c r="K8" i="8" s="1"/>
  <c r="G12" i="23" s="1"/>
  <c r="AE9" i="4"/>
  <c r="J8" i="8" s="1"/>
  <c r="BK8" i="4"/>
  <c r="L7" i="8" s="1"/>
  <c r="H11" i="23" s="1"/>
  <c r="AK8" i="4"/>
  <c r="K7" i="8" s="1"/>
  <c r="G11" i="23" s="1"/>
  <c r="AE8" i="4"/>
  <c r="J7" i="8" s="1"/>
  <c r="AJ7" i="4"/>
  <c r="AH7"/>
  <c r="AG7"/>
  <c r="E29" i="5" l="1"/>
  <c r="F39" i="7" s="1"/>
  <c r="R10" i="14"/>
  <c r="Q10" s="1"/>
  <c r="E41" i="5"/>
  <c r="F59" i="7" s="1"/>
  <c r="R12" i="14"/>
  <c r="Q12" s="1"/>
  <c r="E54" i="5"/>
  <c r="F79" i="7" s="1"/>
  <c r="Y14" i="14"/>
  <c r="Q14" s="1"/>
  <c r="E23" i="5"/>
  <c r="F29" i="7" s="1"/>
  <c r="R9" i="14"/>
  <c r="Q9" s="1"/>
  <c r="E35" i="5"/>
  <c r="F49" i="7" s="1"/>
  <c r="R11" i="14"/>
  <c r="Q11" s="1"/>
  <c r="E60" i="5"/>
  <c r="F89" i="7" s="1"/>
  <c r="U15" i="14"/>
  <c r="E66" i="5"/>
  <c r="F100" i="7" s="1"/>
  <c r="Y16" i="14"/>
  <c r="E78" i="5"/>
  <c r="F122" i="7" s="1"/>
  <c r="Y18" i="14"/>
  <c r="R16"/>
  <c r="Q16" s="1"/>
  <c r="E17" i="5"/>
  <c r="F19" i="7" s="1"/>
  <c r="R8" i="14"/>
  <c r="AE17" i="4"/>
  <c r="J16" i="8" s="1"/>
  <c r="E72" i="5" s="1"/>
  <c r="F111" i="7" s="1"/>
  <c r="BQ15" i="4"/>
  <c r="M14" i="8" s="1"/>
  <c r="I18" i="23" s="1"/>
  <c r="BS7" i="4"/>
  <c r="AR106" i="2"/>
  <c r="AE59"/>
  <c r="M9" i="8"/>
  <c r="I13" i="23" s="1"/>
  <c r="E96" i="19"/>
  <c r="F95"/>
  <c r="F12" s="1"/>
  <c r="R95"/>
  <c r="Q96"/>
  <c r="G59" i="18"/>
  <c r="V60"/>
  <c r="T60" s="1"/>
  <c r="E102" i="20"/>
  <c r="S102"/>
  <c r="Q103"/>
  <c r="R102"/>
  <c r="T12" i="18"/>
  <c r="T11" s="1"/>
  <c r="T114"/>
  <c r="Q14" i="23"/>
  <c r="J35" i="5"/>
  <c r="K49" i="7" s="1"/>
  <c r="P18" i="23"/>
  <c r="I60" i="5"/>
  <c r="J89" i="7" s="1"/>
  <c r="E19"/>
  <c r="D9" i="5"/>
  <c r="T115" i="18"/>
  <c r="I17" i="5"/>
  <c r="P12" i="23"/>
  <c r="I23" i="5"/>
  <c r="J29" i="7" s="1"/>
  <c r="R14" i="23"/>
  <c r="K35" i="5"/>
  <c r="R15" i="23"/>
  <c r="K41" i="5"/>
  <c r="L59" i="7" s="1"/>
  <c r="Q17" i="23"/>
  <c r="J54" i="5"/>
  <c r="K79" i="7" s="1"/>
  <c r="Q18" i="23"/>
  <c r="J60" i="5"/>
  <c r="K89" i="7" s="1"/>
  <c r="P19" i="23"/>
  <c r="I66" i="5"/>
  <c r="J100" i="7" s="1"/>
  <c r="P21" i="23"/>
  <c r="I78" i="5"/>
  <c r="J122" i="7" s="1"/>
  <c r="N35" i="18"/>
  <c r="O12"/>
  <c r="O11" s="1"/>
  <c r="T105"/>
  <c r="J17" i="5"/>
  <c r="Q12" i="23"/>
  <c r="J23" i="5"/>
  <c r="K29" i="7" s="1"/>
  <c r="R19" i="23"/>
  <c r="K66" i="5"/>
  <c r="L100" i="7" s="1"/>
  <c r="Q19" i="23"/>
  <c r="J66" i="5"/>
  <c r="K100" i="7" s="1"/>
  <c r="R21" i="23"/>
  <c r="K78" i="5"/>
  <c r="L122" i="7" s="1"/>
  <c r="Q21" i="23"/>
  <c r="J78" i="5"/>
  <c r="K122" i="7" s="1"/>
  <c r="T112" i="18"/>
  <c r="R12" i="23"/>
  <c r="K23" i="5"/>
  <c r="L29" i="7" s="1"/>
  <c r="R13" i="23"/>
  <c r="K29" i="5"/>
  <c r="L39" i="7" s="1"/>
  <c r="P14" i="23"/>
  <c r="I35" i="5"/>
  <c r="J49" i="7" s="1"/>
  <c r="R20" i="23"/>
  <c r="K72" i="5"/>
  <c r="L111" i="7" s="1"/>
  <c r="I6" i="8"/>
  <c r="J6"/>
  <c r="AE7" i="4"/>
  <c r="AK14"/>
  <c r="K13" i="8" s="1"/>
  <c r="G17" i="23" s="1"/>
  <c r="AF7" i="4"/>
  <c r="U7" i="14" l="1"/>
  <c r="Q15"/>
  <c r="E9" i="5"/>
  <c r="Q18" i="14"/>
  <c r="Y7"/>
  <c r="R7"/>
  <c r="Q8"/>
  <c r="BQ7" i="4"/>
  <c r="BQ40" s="1"/>
  <c r="F41" i="5"/>
  <c r="G59" i="7" s="1"/>
  <c r="H41" i="5"/>
  <c r="I59" i="7" s="1"/>
  <c r="G41" i="5"/>
  <c r="H59" i="7" s="1"/>
  <c r="AE58" i="2"/>
  <c r="AC58" s="1"/>
  <c r="BQ39" i="4" s="1"/>
  <c r="AC59" i="2"/>
  <c r="E95" i="19"/>
  <c r="E12" s="1"/>
  <c r="Q95"/>
  <c r="V80"/>
  <c r="W80"/>
  <c r="V59" i="18"/>
  <c r="T59" s="1"/>
  <c r="L67" i="5"/>
  <c r="L26"/>
  <c r="L79"/>
  <c r="Q102" i="20"/>
  <c r="U80" i="19" s="1"/>
  <c r="R18" i="23"/>
  <c r="K60" i="5"/>
  <c r="P17" i="23"/>
  <c r="I54" i="5"/>
  <c r="L49" i="7"/>
  <c r="L38" i="5"/>
  <c r="J19" i="7"/>
  <c r="Q11" i="23"/>
  <c r="N12" i="18"/>
  <c r="P11" i="23"/>
  <c r="K19" i="7"/>
  <c r="Q7" i="14" l="1"/>
  <c r="BQ41" i="4"/>
  <c r="L89" i="7"/>
  <c r="L63" i="5"/>
  <c r="J79" i="7"/>
  <c r="P79" s="1"/>
  <c r="L57" i="5"/>
  <c r="N11" i="18"/>
  <c r="O10" i="33"/>
  <c r="O11"/>
  <c r="O13"/>
  <c r="O14"/>
  <c r="O16"/>
  <c r="O17"/>
  <c r="O19"/>
  <c r="O20"/>
  <c r="O21"/>
  <c r="O24"/>
  <c r="O25"/>
  <c r="O26"/>
  <c r="O27"/>
  <c r="O28"/>
  <c r="O30"/>
  <c r="O31"/>
  <c r="O32"/>
  <c r="O33"/>
  <c r="O34"/>
  <c r="O35"/>
  <c r="O36"/>
  <c r="I43"/>
  <c r="F40"/>
  <c r="F39"/>
  <c r="K29"/>
  <c r="J29"/>
  <c r="I29"/>
  <c r="H29"/>
  <c r="G29"/>
  <c r="F29"/>
  <c r="K23"/>
  <c r="J23"/>
  <c r="I23"/>
  <c r="H23"/>
  <c r="H22" s="1"/>
  <c r="G23"/>
  <c r="F23"/>
  <c r="K18"/>
  <c r="J18"/>
  <c r="I18"/>
  <c r="H18"/>
  <c r="G18"/>
  <c r="F18"/>
  <c r="K15"/>
  <c r="J15"/>
  <c r="I15"/>
  <c r="H15"/>
  <c r="G15"/>
  <c r="F15"/>
  <c r="K12"/>
  <c r="J12"/>
  <c r="I12"/>
  <c r="H12"/>
  <c r="G12"/>
  <c r="F12"/>
  <c r="K9"/>
  <c r="K8" s="1"/>
  <c r="J9"/>
  <c r="J8" s="1"/>
  <c r="I9"/>
  <c r="H9"/>
  <c r="H8" s="1"/>
  <c r="G9"/>
  <c r="F9"/>
  <c r="F8" s="1"/>
  <c r="K22" l="1"/>
  <c r="F22"/>
  <c r="P81" i="7"/>
  <c r="P80"/>
  <c r="P82"/>
  <c r="J22" i="33"/>
  <c r="J7" s="1"/>
  <c r="H7"/>
  <c r="F7"/>
  <c r="K7"/>
  <c r="G22"/>
  <c r="G8"/>
  <c r="G2" s="1"/>
  <c r="I22"/>
  <c r="I8"/>
  <c r="G7" l="1"/>
  <c r="I7"/>
  <c r="AA23" i="32"/>
  <c r="Z23"/>
  <c r="I4" i="33" l="1"/>
  <c r="G1"/>
  <c r="AA29" i="32"/>
  <c r="Z29"/>
  <c r="AD29" s="1"/>
  <c r="AE30" l="1"/>
  <c r="AD30"/>
  <c r="AE29"/>
  <c r="AE27"/>
  <c r="AD27"/>
  <c r="AE26"/>
  <c r="AD26"/>
  <c r="AD24" l="1"/>
  <c r="AD23"/>
  <c r="AE23"/>
  <c r="AE24"/>
  <c r="W25" l="1"/>
  <c r="X25"/>
  <c r="Y30" l="1"/>
  <c r="V30"/>
  <c r="S30"/>
  <c r="P30"/>
  <c r="M30"/>
  <c r="L30"/>
  <c r="K30"/>
  <c r="G30"/>
  <c r="D30"/>
  <c r="Y29"/>
  <c r="V29"/>
  <c r="S29"/>
  <c r="P29"/>
  <c r="M29"/>
  <c r="L29"/>
  <c r="K29"/>
  <c r="G29"/>
  <c r="D29"/>
  <c r="AA28"/>
  <c r="Z28"/>
  <c r="X28"/>
  <c r="W28"/>
  <c r="U28"/>
  <c r="T28"/>
  <c r="R28"/>
  <c r="Q28"/>
  <c r="O28"/>
  <c r="N28"/>
  <c r="I28"/>
  <c r="H28"/>
  <c r="F28"/>
  <c r="E28"/>
  <c r="Y27"/>
  <c r="V27"/>
  <c r="S27"/>
  <c r="P27"/>
  <c r="M27"/>
  <c r="L27"/>
  <c r="K27"/>
  <c r="G27"/>
  <c r="D27"/>
  <c r="Y26"/>
  <c r="V26"/>
  <c r="S26"/>
  <c r="P26"/>
  <c r="M26"/>
  <c r="L26"/>
  <c r="K26"/>
  <c r="G26"/>
  <c r="D26"/>
  <c r="AA25"/>
  <c r="Z25"/>
  <c r="U25"/>
  <c r="T25"/>
  <c r="R25"/>
  <c r="Q25"/>
  <c r="O25"/>
  <c r="N25"/>
  <c r="I25"/>
  <c r="H25"/>
  <c r="F25"/>
  <c r="E25"/>
  <c r="Y24"/>
  <c r="V24"/>
  <c r="S24"/>
  <c r="P24"/>
  <c r="M24"/>
  <c r="L24"/>
  <c r="K24"/>
  <c r="G24"/>
  <c r="D24"/>
  <c r="Y23"/>
  <c r="V23"/>
  <c r="S23"/>
  <c r="P23"/>
  <c r="M23"/>
  <c r="L23"/>
  <c r="K23"/>
  <c r="G23"/>
  <c r="D23"/>
  <c r="AA22"/>
  <c r="Z22"/>
  <c r="X22"/>
  <c r="W22"/>
  <c r="U22"/>
  <c r="T22"/>
  <c r="R22"/>
  <c r="Q22"/>
  <c r="O22"/>
  <c r="N22"/>
  <c r="I22"/>
  <c r="H22"/>
  <c r="F22"/>
  <c r="E22"/>
  <c r="AD11"/>
  <c r="AD12"/>
  <c r="V12"/>
  <c r="S12"/>
  <c r="M12"/>
  <c r="W9"/>
  <c r="W13" s="1"/>
  <c r="P11"/>
  <c r="M11"/>
  <c r="G11"/>
  <c r="Y10"/>
  <c r="X9"/>
  <c r="X13" s="1"/>
  <c r="P10"/>
  <c r="L10"/>
  <c r="K10"/>
  <c r="J26" l="1"/>
  <c r="Y28"/>
  <c r="J23"/>
  <c r="K28"/>
  <c r="S28"/>
  <c r="AD25"/>
  <c r="AC26"/>
  <c r="L25"/>
  <c r="V25"/>
  <c r="H31"/>
  <c r="AE25"/>
  <c r="AE22"/>
  <c r="AA31"/>
  <c r="AC23"/>
  <c r="AC27"/>
  <c r="I31"/>
  <c r="Q31"/>
  <c r="W31"/>
  <c r="O31"/>
  <c r="AC24"/>
  <c r="E31"/>
  <c r="R31"/>
  <c r="P31" s="1"/>
  <c r="X31"/>
  <c r="G28"/>
  <c r="P28"/>
  <c r="U31"/>
  <c r="AD22"/>
  <c r="S25"/>
  <c r="F31"/>
  <c r="N31"/>
  <c r="M31" s="1"/>
  <c r="T31"/>
  <c r="Z31"/>
  <c r="Y31" s="1"/>
  <c r="V28"/>
  <c r="AD28"/>
  <c r="AC29"/>
  <c r="AE28"/>
  <c r="M28"/>
  <c r="J30"/>
  <c r="D28"/>
  <c r="AC30"/>
  <c r="J29"/>
  <c r="Y25"/>
  <c r="P25"/>
  <c r="M25"/>
  <c r="G25"/>
  <c r="Y22"/>
  <c r="V22"/>
  <c r="S22"/>
  <c r="M22"/>
  <c r="P22"/>
  <c r="G22"/>
  <c r="L22"/>
  <c r="L31" s="1"/>
  <c r="L28"/>
  <c r="D22"/>
  <c r="J24"/>
  <c r="J22" s="1"/>
  <c r="J31" s="1"/>
  <c r="D25"/>
  <c r="J27"/>
  <c r="J25" s="1"/>
  <c r="K25"/>
  <c r="K22"/>
  <c r="K31" s="1"/>
  <c r="D10"/>
  <c r="V10"/>
  <c r="D11"/>
  <c r="Y11"/>
  <c r="G12"/>
  <c r="G9" s="1"/>
  <c r="G13" s="1"/>
  <c r="P12"/>
  <c r="P9" s="1"/>
  <c r="P13" s="1"/>
  <c r="AA9"/>
  <c r="AA13" s="1"/>
  <c r="O9"/>
  <c r="O13" s="1"/>
  <c r="I9"/>
  <c r="I13" s="1"/>
  <c r="V11"/>
  <c r="V9" s="1"/>
  <c r="V13" s="1"/>
  <c r="R9"/>
  <c r="R13" s="1"/>
  <c r="AE10"/>
  <c r="U9"/>
  <c r="U13" s="1"/>
  <c r="G10"/>
  <c r="M10"/>
  <c r="M9" s="1"/>
  <c r="M13" s="1"/>
  <c r="S10"/>
  <c r="L11"/>
  <c r="S11"/>
  <c r="F9"/>
  <c r="F13" s="1"/>
  <c r="Y12"/>
  <c r="J10"/>
  <c r="H9"/>
  <c r="H13" s="1"/>
  <c r="T9"/>
  <c r="T13" s="1"/>
  <c r="AD10"/>
  <c r="AE11"/>
  <c r="K12"/>
  <c r="AE12"/>
  <c r="E9"/>
  <c r="E13" s="1"/>
  <c r="Q9"/>
  <c r="Q13" s="1"/>
  <c r="K11"/>
  <c r="D12"/>
  <c r="L12"/>
  <c r="N9"/>
  <c r="N13" s="1"/>
  <c r="Z9"/>
  <c r="Z13" s="1"/>
  <c r="V31" l="1"/>
  <c r="J28"/>
  <c r="D31"/>
  <c r="S31"/>
  <c r="G31"/>
  <c r="AC22"/>
  <c r="AC25"/>
  <c r="AC28"/>
  <c r="Y9"/>
  <c r="Y13" s="1"/>
  <c r="S9"/>
  <c r="S13" s="1"/>
  <c r="L9"/>
  <c r="L13" s="1"/>
  <c r="AE9"/>
  <c r="AC10"/>
  <c r="AC12"/>
  <c r="D9"/>
  <c r="D13" s="1"/>
  <c r="AC11"/>
  <c r="J12"/>
  <c r="J11"/>
  <c r="AD9"/>
  <c r="K9"/>
  <c r="K13" s="1"/>
  <c r="AC9" l="1"/>
  <c r="J9"/>
  <c r="J13" s="1"/>
  <c r="Y25" i="31" l="1"/>
  <c r="V25"/>
  <c r="S25"/>
  <c r="P25"/>
  <c r="O25"/>
  <c r="N25"/>
  <c r="I25"/>
  <c r="H25"/>
  <c r="E25"/>
  <c r="C25"/>
  <c r="AA24"/>
  <c r="AA23" s="1"/>
  <c r="Z24"/>
  <c r="Z23" s="1"/>
  <c r="X24"/>
  <c r="X23" s="1"/>
  <c r="W24"/>
  <c r="U24"/>
  <c r="U23" s="1"/>
  <c r="T24"/>
  <c r="T23" s="1"/>
  <c r="R24"/>
  <c r="R23" s="1"/>
  <c r="Q24"/>
  <c r="Q23" s="1"/>
  <c r="O24"/>
  <c r="N24"/>
  <c r="I24"/>
  <c r="H24"/>
  <c r="E24"/>
  <c r="C24"/>
  <c r="B23"/>
  <c r="Y22"/>
  <c r="V22"/>
  <c r="S22"/>
  <c r="R22"/>
  <c r="Q22"/>
  <c r="O22"/>
  <c r="N22"/>
  <c r="I22"/>
  <c r="H22"/>
  <c r="E22"/>
  <c r="C22"/>
  <c r="AA21"/>
  <c r="AA20" s="1"/>
  <c r="Z21"/>
  <c r="X21"/>
  <c r="X20" s="1"/>
  <c r="W21"/>
  <c r="U21"/>
  <c r="U20" s="1"/>
  <c r="T21"/>
  <c r="R21"/>
  <c r="Q21"/>
  <c r="O21"/>
  <c r="N21"/>
  <c r="I21"/>
  <c r="H21"/>
  <c r="E21"/>
  <c r="C21"/>
  <c r="B20"/>
  <c r="X19"/>
  <c r="U19"/>
  <c r="T19"/>
  <c r="R19"/>
  <c r="O19"/>
  <c r="N19"/>
  <c r="I19"/>
  <c r="H19"/>
  <c r="E19"/>
  <c r="R18"/>
  <c r="Q18"/>
  <c r="O18"/>
  <c r="N18"/>
  <c r="I18"/>
  <c r="H18"/>
  <c r="B17"/>
  <c r="U16"/>
  <c r="T16"/>
  <c r="R16"/>
  <c r="Q16"/>
  <c r="O16"/>
  <c r="N16"/>
  <c r="I16"/>
  <c r="H16"/>
  <c r="X15"/>
  <c r="W15"/>
  <c r="U15"/>
  <c r="T15"/>
  <c r="R15"/>
  <c r="Q15"/>
  <c r="O15"/>
  <c r="N15"/>
  <c r="I15"/>
  <c r="H15"/>
  <c r="AA14"/>
  <c r="Z14"/>
  <c r="X14"/>
  <c r="W14"/>
  <c r="U14"/>
  <c r="T14"/>
  <c r="R14"/>
  <c r="Q14"/>
  <c r="O14"/>
  <c r="N14"/>
  <c r="I14"/>
  <c r="H14"/>
  <c r="F14"/>
  <c r="E14"/>
  <c r="C14"/>
  <c r="Z12"/>
  <c r="X12"/>
  <c r="W12"/>
  <c r="R12"/>
  <c r="Q12"/>
  <c r="O12"/>
  <c r="N12"/>
  <c r="C12"/>
  <c r="R11"/>
  <c r="Q11"/>
  <c r="O11"/>
  <c r="N11"/>
  <c r="C11"/>
  <c r="O10"/>
  <c r="N10"/>
  <c r="I10"/>
  <c r="H10"/>
  <c r="E10"/>
  <c r="C10"/>
  <c r="M24" l="1"/>
  <c r="O23"/>
  <c r="R20"/>
  <c r="V24"/>
  <c r="V23" s="1"/>
  <c r="H23"/>
  <c r="P21"/>
  <c r="V21"/>
  <c r="V20" s="1"/>
  <c r="G18"/>
  <c r="P18"/>
  <c r="S19"/>
  <c r="P12"/>
  <c r="N20"/>
  <c r="N23"/>
  <c r="I17"/>
  <c r="AD22"/>
  <c r="I23"/>
  <c r="M25"/>
  <c r="M23" s="1"/>
  <c r="H20"/>
  <c r="D14"/>
  <c r="S14"/>
  <c r="Y14"/>
  <c r="G15"/>
  <c r="M16"/>
  <c r="S16"/>
  <c r="E23"/>
  <c r="O9"/>
  <c r="R17"/>
  <c r="S21"/>
  <c r="S20" s="1"/>
  <c r="Y21"/>
  <c r="Y20" s="1"/>
  <c r="O20"/>
  <c r="N9"/>
  <c r="L14"/>
  <c r="O13"/>
  <c r="Z20"/>
  <c r="P11"/>
  <c r="M12"/>
  <c r="K14"/>
  <c r="P14"/>
  <c r="V14"/>
  <c r="T13"/>
  <c r="G16"/>
  <c r="P16"/>
  <c r="M18"/>
  <c r="I20"/>
  <c r="M15"/>
  <c r="U13"/>
  <c r="T20"/>
  <c r="P22"/>
  <c r="W23"/>
  <c r="AE14"/>
  <c r="AD21"/>
  <c r="M11"/>
  <c r="V12"/>
  <c r="P15"/>
  <c r="V15"/>
  <c r="R13"/>
  <c r="N17"/>
  <c r="O17"/>
  <c r="M19"/>
  <c r="M21"/>
  <c r="AD24"/>
  <c r="S24"/>
  <c r="S23" s="1"/>
  <c r="AD25"/>
  <c r="H13"/>
  <c r="AD14"/>
  <c r="K19"/>
  <c r="E20"/>
  <c r="Q20"/>
  <c r="W20"/>
  <c r="K21"/>
  <c r="Y24"/>
  <c r="Y23" s="1"/>
  <c r="M10"/>
  <c r="M14"/>
  <c r="S15"/>
  <c r="M22"/>
  <c r="G24"/>
  <c r="P24"/>
  <c r="P23" s="1"/>
  <c r="G25"/>
  <c r="K10"/>
  <c r="G10"/>
  <c r="I13"/>
  <c r="Q13"/>
  <c r="K24"/>
  <c r="K25"/>
  <c r="N13"/>
  <c r="H17"/>
  <c r="G14"/>
  <c r="G19"/>
  <c r="G21"/>
  <c r="G22"/>
  <c r="K22"/>
  <c r="E28" l="1"/>
  <c r="F28" s="1"/>
  <c r="D28" s="1"/>
  <c r="G13"/>
  <c r="M9"/>
  <c r="AD23"/>
  <c r="P20"/>
  <c r="S13"/>
  <c r="M20"/>
  <c r="J14"/>
  <c r="M17"/>
  <c r="O26"/>
  <c r="M13"/>
  <c r="P13"/>
  <c r="N26"/>
  <c r="G23"/>
  <c r="AD20"/>
  <c r="AC14"/>
  <c r="G17"/>
  <c r="K20"/>
  <c r="G20"/>
  <c r="K23"/>
  <c r="M26" l="1"/>
  <c r="AE23" i="30" l="1"/>
  <c r="AD23"/>
  <c r="Y23"/>
  <c r="V23"/>
  <c r="S23"/>
  <c r="P23"/>
  <c r="M23"/>
  <c r="L23"/>
  <c r="K23"/>
  <c r="G23"/>
  <c r="D23"/>
  <c r="AA22"/>
  <c r="AA21" s="1"/>
  <c r="Z22"/>
  <c r="Z21" s="1"/>
  <c r="X22"/>
  <c r="X21" s="1"/>
  <c r="W22"/>
  <c r="W21" s="1"/>
  <c r="U22"/>
  <c r="U21" s="1"/>
  <c r="T22"/>
  <c r="T21" s="1"/>
  <c r="R22"/>
  <c r="R21" s="1"/>
  <c r="O22"/>
  <c r="O21" s="1"/>
  <c r="N22"/>
  <c r="N21" s="1"/>
  <c r="H22"/>
  <c r="H21" s="1"/>
  <c r="AA20"/>
  <c r="Z20"/>
  <c r="X20"/>
  <c r="W20"/>
  <c r="U20"/>
  <c r="T20"/>
  <c r="Q20"/>
  <c r="O20"/>
  <c r="N20"/>
  <c r="I20"/>
  <c r="H20"/>
  <c r="AA19"/>
  <c r="Z19"/>
  <c r="X19"/>
  <c r="W19"/>
  <c r="U19"/>
  <c r="T19"/>
  <c r="O19"/>
  <c r="N19"/>
  <c r="H19"/>
  <c r="AA18"/>
  <c r="Z18"/>
  <c r="U18"/>
  <c r="T18"/>
  <c r="O18"/>
  <c r="N18"/>
  <c r="I18"/>
  <c r="H18"/>
  <c r="AA16"/>
  <c r="Z16"/>
  <c r="X16"/>
  <c r="W16"/>
  <c r="U16"/>
  <c r="T16"/>
  <c r="O16"/>
  <c r="N16"/>
  <c r="I16"/>
  <c r="H16"/>
  <c r="AA15"/>
  <c r="Z15"/>
  <c r="X15"/>
  <c r="U15"/>
  <c r="T15"/>
  <c r="O15"/>
  <c r="N15"/>
  <c r="H15"/>
  <c r="AA14"/>
  <c r="Z14"/>
  <c r="X14"/>
  <c r="U14"/>
  <c r="T14"/>
  <c r="O14"/>
  <c r="N14"/>
  <c r="I14"/>
  <c r="H14"/>
  <c r="AE12"/>
  <c r="AD12"/>
  <c r="Y12"/>
  <c r="V12"/>
  <c r="S12"/>
  <c r="P12"/>
  <c r="M12"/>
  <c r="L12"/>
  <c r="K12"/>
  <c r="G12"/>
  <c r="D12"/>
  <c r="AE11"/>
  <c r="AD11"/>
  <c r="Y11"/>
  <c r="V11"/>
  <c r="S11"/>
  <c r="P11"/>
  <c r="M11"/>
  <c r="L11"/>
  <c r="K11"/>
  <c r="G11"/>
  <c r="D11"/>
  <c r="AE10"/>
  <c r="AD10"/>
  <c r="Y10"/>
  <c r="V10"/>
  <c r="S10"/>
  <c r="P10"/>
  <c r="M10"/>
  <c r="L10"/>
  <c r="K10"/>
  <c r="G10"/>
  <c r="D10"/>
  <c r="AA9"/>
  <c r="Z9"/>
  <c r="X9"/>
  <c r="W9"/>
  <c r="U9"/>
  <c r="T9"/>
  <c r="R9"/>
  <c r="Q9"/>
  <c r="O9"/>
  <c r="N9"/>
  <c r="I9"/>
  <c r="H9"/>
  <c r="F9"/>
  <c r="E9"/>
  <c r="G20" l="1"/>
  <c r="J23"/>
  <c r="J12"/>
  <c r="S9"/>
  <c r="S15"/>
  <c r="Y15"/>
  <c r="M20"/>
  <c r="S20"/>
  <c r="L9"/>
  <c r="V9"/>
  <c r="AC11"/>
  <c r="G9"/>
  <c r="J11"/>
  <c r="G16"/>
  <c r="Y18"/>
  <c r="T13"/>
  <c r="S19"/>
  <c r="Y22"/>
  <c r="Y21" s="1"/>
  <c r="M9"/>
  <c r="Y9"/>
  <c r="P9"/>
  <c r="Y14"/>
  <c r="U13"/>
  <c r="AC23"/>
  <c r="AE9"/>
  <c r="D9"/>
  <c r="J10"/>
  <c r="J9" s="1"/>
  <c r="X13"/>
  <c r="M18"/>
  <c r="V19"/>
  <c r="T17"/>
  <c r="Z13"/>
  <c r="AA17"/>
  <c r="M22"/>
  <c r="M21" s="1"/>
  <c r="S22"/>
  <c r="S21" s="1"/>
  <c r="U17"/>
  <c r="H13"/>
  <c r="AA13"/>
  <c r="H17"/>
  <c r="Z17"/>
  <c r="M19"/>
  <c r="O13"/>
  <c r="S14"/>
  <c r="S16"/>
  <c r="V20"/>
  <c r="V22"/>
  <c r="V21" s="1"/>
  <c r="M14"/>
  <c r="Y16"/>
  <c r="O17"/>
  <c r="M15"/>
  <c r="M16"/>
  <c r="N17"/>
  <c r="Y19"/>
  <c r="Y20"/>
  <c r="AC10"/>
  <c r="G14"/>
  <c r="AD9"/>
  <c r="N13"/>
  <c r="S18"/>
  <c r="AC12"/>
  <c r="K9"/>
  <c r="V16"/>
  <c r="G18"/>
  <c r="G23" i="29"/>
  <c r="F29"/>
  <c r="G29"/>
  <c r="H29"/>
  <c r="I29"/>
  <c r="O29" i="33" s="1"/>
  <c r="J29" i="29"/>
  <c r="K29"/>
  <c r="H23"/>
  <c r="H22" s="1"/>
  <c r="I23"/>
  <c r="O23" i="33" s="1"/>
  <c r="J23" i="29"/>
  <c r="J22" s="1"/>
  <c r="K23"/>
  <c r="K22" s="1"/>
  <c r="F23"/>
  <c r="G18"/>
  <c r="G15"/>
  <c r="G12"/>
  <c r="G9"/>
  <c r="G8" l="1"/>
  <c r="G2" s="1"/>
  <c r="F22"/>
  <c r="O24" i="30"/>
  <c r="G22" i="29"/>
  <c r="G7" s="1"/>
  <c r="I4" s="1"/>
  <c r="I22"/>
  <c r="O22" i="33" s="1"/>
  <c r="AC9" i="30"/>
  <c r="S17"/>
  <c r="Z24"/>
  <c r="U24"/>
  <c r="T24"/>
  <c r="M17"/>
  <c r="Y13"/>
  <c r="AA24"/>
  <c r="H24"/>
  <c r="N24"/>
  <c r="S13"/>
  <c r="Y17"/>
  <c r="M13"/>
  <c r="I43" i="29"/>
  <c r="K18"/>
  <c r="J18"/>
  <c r="I18"/>
  <c r="O18" i="33" s="1"/>
  <c r="H18" i="29"/>
  <c r="F18"/>
  <c r="K15"/>
  <c r="J15"/>
  <c r="I15"/>
  <c r="O15" i="33" s="1"/>
  <c r="H15" i="29"/>
  <c r="F15"/>
  <c r="K12"/>
  <c r="J12"/>
  <c r="I12"/>
  <c r="O12" i="33" s="1"/>
  <c r="H12" i="29"/>
  <c r="F12"/>
  <c r="H9"/>
  <c r="I9"/>
  <c r="J9"/>
  <c r="K9"/>
  <c r="F9"/>
  <c r="F40"/>
  <c r="F39"/>
  <c r="M24" i="30" l="1"/>
  <c r="S24"/>
  <c r="F8" i="29"/>
  <c r="F7" s="1"/>
  <c r="J8"/>
  <c r="J7" s="1"/>
  <c r="Y24" i="30"/>
  <c r="I8" i="29"/>
  <c r="O9" i="33"/>
  <c r="H8" i="29"/>
  <c r="H7" s="1"/>
  <c r="K8"/>
  <c r="K7" s="1"/>
  <c r="O8" i="33" l="1"/>
  <c r="I7" i="29"/>
  <c r="I46" i="33" l="1"/>
  <c r="O7"/>
  <c r="E8" i="26"/>
  <c r="E12" s="1"/>
  <c r="F8"/>
  <c r="F12" s="1"/>
  <c r="D8"/>
  <c r="D12" s="1"/>
  <c r="E51" i="25"/>
  <c r="F51"/>
  <c r="D51"/>
  <c r="AA201" i="7" l="1"/>
  <c r="AA92" s="1"/>
  <c r="U201"/>
  <c r="W201" s="1"/>
  <c r="R201"/>
  <c r="T201" s="1"/>
  <c r="AA81" l="1"/>
  <c r="AA80"/>
  <c r="AA79"/>
  <c r="AA205"/>
  <c r="W205"/>
  <c r="E22" i="8"/>
  <c r="D26" i="23" s="1"/>
  <c r="BH35" i="4"/>
  <c r="BI35"/>
  <c r="BN35"/>
  <c r="BO35"/>
  <c r="J22" i="23"/>
  <c r="K22"/>
  <c r="L22"/>
  <c r="M22"/>
  <c r="N22"/>
  <c r="O22"/>
  <c r="D23"/>
  <c r="P213" i="7" l="1"/>
  <c r="R213" s="1"/>
  <c r="P212"/>
  <c r="R212" s="1"/>
  <c r="U99" l="1"/>
  <c r="T99"/>
  <c r="S99"/>
  <c r="U88"/>
  <c r="S88"/>
  <c r="T88"/>
  <c r="S212"/>
  <c r="T212"/>
  <c r="U212"/>
  <c r="S213"/>
  <c r="U213"/>
  <c r="T213"/>
  <c r="P188"/>
  <c r="P187"/>
  <c r="P175"/>
  <c r="P176"/>
  <c r="P180"/>
  <c r="Q180" s="1"/>
  <c r="F250"/>
  <c r="L250" s="1"/>
  <c r="F244"/>
  <c r="L244" s="1"/>
  <c r="F238"/>
  <c r="L238" s="1"/>
  <c r="S176" l="1"/>
  <c r="R58"/>
  <c r="S58"/>
  <c r="Q58"/>
  <c r="S180"/>
  <c r="R59"/>
  <c r="S59"/>
  <c r="Q59"/>
  <c r="S175"/>
  <c r="R57"/>
  <c r="S57"/>
  <c r="Q57"/>
  <c r="Q176"/>
  <c r="Q175"/>
  <c r="S188"/>
  <c r="R188"/>
  <c r="Q188"/>
  <c r="S187"/>
  <c r="R187"/>
  <c r="Q187"/>
  <c r="R180"/>
  <c r="R176"/>
  <c r="R175"/>
  <c r="K250"/>
  <c r="J238"/>
  <c r="J244"/>
  <c r="J250"/>
  <c r="K238"/>
  <c r="K244"/>
  <c r="D153"/>
  <c r="D152"/>
  <c r="D143"/>
  <c r="D133"/>
  <c r="D132"/>
  <c r="D131"/>
  <c r="D125" l="1"/>
  <c r="E18" i="8" l="1"/>
  <c r="Z22" i="22"/>
  <c r="Z21" s="1"/>
  <c r="Y22"/>
  <c r="Y21" s="1"/>
  <c r="W22"/>
  <c r="W21" s="1"/>
  <c r="V22"/>
  <c r="T22"/>
  <c r="T21" s="1"/>
  <c r="S22"/>
  <c r="S21" s="1"/>
  <c r="Z19"/>
  <c r="Z18" s="1"/>
  <c r="Y19"/>
  <c r="Y18" s="1"/>
  <c r="W19"/>
  <c r="W18" s="1"/>
  <c r="V19"/>
  <c r="V18" s="1"/>
  <c r="T19"/>
  <c r="T18" s="1"/>
  <c r="S19"/>
  <c r="W17"/>
  <c r="S17"/>
  <c r="T17"/>
  <c r="Z12"/>
  <c r="Y12"/>
  <c r="W12"/>
  <c r="V12"/>
  <c r="W13"/>
  <c r="V13"/>
  <c r="S14"/>
  <c r="T14"/>
  <c r="T13"/>
  <c r="S13"/>
  <c r="T12"/>
  <c r="S12"/>
  <c r="Y10"/>
  <c r="W10"/>
  <c r="V10"/>
  <c r="Q22"/>
  <c r="Q21" s="1"/>
  <c r="P22"/>
  <c r="P20"/>
  <c r="Q20"/>
  <c r="Q19"/>
  <c r="P19"/>
  <c r="Q16"/>
  <c r="Q17"/>
  <c r="P16"/>
  <c r="P14"/>
  <c r="Q14"/>
  <c r="Q13"/>
  <c r="P13"/>
  <c r="Q12"/>
  <c r="P12"/>
  <c r="P10"/>
  <c r="Q10"/>
  <c r="Q9"/>
  <c r="P9"/>
  <c r="M23"/>
  <c r="N23"/>
  <c r="N22"/>
  <c r="M22"/>
  <c r="M20"/>
  <c r="N20"/>
  <c r="N19"/>
  <c r="M19"/>
  <c r="M18" s="1"/>
  <c r="M17"/>
  <c r="N17"/>
  <c r="N16"/>
  <c r="M16"/>
  <c r="M14"/>
  <c r="N14"/>
  <c r="N13"/>
  <c r="M13"/>
  <c r="N12"/>
  <c r="M12"/>
  <c r="N8"/>
  <c r="M8"/>
  <c r="M10"/>
  <c r="N10"/>
  <c r="N9"/>
  <c r="M9"/>
  <c r="G23"/>
  <c r="H23"/>
  <c r="H22"/>
  <c r="H21" s="1"/>
  <c r="G22"/>
  <c r="G20"/>
  <c r="H20"/>
  <c r="H19"/>
  <c r="G19"/>
  <c r="G17"/>
  <c r="H17"/>
  <c r="H16"/>
  <c r="G16"/>
  <c r="G14"/>
  <c r="H14"/>
  <c r="H13"/>
  <c r="G13"/>
  <c r="H12"/>
  <c r="G12"/>
  <c r="H8"/>
  <c r="G8"/>
  <c r="D23"/>
  <c r="J23" s="1"/>
  <c r="D22"/>
  <c r="D21" s="1"/>
  <c r="D20"/>
  <c r="D19"/>
  <c r="D18" s="1"/>
  <c r="D17"/>
  <c r="E12"/>
  <c r="D12"/>
  <c r="D8"/>
  <c r="B23"/>
  <c r="B22"/>
  <c r="B20"/>
  <c r="B19"/>
  <c r="B21"/>
  <c r="X23"/>
  <c r="U23"/>
  <c r="R23"/>
  <c r="O23"/>
  <c r="B18"/>
  <c r="B15"/>
  <c r="B12"/>
  <c r="B8"/>
  <c r="B10"/>
  <c r="B9"/>
  <c r="B11"/>
  <c r="B7"/>
  <c r="X20"/>
  <c r="U20"/>
  <c r="R20"/>
  <c r="X12" i="21"/>
  <c r="U12"/>
  <c r="R12"/>
  <c r="O12"/>
  <c r="L12"/>
  <c r="F12"/>
  <c r="AD12"/>
  <c r="AC12"/>
  <c r="C12"/>
  <c r="X11"/>
  <c r="U11"/>
  <c r="R11"/>
  <c r="O11"/>
  <c r="L11"/>
  <c r="F11"/>
  <c r="AD11"/>
  <c r="C11"/>
  <c r="X10"/>
  <c r="U10"/>
  <c r="R10"/>
  <c r="R9" s="1"/>
  <c r="O10"/>
  <c r="O9" s="1"/>
  <c r="L10"/>
  <c r="F10"/>
  <c r="AD10"/>
  <c r="AC10"/>
  <c r="C10"/>
  <c r="Z9"/>
  <c r="Y9"/>
  <c r="W9"/>
  <c r="V9"/>
  <c r="T9"/>
  <c r="S9"/>
  <c r="Q9"/>
  <c r="P9"/>
  <c r="N9"/>
  <c r="M9"/>
  <c r="H9"/>
  <c r="G9"/>
  <c r="E9"/>
  <c r="D9"/>
  <c r="N22"/>
  <c r="N21" s="1"/>
  <c r="M22"/>
  <c r="M21" s="1"/>
  <c r="M20"/>
  <c r="N20"/>
  <c r="N19"/>
  <c r="M19"/>
  <c r="N18"/>
  <c r="M18"/>
  <c r="M16"/>
  <c r="N16"/>
  <c r="N15"/>
  <c r="M15"/>
  <c r="N14"/>
  <c r="M14"/>
  <c r="L23"/>
  <c r="AC23"/>
  <c r="AD23"/>
  <c r="Z22"/>
  <c r="Y22"/>
  <c r="Y21" s="1"/>
  <c r="W22"/>
  <c r="W21" s="1"/>
  <c r="V22"/>
  <c r="T22"/>
  <c r="T21" s="1"/>
  <c r="S22"/>
  <c r="S21" s="1"/>
  <c r="Z20"/>
  <c r="Y20"/>
  <c r="Z19"/>
  <c r="Y19"/>
  <c r="W20"/>
  <c r="V20"/>
  <c r="W19"/>
  <c r="V19"/>
  <c r="S20"/>
  <c r="T20"/>
  <c r="T19"/>
  <c r="S19"/>
  <c r="Z18"/>
  <c r="Y18"/>
  <c r="T18"/>
  <c r="S18"/>
  <c r="Z16"/>
  <c r="Y16"/>
  <c r="Z15"/>
  <c r="Y15"/>
  <c r="W16"/>
  <c r="V16"/>
  <c r="W15"/>
  <c r="S16"/>
  <c r="T16"/>
  <c r="T15"/>
  <c r="S15"/>
  <c r="Z14"/>
  <c r="Y14"/>
  <c r="W14"/>
  <c r="T14"/>
  <c r="S14"/>
  <c r="X23"/>
  <c r="U23"/>
  <c r="R23"/>
  <c r="Q22"/>
  <c r="Q21" s="1"/>
  <c r="P20"/>
  <c r="O23"/>
  <c r="G22"/>
  <c r="K23"/>
  <c r="J23"/>
  <c r="F23"/>
  <c r="C23"/>
  <c r="N15" i="22" l="1"/>
  <c r="F8"/>
  <c r="F19"/>
  <c r="F22"/>
  <c r="F21" s="1"/>
  <c r="L9"/>
  <c r="L8"/>
  <c r="L13"/>
  <c r="O9"/>
  <c r="J8"/>
  <c r="Q15"/>
  <c r="L22"/>
  <c r="R15" i="21"/>
  <c r="X15"/>
  <c r="R18"/>
  <c r="U20"/>
  <c r="U10" i="22"/>
  <c r="H15"/>
  <c r="N7"/>
  <c r="N18"/>
  <c r="N21"/>
  <c r="R13"/>
  <c r="M13" i="21"/>
  <c r="R22" i="22"/>
  <c r="Z17" i="21"/>
  <c r="U16"/>
  <c r="X20"/>
  <c r="AC23" i="22"/>
  <c r="F12"/>
  <c r="F20"/>
  <c r="F23"/>
  <c r="M11"/>
  <c r="L17"/>
  <c r="O19"/>
  <c r="O22"/>
  <c r="O21" s="1"/>
  <c r="R19"/>
  <c r="R18" s="1"/>
  <c r="U22"/>
  <c r="U21" s="1"/>
  <c r="D19" i="4"/>
  <c r="D164" i="2" s="1"/>
  <c r="O20" i="22"/>
  <c r="L20" i="21"/>
  <c r="S11" i="22"/>
  <c r="J20"/>
  <c r="G21"/>
  <c r="M7"/>
  <c r="M15"/>
  <c r="R14"/>
  <c r="R17"/>
  <c r="D19" i="14"/>
  <c r="D123" i="2" s="1"/>
  <c r="Z13" i="21"/>
  <c r="X9"/>
  <c r="U19" i="22"/>
  <c r="U18" s="1"/>
  <c r="X22"/>
  <c r="X21" s="1"/>
  <c r="Y17" i="21"/>
  <c r="X18"/>
  <c r="T11" i="22"/>
  <c r="F14"/>
  <c r="N11"/>
  <c r="L20"/>
  <c r="I23" i="21"/>
  <c r="T13"/>
  <c r="X19" i="22"/>
  <c r="X18" s="1"/>
  <c r="AC20"/>
  <c r="R21"/>
  <c r="R20" i="21"/>
  <c r="X22"/>
  <c r="X21" s="1"/>
  <c r="F17" i="22"/>
  <c r="L23"/>
  <c r="L21" s="1"/>
  <c r="AB23" i="21"/>
  <c r="Z21"/>
  <c r="W13"/>
  <c r="G15" i="22"/>
  <c r="Q18"/>
  <c r="P11"/>
  <c r="O18"/>
  <c r="O10"/>
  <c r="AC9" i="21"/>
  <c r="F18" i="22"/>
  <c r="H18"/>
  <c r="M21"/>
  <c r="S18"/>
  <c r="L14"/>
  <c r="Q11"/>
  <c r="D26"/>
  <c r="M17" i="21"/>
  <c r="L10" i="22"/>
  <c r="L7" s="1"/>
  <c r="J22"/>
  <c r="AC22"/>
  <c r="G11"/>
  <c r="AC12"/>
  <c r="H11"/>
  <c r="F13"/>
  <c r="P21"/>
  <c r="V21"/>
  <c r="O14"/>
  <c r="U13"/>
  <c r="O13"/>
  <c r="O12"/>
  <c r="X12"/>
  <c r="L12"/>
  <c r="F16"/>
  <c r="O16"/>
  <c r="G18"/>
  <c r="P18"/>
  <c r="R12"/>
  <c r="U12"/>
  <c r="L16"/>
  <c r="C12"/>
  <c r="AD12"/>
  <c r="L19"/>
  <c r="J12"/>
  <c r="J19"/>
  <c r="AC19"/>
  <c r="K12"/>
  <c r="J17"/>
  <c r="N13" i="21"/>
  <c r="AB10"/>
  <c r="S17"/>
  <c r="R14"/>
  <c r="X14"/>
  <c r="R16"/>
  <c r="X16"/>
  <c r="R19"/>
  <c r="U19"/>
  <c r="X19"/>
  <c r="R22"/>
  <c r="R21" s="1"/>
  <c r="N17"/>
  <c r="F9"/>
  <c r="U22"/>
  <c r="U21" s="1"/>
  <c r="L16"/>
  <c r="U9"/>
  <c r="AD9"/>
  <c r="L9"/>
  <c r="AB11"/>
  <c r="C9"/>
  <c r="AB12"/>
  <c r="T17"/>
  <c r="K10"/>
  <c r="J11"/>
  <c r="AC11"/>
  <c r="K12"/>
  <c r="J10"/>
  <c r="K11"/>
  <c r="J12"/>
  <c r="L22"/>
  <c r="L21" s="1"/>
  <c r="L19"/>
  <c r="L18"/>
  <c r="L15"/>
  <c r="L14"/>
  <c r="S13"/>
  <c r="G21"/>
  <c r="V21"/>
  <c r="Y13"/>
  <c r="N24" l="1"/>
  <c r="R11" i="22"/>
  <c r="M24" i="21"/>
  <c r="N24" i="22"/>
  <c r="L15"/>
  <c r="D125" i="18"/>
  <c r="D166"/>
  <c r="Z24" i="21"/>
  <c r="Y24"/>
  <c r="X17"/>
  <c r="L11" i="22"/>
  <c r="M24"/>
  <c r="R13" i="21"/>
  <c r="D22" i="23"/>
  <c r="F15" i="22"/>
  <c r="L18"/>
  <c r="R17" i="21"/>
  <c r="T24"/>
  <c r="I12"/>
  <c r="F11" i="22"/>
  <c r="O11"/>
  <c r="AB9" i="21"/>
  <c r="AB12" i="22"/>
  <c r="S24" i="21"/>
  <c r="E26" i="22"/>
  <c r="C26" s="1"/>
  <c r="J21"/>
  <c r="AC21"/>
  <c r="AC18"/>
  <c r="J18"/>
  <c r="I12"/>
  <c r="X13" i="21"/>
  <c r="K9"/>
  <c r="I10"/>
  <c r="J9"/>
  <c r="I11"/>
  <c r="L17"/>
  <c r="L13"/>
  <c r="G20"/>
  <c r="H20"/>
  <c r="G19"/>
  <c r="H18"/>
  <c r="G18"/>
  <c r="G16"/>
  <c r="H16"/>
  <c r="G15"/>
  <c r="H14"/>
  <c r="G14"/>
  <c r="B21"/>
  <c r="L24" i="22" l="1"/>
  <c r="L24" i="21"/>
  <c r="R24"/>
  <c r="D98" i="19"/>
  <c r="D159" i="20" s="1"/>
  <c r="X24" i="21"/>
  <c r="F16"/>
  <c r="F20"/>
  <c r="I9"/>
  <c r="F18"/>
  <c r="G17"/>
  <c r="F14"/>
  <c r="G13"/>
  <c r="D119" i="20" l="1"/>
  <c r="G24" i="21"/>
  <c r="BQ28" i="4" l="1"/>
  <c r="P123" i="19"/>
  <c r="O123"/>
  <c r="M123"/>
  <c r="L123"/>
  <c r="J123"/>
  <c r="I123"/>
  <c r="D169" i="20"/>
  <c r="D170"/>
  <c r="D166"/>
  <c r="D167"/>
  <c r="D148"/>
  <c r="D137" i="19"/>
  <c r="D138"/>
  <c r="C134"/>
  <c r="D134"/>
  <c r="D131"/>
  <c r="D132"/>
  <c r="C130"/>
  <c r="D128"/>
  <c r="D129"/>
  <c r="D125"/>
  <c r="D126"/>
  <c r="D130"/>
  <c r="C100"/>
  <c r="D100"/>
  <c r="M27" i="8" l="1"/>
  <c r="K136" i="5" s="1"/>
  <c r="C136" i="19"/>
  <c r="D155" i="18"/>
  <c r="C147" i="20"/>
  <c r="D147"/>
  <c r="B17" i="21" s="1"/>
  <c r="D143" i="20"/>
  <c r="D121"/>
  <c r="D186" i="2"/>
  <c r="D185"/>
  <c r="V181" i="18"/>
  <c r="U181"/>
  <c r="V177"/>
  <c r="U177"/>
  <c r="V176"/>
  <c r="U176"/>
  <c r="V169"/>
  <c r="G162" i="20" s="1"/>
  <c r="U169" i="18"/>
  <c r="F162" i="20" s="1"/>
  <c r="F181" i="18"/>
  <c r="D179"/>
  <c r="D175"/>
  <c r="D172"/>
  <c r="D168"/>
  <c r="D161" i="20" s="1"/>
  <c r="D170" i="18"/>
  <c r="Q171"/>
  <c r="Q170" s="1"/>
  <c r="K171"/>
  <c r="K170" s="1"/>
  <c r="H171"/>
  <c r="H170" s="1"/>
  <c r="S170"/>
  <c r="M170"/>
  <c r="L170"/>
  <c r="J170"/>
  <c r="I170"/>
  <c r="F170"/>
  <c r="G169"/>
  <c r="Q16" i="30"/>
  <c r="U157" i="18"/>
  <c r="V157"/>
  <c r="V156"/>
  <c r="U156"/>
  <c r="V154"/>
  <c r="J148" i="20" s="1"/>
  <c r="M148" s="1"/>
  <c r="U154" i="18"/>
  <c r="I148" i="20" s="1"/>
  <c r="L148" s="1"/>
  <c r="S162" l="1"/>
  <c r="G161"/>
  <c r="M37"/>
  <c r="P35"/>
  <c r="J35"/>
  <c r="L37"/>
  <c r="H37"/>
  <c r="R162"/>
  <c r="F161"/>
  <c r="E162"/>
  <c r="D136" i="19"/>
  <c r="I31" i="23"/>
  <c r="R31" s="1"/>
  <c r="P22" i="21"/>
  <c r="P21" s="1"/>
  <c r="Q22" i="30"/>
  <c r="G9" i="22"/>
  <c r="H11" i="31"/>
  <c r="Q20" i="21"/>
  <c r="O20" s="1"/>
  <c r="R20" i="30"/>
  <c r="P20" s="1"/>
  <c r="H10" i="22"/>
  <c r="I12" i="31"/>
  <c r="P19" i="21"/>
  <c r="Q19" i="30"/>
  <c r="H9" i="22"/>
  <c r="H7" s="1"/>
  <c r="H24" s="1"/>
  <c r="I11" i="31"/>
  <c r="I9" s="1"/>
  <c r="I26" s="1"/>
  <c r="C127" i="19"/>
  <c r="C168" i="20"/>
  <c r="L169"/>
  <c r="L128" i="19" s="1"/>
  <c r="F169" i="20"/>
  <c r="O169"/>
  <c r="O128" i="19" s="1"/>
  <c r="L174" i="20"/>
  <c r="F174"/>
  <c r="O174"/>
  <c r="I174"/>
  <c r="P145"/>
  <c r="P132" i="19" s="1"/>
  <c r="M145" i="20"/>
  <c r="M132" i="19" s="1"/>
  <c r="J145" i="20"/>
  <c r="J132" i="19" s="1"/>
  <c r="G145" i="20"/>
  <c r="G132" i="19" s="1"/>
  <c r="O145" i="20"/>
  <c r="O132" i="19" s="1"/>
  <c r="L145" i="20"/>
  <c r="L132" i="19" s="1"/>
  <c r="I145" i="20"/>
  <c r="I132" i="19" s="1"/>
  <c r="F145" i="20"/>
  <c r="F132" i="19" s="1"/>
  <c r="C122"/>
  <c r="C163" i="20"/>
  <c r="D124" i="19"/>
  <c r="D165" i="20"/>
  <c r="D139" i="19"/>
  <c r="D172" i="20"/>
  <c r="M169"/>
  <c r="M128" i="19" s="1"/>
  <c r="G169" i="20"/>
  <c r="P169"/>
  <c r="P128" i="19" s="1"/>
  <c r="P174" i="20"/>
  <c r="J174"/>
  <c r="G174"/>
  <c r="M174"/>
  <c r="D149"/>
  <c r="O144"/>
  <c r="L144"/>
  <c r="I144"/>
  <c r="I131" i="19" s="1"/>
  <c r="F144" i="20"/>
  <c r="F131" i="19" s="1"/>
  <c r="D163" i="20"/>
  <c r="D122" i="19"/>
  <c r="D127"/>
  <c r="D168" i="20"/>
  <c r="C139" i="19"/>
  <c r="C172" i="20"/>
  <c r="L170"/>
  <c r="L129" i="19" s="1"/>
  <c r="F170" i="20"/>
  <c r="F129" i="19" s="1"/>
  <c r="O170" i="20"/>
  <c r="O129" i="19" s="1"/>
  <c r="C149" i="20"/>
  <c r="P144"/>
  <c r="M144"/>
  <c r="J144"/>
  <c r="J131" i="19" s="1"/>
  <c r="G144" i="20"/>
  <c r="P16" i="21"/>
  <c r="C165" i="20"/>
  <c r="C124" i="19"/>
  <c r="M170" i="20"/>
  <c r="M129" i="19" s="1"/>
  <c r="G170" i="20"/>
  <c r="G129" i="19" s="1"/>
  <c r="P170" i="20"/>
  <c r="P129" i="19" s="1"/>
  <c r="P163" i="20"/>
  <c r="O163"/>
  <c r="M163"/>
  <c r="T169" i="18"/>
  <c r="R170"/>
  <c r="F128" i="19" l="1"/>
  <c r="F168" i="20"/>
  <c r="G128" i="19"/>
  <c r="G168" i="20"/>
  <c r="N174"/>
  <c r="E161"/>
  <c r="M92" i="19"/>
  <c r="S92" s="1"/>
  <c r="S38"/>
  <c r="R38"/>
  <c r="K37" i="20"/>
  <c r="L92" i="19"/>
  <c r="S37" i="20"/>
  <c r="M35"/>
  <c r="M12" s="1"/>
  <c r="F35"/>
  <c r="E36"/>
  <c r="R36"/>
  <c r="J12"/>
  <c r="L35"/>
  <c r="G35"/>
  <c r="G12" s="1"/>
  <c r="S36"/>
  <c r="I35"/>
  <c r="Q162"/>
  <c r="R161"/>
  <c r="R37"/>
  <c r="E37"/>
  <c r="P12"/>
  <c r="S161"/>
  <c r="O12"/>
  <c r="R85" i="19"/>
  <c r="R84" s="1"/>
  <c r="O131"/>
  <c r="S85"/>
  <c r="S84" s="1"/>
  <c r="M131"/>
  <c r="P131"/>
  <c r="L131"/>
  <c r="O22" i="21"/>
  <c r="O21" s="1"/>
  <c r="F9" i="22"/>
  <c r="Q21" i="30"/>
  <c r="P22"/>
  <c r="P21" s="1"/>
  <c r="P15" i="21"/>
  <c r="Q15" i="30"/>
  <c r="G11" i="31"/>
  <c r="R144" i="20"/>
  <c r="N144"/>
  <c r="K144"/>
  <c r="H144"/>
  <c r="E144"/>
  <c r="G131" i="19"/>
  <c r="S144" i="20"/>
  <c r="N163"/>
  <c r="N164"/>
  <c r="I163"/>
  <c r="H164"/>
  <c r="L163"/>
  <c r="K164"/>
  <c r="S35" l="1"/>
  <c r="W90" i="19" s="1"/>
  <c r="W84"/>
  <c r="AA84"/>
  <c r="E168" i="20"/>
  <c r="V84" i="19"/>
  <c r="Z84" s="1"/>
  <c r="Q84"/>
  <c r="Q38"/>
  <c r="G11" i="20"/>
  <c r="P11"/>
  <c r="I12"/>
  <c r="J11"/>
  <c r="M11"/>
  <c r="O11"/>
  <c r="M90" i="19"/>
  <c r="K92"/>
  <c r="R92"/>
  <c r="Q92" s="1"/>
  <c r="L90"/>
  <c r="R35" i="20"/>
  <c r="Q36"/>
  <c r="Q37"/>
  <c r="H35"/>
  <c r="H12" s="1"/>
  <c r="Q161"/>
  <c r="K35"/>
  <c r="K12" s="1"/>
  <c r="L12"/>
  <c r="N35"/>
  <c r="N12" s="1"/>
  <c r="E35"/>
  <c r="E12" s="1"/>
  <c r="F12"/>
  <c r="R91" i="19"/>
  <c r="S91"/>
  <c r="S90" s="1"/>
  <c r="Q85"/>
  <c r="Q144" i="20"/>
  <c r="K163"/>
  <c r="U84" i="19" l="1"/>
  <c r="Y84" s="1"/>
  <c r="M13"/>
  <c r="M12" s="1"/>
  <c r="N11" i="20"/>
  <c r="L11"/>
  <c r="I11"/>
  <c r="E11"/>
  <c r="Q35"/>
  <c r="U90" i="19" s="1"/>
  <c r="V90"/>
  <c r="AA90"/>
  <c r="H11" i="20"/>
  <c r="L13" i="19"/>
  <c r="F11" i="20"/>
  <c r="K11"/>
  <c r="K90" i="19"/>
  <c r="H72" i="5" s="1"/>
  <c r="I111" i="7" s="1"/>
  <c r="R90" i="19"/>
  <c r="Q91"/>
  <c r="R12" i="20"/>
  <c r="S12"/>
  <c r="F157" i="18"/>
  <c r="G157"/>
  <c r="F156"/>
  <c r="G154"/>
  <c r="F18" i="30" s="1"/>
  <c r="F154" i="18"/>
  <c r="E18" i="30" s="1"/>
  <c r="F151" i="18"/>
  <c r="G151"/>
  <c r="F150"/>
  <c r="F128"/>
  <c r="E14" i="30" s="1"/>
  <c r="P141" i="19"/>
  <c r="H174" i="20"/>
  <c r="E174"/>
  <c r="J170"/>
  <c r="J129" i="19" s="1"/>
  <c r="I170" i="20"/>
  <c r="I129" i="19" s="1"/>
  <c r="J169" i="20"/>
  <c r="J128" i="19" s="1"/>
  <c r="I169" i="20"/>
  <c r="I128" i="19" s="1"/>
  <c r="P137"/>
  <c r="O137"/>
  <c r="M149" i="20"/>
  <c r="L149"/>
  <c r="J149"/>
  <c r="I137" i="19"/>
  <c r="G137"/>
  <c r="S148" i="20"/>
  <c r="R148"/>
  <c r="N148"/>
  <c r="K148"/>
  <c r="H148"/>
  <c r="E148"/>
  <c r="P147"/>
  <c r="O147"/>
  <c r="M147"/>
  <c r="L147"/>
  <c r="J147"/>
  <c r="I147"/>
  <c r="G147"/>
  <c r="F147"/>
  <c r="S145"/>
  <c r="R145"/>
  <c r="N145"/>
  <c r="K145"/>
  <c r="H145"/>
  <c r="E145"/>
  <c r="P143"/>
  <c r="P120" s="1"/>
  <c r="O143"/>
  <c r="O120" s="1"/>
  <c r="M143"/>
  <c r="M120" s="1"/>
  <c r="L143"/>
  <c r="L120" s="1"/>
  <c r="J143"/>
  <c r="J120" s="1"/>
  <c r="I143"/>
  <c r="I120" s="1"/>
  <c r="G143"/>
  <c r="G120" s="1"/>
  <c r="F143"/>
  <c r="F120" s="1"/>
  <c r="J141" i="19"/>
  <c r="I141"/>
  <c r="G141"/>
  <c r="F141"/>
  <c r="P138"/>
  <c r="O138"/>
  <c r="M138"/>
  <c r="L138"/>
  <c r="J138"/>
  <c r="I138"/>
  <c r="G138"/>
  <c r="F138"/>
  <c r="P135"/>
  <c r="P134" s="1"/>
  <c r="O135"/>
  <c r="M135"/>
  <c r="M134" s="1"/>
  <c r="L135"/>
  <c r="J135"/>
  <c r="J134" s="1"/>
  <c r="I135"/>
  <c r="I134" s="1"/>
  <c r="G135"/>
  <c r="G134" s="1"/>
  <c r="F135"/>
  <c r="F134" s="1"/>
  <c r="T181" i="18"/>
  <c r="Q181"/>
  <c r="K181"/>
  <c r="H181"/>
  <c r="N180"/>
  <c r="K180"/>
  <c r="H180"/>
  <c r="P179"/>
  <c r="P178" s="1"/>
  <c r="M179"/>
  <c r="M178" s="1"/>
  <c r="L179"/>
  <c r="L178" s="1"/>
  <c r="J179"/>
  <c r="J178" s="1"/>
  <c r="I179"/>
  <c r="I178" s="1"/>
  <c r="T177"/>
  <c r="Q177"/>
  <c r="N177"/>
  <c r="K177"/>
  <c r="H177"/>
  <c r="T176"/>
  <c r="N176"/>
  <c r="K176"/>
  <c r="H176"/>
  <c r="V175"/>
  <c r="U175"/>
  <c r="P175"/>
  <c r="O175"/>
  <c r="M175"/>
  <c r="L175"/>
  <c r="J175"/>
  <c r="I175"/>
  <c r="Q174"/>
  <c r="N174"/>
  <c r="H174"/>
  <c r="N173"/>
  <c r="K173"/>
  <c r="H173"/>
  <c r="P172"/>
  <c r="O172"/>
  <c r="M172"/>
  <c r="J172"/>
  <c r="I172"/>
  <c r="R169"/>
  <c r="Q169" s="1"/>
  <c r="Q168" s="1"/>
  <c r="N169"/>
  <c r="N168" s="1"/>
  <c r="K169"/>
  <c r="K168" s="1"/>
  <c r="H169"/>
  <c r="H168" s="1"/>
  <c r="E169"/>
  <c r="E168" s="1"/>
  <c r="V168"/>
  <c r="U168"/>
  <c r="T168"/>
  <c r="S168"/>
  <c r="P168"/>
  <c r="O168"/>
  <c r="M168"/>
  <c r="L168"/>
  <c r="J168"/>
  <c r="J167" s="1"/>
  <c r="I168"/>
  <c r="G168"/>
  <c r="F168"/>
  <c r="T157"/>
  <c r="Q157"/>
  <c r="N157"/>
  <c r="K157"/>
  <c r="H157"/>
  <c r="T156"/>
  <c r="K156"/>
  <c r="I19" i="30"/>
  <c r="V155" i="18"/>
  <c r="U155"/>
  <c r="O155"/>
  <c r="M155"/>
  <c r="L155"/>
  <c r="I155"/>
  <c r="T154"/>
  <c r="K154"/>
  <c r="K153" s="1"/>
  <c r="H154"/>
  <c r="H153" s="1"/>
  <c r="V153"/>
  <c r="U153"/>
  <c r="M153"/>
  <c r="L153"/>
  <c r="J153"/>
  <c r="I153"/>
  <c r="I22" i="30"/>
  <c r="T151" i="18"/>
  <c r="Q151"/>
  <c r="K151"/>
  <c r="H151"/>
  <c r="T150"/>
  <c r="K150"/>
  <c r="I15" i="30"/>
  <c r="V149" i="18"/>
  <c r="U149"/>
  <c r="O149"/>
  <c r="M149"/>
  <c r="L149"/>
  <c r="I149"/>
  <c r="V127"/>
  <c r="U127"/>
  <c r="M127"/>
  <c r="L127"/>
  <c r="J127"/>
  <c r="I127"/>
  <c r="L146" i="20" l="1"/>
  <c r="M146"/>
  <c r="J146"/>
  <c r="Q90" i="19"/>
  <c r="Z90"/>
  <c r="K13"/>
  <c r="K12" s="1"/>
  <c r="L12"/>
  <c r="I136"/>
  <c r="I167" i="18"/>
  <c r="M167"/>
  <c r="S11" i="20"/>
  <c r="Q12"/>
  <c r="R11"/>
  <c r="M119"/>
  <c r="J119"/>
  <c r="R168" i="18"/>
  <c r="S112"/>
  <c r="S110"/>
  <c r="K149"/>
  <c r="R50"/>
  <c r="I152"/>
  <c r="M152"/>
  <c r="L152"/>
  <c r="U152"/>
  <c r="S35"/>
  <c r="S12" s="1"/>
  <c r="S11" s="1"/>
  <c r="V152"/>
  <c r="D19" i="21"/>
  <c r="AC19" s="1"/>
  <c r="E19" i="30"/>
  <c r="G15"/>
  <c r="G13" s="1"/>
  <c r="I13"/>
  <c r="I17"/>
  <c r="G19"/>
  <c r="G17" s="1"/>
  <c r="E20" i="21"/>
  <c r="AD20" s="1"/>
  <c r="F20" i="30"/>
  <c r="K14"/>
  <c r="K18"/>
  <c r="D18"/>
  <c r="D20" i="21"/>
  <c r="J20" s="1"/>
  <c r="E20" i="30"/>
  <c r="I21"/>
  <c r="G22"/>
  <c r="G21" s="1"/>
  <c r="G10" i="22"/>
  <c r="G7" s="1"/>
  <c r="G24" s="1"/>
  <c r="F24" s="1"/>
  <c r="H12" i="31"/>
  <c r="E16" i="21"/>
  <c r="K16" s="1"/>
  <c r="F16" i="30"/>
  <c r="D16" i="21"/>
  <c r="AC16" s="1"/>
  <c r="E16" i="30"/>
  <c r="D15" i="21"/>
  <c r="E15" i="30"/>
  <c r="L18"/>
  <c r="S127" i="18"/>
  <c r="S149"/>
  <c r="S155"/>
  <c r="S153"/>
  <c r="H175"/>
  <c r="S175"/>
  <c r="L119" i="20"/>
  <c r="K127" i="18"/>
  <c r="J155"/>
  <c r="J152" s="1"/>
  <c r="H19" i="21"/>
  <c r="F127" i="18"/>
  <c r="D14" i="21"/>
  <c r="F153" i="18"/>
  <c r="D18" i="21"/>
  <c r="H150" i="18"/>
  <c r="H15" i="21"/>
  <c r="H22"/>
  <c r="G153" i="18"/>
  <c r="E18" i="21"/>
  <c r="E134" i="19"/>
  <c r="F93" i="5" s="1"/>
  <c r="G137" i="7" s="1"/>
  <c r="E143" i="20"/>
  <c r="R147"/>
  <c r="S147"/>
  <c r="K143"/>
  <c r="K120" s="1"/>
  <c r="H147"/>
  <c r="E132" i="19"/>
  <c r="H143" i="20"/>
  <c r="H120" s="1"/>
  <c r="Q145"/>
  <c r="E147"/>
  <c r="K147"/>
  <c r="M126" i="18"/>
  <c r="I166"/>
  <c r="K175"/>
  <c r="H179"/>
  <c r="K179"/>
  <c r="K170" i="20"/>
  <c r="F149" i="18"/>
  <c r="N129" i="19"/>
  <c r="K135"/>
  <c r="E129"/>
  <c r="N138"/>
  <c r="M127"/>
  <c r="H169" i="20"/>
  <c r="L134" i="19"/>
  <c r="M137"/>
  <c r="M136" s="1"/>
  <c r="H141"/>
  <c r="S143" i="20"/>
  <c r="N147"/>
  <c r="G149"/>
  <c r="G146" s="1"/>
  <c r="N132" i="19"/>
  <c r="K138"/>
  <c r="P136"/>
  <c r="N175" i="18"/>
  <c r="N172"/>
  <c r="I168" i="20"/>
  <c r="H170"/>
  <c r="O168"/>
  <c r="T175" i="18"/>
  <c r="F155"/>
  <c r="T155"/>
  <c r="M141" i="19"/>
  <c r="N169" i="20"/>
  <c r="L168"/>
  <c r="O149"/>
  <c r="O146" s="1"/>
  <c r="J137" i="19"/>
  <c r="H137" s="1"/>
  <c r="T149" i="18"/>
  <c r="O141" i="19"/>
  <c r="N141" s="1"/>
  <c r="P168" i="20"/>
  <c r="S174"/>
  <c r="P127" i="19"/>
  <c r="L137"/>
  <c r="L136" s="1"/>
  <c r="F149" i="20"/>
  <c r="T127" i="18"/>
  <c r="K149" i="20"/>
  <c r="F137" i="19"/>
  <c r="K128"/>
  <c r="V126" i="18"/>
  <c r="G127" i="19"/>
  <c r="E151" i="18"/>
  <c r="E157"/>
  <c r="N137" i="19"/>
  <c r="O136"/>
  <c r="K174" i="20"/>
  <c r="L141" i="19"/>
  <c r="S169" i="20"/>
  <c r="K169"/>
  <c r="R170"/>
  <c r="T153" i="18"/>
  <c r="J127" i="19"/>
  <c r="M168" i="20"/>
  <c r="K174" i="18"/>
  <c r="K172" s="1"/>
  <c r="L172"/>
  <c r="L167" s="1"/>
  <c r="L126"/>
  <c r="M166"/>
  <c r="F127" i="19"/>
  <c r="O127"/>
  <c r="S170" i="20"/>
  <c r="E154" i="18"/>
  <c r="K155"/>
  <c r="K152" s="1"/>
  <c r="J166"/>
  <c r="J168" i="20"/>
  <c r="H127" i="18"/>
  <c r="G136" i="19"/>
  <c r="R169" i="20"/>
  <c r="N170"/>
  <c r="E141" i="19"/>
  <c r="J149" i="18"/>
  <c r="J126" s="1"/>
  <c r="H132" i="19"/>
  <c r="I126" i="18"/>
  <c r="U126"/>
  <c r="H156"/>
  <c r="H155" s="1"/>
  <c r="H152" s="1"/>
  <c r="H172"/>
  <c r="K178"/>
  <c r="H178"/>
  <c r="H129" i="19"/>
  <c r="I127"/>
  <c r="R129"/>
  <c r="R132"/>
  <c r="H134"/>
  <c r="S129"/>
  <c r="K129"/>
  <c r="S132"/>
  <c r="K132"/>
  <c r="O134"/>
  <c r="N135"/>
  <c r="E135"/>
  <c r="R135"/>
  <c r="E138"/>
  <c r="H135"/>
  <c r="S138"/>
  <c r="R138"/>
  <c r="S135"/>
  <c r="H138"/>
  <c r="I149" i="20"/>
  <c r="H149" s="1"/>
  <c r="N143"/>
  <c r="N120" s="1"/>
  <c r="R143"/>
  <c r="Q148"/>
  <c r="E170"/>
  <c r="E169"/>
  <c r="R174"/>
  <c r="P149"/>
  <c r="P146" s="1"/>
  <c r="K126" i="18" l="1"/>
  <c r="K146" i="20"/>
  <c r="F146"/>
  <c r="F119" s="1"/>
  <c r="F151" i="19" s="1"/>
  <c r="H146" i="20"/>
  <c r="H119" s="1"/>
  <c r="G93" i="5"/>
  <c r="H137" i="7" s="1"/>
  <c r="I146" i="20"/>
  <c r="I119" s="1"/>
  <c r="L151" i="19"/>
  <c r="J151"/>
  <c r="M151"/>
  <c r="W130"/>
  <c r="S120" i="20"/>
  <c r="Y90" i="19"/>
  <c r="K134"/>
  <c r="H93" i="5" s="1"/>
  <c r="I137" i="7" s="1"/>
  <c r="V130" i="19"/>
  <c r="R120" i="20"/>
  <c r="W134" i="19"/>
  <c r="V134"/>
  <c r="F10" i="22"/>
  <c r="F7" s="1"/>
  <c r="I125" i="18"/>
  <c r="J125"/>
  <c r="F152"/>
  <c r="J15" i="21"/>
  <c r="Q11" i="20"/>
  <c r="K20" i="21"/>
  <c r="I20" s="1"/>
  <c r="C20"/>
  <c r="AB20" s="1"/>
  <c r="G119" i="20"/>
  <c r="E80" i="19"/>
  <c r="J19" i="21"/>
  <c r="E87" i="19"/>
  <c r="J16" i="21"/>
  <c r="I16" s="1"/>
  <c r="AC20"/>
  <c r="C16"/>
  <c r="R112" i="18"/>
  <c r="Q113"/>
  <c r="Q112" s="1"/>
  <c r="R110"/>
  <c r="Q111"/>
  <c r="Q110" s="1"/>
  <c r="Q108"/>
  <c r="Q107" s="1"/>
  <c r="S50"/>
  <c r="S47" s="1"/>
  <c r="S46" s="1"/>
  <c r="Q51"/>
  <c r="Q36"/>
  <c r="R35"/>
  <c r="T152"/>
  <c r="S152"/>
  <c r="S126"/>
  <c r="L16" i="30"/>
  <c r="I24"/>
  <c r="G24" s="1"/>
  <c r="J18"/>
  <c r="F126" i="18"/>
  <c r="E153"/>
  <c r="D16" i="30"/>
  <c r="K16"/>
  <c r="AD16"/>
  <c r="G12" i="31"/>
  <c r="G9" s="1"/>
  <c r="H9"/>
  <c r="H26" s="1"/>
  <c r="G26" s="1"/>
  <c r="AD20" i="30"/>
  <c r="D20"/>
  <c r="AC20" s="1"/>
  <c r="K20"/>
  <c r="AD19"/>
  <c r="K19"/>
  <c r="L20"/>
  <c r="AE20"/>
  <c r="K15"/>
  <c r="E17"/>
  <c r="E13"/>
  <c r="Q150" i="18"/>
  <c r="R149"/>
  <c r="Q149" s="1"/>
  <c r="R153"/>
  <c r="Q154"/>
  <c r="Q153" s="1"/>
  <c r="R175"/>
  <c r="Q176"/>
  <c r="Q175" s="1"/>
  <c r="Q128"/>
  <c r="Q127" s="1"/>
  <c r="R155"/>
  <c r="Q156"/>
  <c r="Q155" s="1"/>
  <c r="J14" i="21"/>
  <c r="D13"/>
  <c r="H17"/>
  <c r="F19"/>
  <c r="F17" s="1"/>
  <c r="H167" i="18"/>
  <c r="K125"/>
  <c r="H13" i="21"/>
  <c r="F15"/>
  <c r="F13" s="1"/>
  <c r="M125" i="18"/>
  <c r="K18" i="21"/>
  <c r="C18"/>
  <c r="J18"/>
  <c r="D17"/>
  <c r="H21"/>
  <c r="F22"/>
  <c r="F21" s="1"/>
  <c r="S134" i="19"/>
  <c r="N134"/>
  <c r="K119" i="20"/>
  <c r="E100" i="19"/>
  <c r="S141"/>
  <c r="Q147" i="20"/>
  <c r="H168"/>
  <c r="L125" i="18"/>
  <c r="K167"/>
  <c r="L166"/>
  <c r="K166" s="1"/>
  <c r="V125"/>
  <c r="U125"/>
  <c r="R137" i="19"/>
  <c r="S137"/>
  <c r="N168" i="20"/>
  <c r="R168"/>
  <c r="V127" i="19" s="1"/>
  <c r="Q169" i="20"/>
  <c r="J136" i="19"/>
  <c r="E149" i="20"/>
  <c r="E146" s="1"/>
  <c r="K136" i="19"/>
  <c r="L127"/>
  <c r="K127" s="1"/>
  <c r="N136"/>
  <c r="K168" i="20"/>
  <c r="K141" i="19"/>
  <c r="E127"/>
  <c r="K137"/>
  <c r="N127"/>
  <c r="E121" i="20"/>
  <c r="E120" s="1"/>
  <c r="F136" i="19"/>
  <c r="T126" i="18"/>
  <c r="E137" i="19"/>
  <c r="H127"/>
  <c r="E128"/>
  <c r="O122"/>
  <c r="S149" i="20"/>
  <c r="W136" i="19" s="1"/>
  <c r="S128"/>
  <c r="H128"/>
  <c r="N128"/>
  <c r="R128"/>
  <c r="H166" i="18"/>
  <c r="Q170" i="20"/>
  <c r="S168"/>
  <c r="W127" i="19" s="1"/>
  <c r="L122"/>
  <c r="Q143" i="20"/>
  <c r="Q132" i="19"/>
  <c r="Q174" i="20"/>
  <c r="R141" i="19"/>
  <c r="H149" i="18"/>
  <c r="H126" s="1"/>
  <c r="Q135" i="19"/>
  <c r="R134"/>
  <c r="N149" i="20"/>
  <c r="N146" s="1"/>
  <c r="R149"/>
  <c r="V136" i="19" s="1"/>
  <c r="Q138"/>
  <c r="Q129"/>
  <c r="E119" i="20" l="1"/>
  <c r="E151" i="19" s="1"/>
  <c r="K13" i="30"/>
  <c r="S146" i="20"/>
  <c r="F99" i="5"/>
  <c r="H99"/>
  <c r="G99"/>
  <c r="G35"/>
  <c r="H35"/>
  <c r="F35"/>
  <c r="R146" i="20"/>
  <c r="G124" i="5"/>
  <c r="H124"/>
  <c r="F124"/>
  <c r="H151" i="19"/>
  <c r="G151"/>
  <c r="I151"/>
  <c r="K151"/>
  <c r="U130"/>
  <c r="Q120" i="20"/>
  <c r="Z134" i="19"/>
  <c r="AA134"/>
  <c r="U134"/>
  <c r="E83"/>
  <c r="H147" i="7"/>
  <c r="Q50" i="18"/>
  <c r="Q47" s="1"/>
  <c r="Q46" s="1"/>
  <c r="R47"/>
  <c r="R46" s="1"/>
  <c r="R152"/>
  <c r="J16" i="30"/>
  <c r="Q152" i="18"/>
  <c r="Q35"/>
  <c r="Q12" s="1"/>
  <c r="Q11" s="1"/>
  <c r="R12"/>
  <c r="R11" s="1"/>
  <c r="S125"/>
  <c r="J20" i="30"/>
  <c r="K17"/>
  <c r="R126" i="18"/>
  <c r="Q126"/>
  <c r="H24" i="21"/>
  <c r="F24" s="1"/>
  <c r="H192" i="7"/>
  <c r="G192"/>
  <c r="I192"/>
  <c r="I18" i="21"/>
  <c r="J17"/>
  <c r="J13"/>
  <c r="S136" i="19"/>
  <c r="AA136" s="1"/>
  <c r="R127"/>
  <c r="Z127" s="1"/>
  <c r="S127"/>
  <c r="AA127" s="1"/>
  <c r="E136"/>
  <c r="H136"/>
  <c r="Q134"/>
  <c r="Q137"/>
  <c r="R136"/>
  <c r="Z136" s="1"/>
  <c r="Q168" i="20"/>
  <c r="U127" i="19" s="1"/>
  <c r="H125" i="18"/>
  <c r="T125"/>
  <c r="Q128" i="19"/>
  <c r="P122"/>
  <c r="N123"/>
  <c r="J122"/>
  <c r="Q149" i="20"/>
  <c r="U136" i="19" s="1"/>
  <c r="Q141"/>
  <c r="I122"/>
  <c r="H123"/>
  <c r="M122"/>
  <c r="K123"/>
  <c r="I49" i="7" l="1"/>
  <c r="H136" i="5"/>
  <c r="F136"/>
  <c r="G136"/>
  <c r="G49" i="7"/>
  <c r="H49"/>
  <c r="G147"/>
  <c r="Q146" i="20"/>
  <c r="Y134" i="19"/>
  <c r="P119" i="20"/>
  <c r="O119"/>
  <c r="S83" i="19"/>
  <c r="S82" s="1"/>
  <c r="E86"/>
  <c r="S81"/>
  <c r="S80" s="1"/>
  <c r="R87"/>
  <c r="S87"/>
  <c r="R81"/>
  <c r="R80" s="1"/>
  <c r="R83"/>
  <c r="R82" s="1"/>
  <c r="Q125" i="18"/>
  <c r="R125"/>
  <c r="Q127" i="19"/>
  <c r="Y127" s="1"/>
  <c r="Q136"/>
  <c r="Y136" s="1"/>
  <c r="I217" i="7"/>
  <c r="H217"/>
  <c r="G217"/>
  <c r="I147"/>
  <c r="N119" i="20"/>
  <c r="N122" i="19"/>
  <c r="K122"/>
  <c r="H122"/>
  <c r="Z82" l="1"/>
  <c r="Q82"/>
  <c r="G60" i="5"/>
  <c r="H60"/>
  <c r="F60"/>
  <c r="E183" i="20"/>
  <c r="N151" i="19"/>
  <c r="O151"/>
  <c r="P151"/>
  <c r="AA80"/>
  <c r="Z80"/>
  <c r="Q80"/>
  <c r="Q83"/>
  <c r="Q87"/>
  <c r="Q81"/>
  <c r="R119" i="20"/>
  <c r="S119"/>
  <c r="H89" i="7" l="1"/>
  <c r="G9" i="5"/>
  <c r="I89" i="7"/>
  <c r="H9" i="5"/>
  <c r="U82" i="19"/>
  <c r="W82" s="1"/>
  <c r="AA82" s="1"/>
  <c r="G89" i="7"/>
  <c r="F9" i="5"/>
  <c r="S151" i="19"/>
  <c r="R151"/>
  <c r="Y80"/>
  <c r="S86"/>
  <c r="R86"/>
  <c r="Q119" i="20"/>
  <c r="Y82" i="19" l="1"/>
  <c r="Q151"/>
  <c r="S13"/>
  <c r="S12" s="1"/>
  <c r="R13"/>
  <c r="Q86"/>
  <c r="F23" i="14"/>
  <c r="E23" s="1"/>
  <c r="I31" i="8"/>
  <c r="N186" i="2"/>
  <c r="N185"/>
  <c r="T11" i="31"/>
  <c r="G148" i="2"/>
  <c r="AR148" s="1"/>
  <c r="T10" i="31"/>
  <c r="Z10"/>
  <c r="W14" i="30"/>
  <c r="AO123" i="2"/>
  <c r="Q13" i="19" l="1"/>
  <c r="Q12" s="1"/>
  <c r="R12"/>
  <c r="V14" i="22"/>
  <c r="V11" s="1"/>
  <c r="W16" i="31"/>
  <c r="V14" i="30"/>
  <c r="U171" i="18"/>
  <c r="F164" i="20" s="1"/>
  <c r="S8" i="22"/>
  <c r="U173" i="18"/>
  <c r="S9" i="22"/>
  <c r="Y8"/>
  <c r="O128" i="18"/>
  <c r="V14" i="21"/>
  <c r="U10" i="31"/>
  <c r="Q10"/>
  <c r="G156" i="18"/>
  <c r="G150"/>
  <c r="U170" l="1"/>
  <c r="L166" i="20"/>
  <c r="L125" i="19" s="1"/>
  <c r="E15" i="21"/>
  <c r="K15" s="1"/>
  <c r="I15" s="1"/>
  <c r="F15" i="30"/>
  <c r="E19" i="21"/>
  <c r="K19" s="1"/>
  <c r="F19" i="30"/>
  <c r="W13" i="31"/>
  <c r="W14" i="22"/>
  <c r="W11" s="1"/>
  <c r="X16" i="31"/>
  <c r="X13" s="1"/>
  <c r="Q19" i="21"/>
  <c r="O19" s="1"/>
  <c r="R19" i="30"/>
  <c r="P19" s="1"/>
  <c r="P14" i="21"/>
  <c r="P13" s="1"/>
  <c r="Q14" i="30"/>
  <c r="Q9" i="31"/>
  <c r="Z8" i="22"/>
  <c r="X8" s="1"/>
  <c r="AA10" i="31"/>
  <c r="S10"/>
  <c r="O127" i="18"/>
  <c r="O126" s="1"/>
  <c r="U14" i="21"/>
  <c r="F166" i="20"/>
  <c r="F125" i="19" s="1"/>
  <c r="O166" i="20"/>
  <c r="O125" i="19" s="1"/>
  <c r="I166" i="20"/>
  <c r="I125" i="19" s="1"/>
  <c r="O170" i="18"/>
  <c r="O167" s="1"/>
  <c r="P8" i="22"/>
  <c r="V171" i="18"/>
  <c r="T8" i="22"/>
  <c r="F123" i="19"/>
  <c r="F163" i="20"/>
  <c r="R164"/>
  <c r="N156" i="18"/>
  <c r="P155"/>
  <c r="E150"/>
  <c r="G149"/>
  <c r="E156"/>
  <c r="E155" s="1"/>
  <c r="E152" s="1"/>
  <c r="G155"/>
  <c r="G152" s="1"/>
  <c r="AR166" i="2"/>
  <c r="R105" i="20" l="1"/>
  <c r="O108"/>
  <c r="F108"/>
  <c r="F57" s="1"/>
  <c r="R109"/>
  <c r="R108" s="1"/>
  <c r="V93" i="19" s="1"/>
  <c r="Z93" s="1"/>
  <c r="C19" i="21"/>
  <c r="C17" s="1"/>
  <c r="I104" i="20"/>
  <c r="I108"/>
  <c r="L108"/>
  <c r="R107"/>
  <c r="O106"/>
  <c r="E17" i="21"/>
  <c r="L106" i="20"/>
  <c r="L104"/>
  <c r="O104"/>
  <c r="O57" s="1"/>
  <c r="I106"/>
  <c r="C15" i="21"/>
  <c r="AC14"/>
  <c r="L19" i="30"/>
  <c r="AE19"/>
  <c r="F17"/>
  <c r="D19"/>
  <c r="R166" i="20"/>
  <c r="U14" i="22"/>
  <c r="U11" s="1"/>
  <c r="AD19" i="21"/>
  <c r="Y10" i="31"/>
  <c r="L15" i="30"/>
  <c r="J15" s="1"/>
  <c r="D15"/>
  <c r="Q8" i="22"/>
  <c r="Q7" s="1"/>
  <c r="Q24" s="1"/>
  <c r="R10" i="31"/>
  <c r="Q13" i="30"/>
  <c r="AD14"/>
  <c r="V16" i="31"/>
  <c r="V13" s="1"/>
  <c r="R163" i="20"/>
  <c r="R8" i="22"/>
  <c r="P7"/>
  <c r="R125" i="19"/>
  <c r="V170" i="18"/>
  <c r="G164" i="20"/>
  <c r="T171" i="18"/>
  <c r="T170" s="1"/>
  <c r="F122" i="19"/>
  <c r="R123"/>
  <c r="I19" i="21"/>
  <c r="I17" s="1"/>
  <c r="K17"/>
  <c r="L130" i="19"/>
  <c r="L158" s="1"/>
  <c r="L159" s="1"/>
  <c r="E149" i="18"/>
  <c r="F130" i="19"/>
  <c r="R131"/>
  <c r="O130"/>
  <c r="O158" s="1"/>
  <c r="O159" s="1"/>
  <c r="N171" i="18"/>
  <c r="N170" s="1"/>
  <c r="P170"/>
  <c r="P167" s="1"/>
  <c r="I130" i="19"/>
  <c r="I158" s="1"/>
  <c r="I159" s="1"/>
  <c r="N155" i="18"/>
  <c r="L57" i="20" l="1"/>
  <c r="I57"/>
  <c r="F158" i="19"/>
  <c r="F159" s="1"/>
  <c r="V122"/>
  <c r="AB19" i="21"/>
  <c r="R106" i="20"/>
  <c r="V88" i="19" s="1"/>
  <c r="Z88" s="1"/>
  <c r="R104" i="20"/>
  <c r="O8" i="22"/>
  <c r="O7" s="1"/>
  <c r="R9" i="31"/>
  <c r="R26" s="1"/>
  <c r="P10"/>
  <c r="P9" s="1"/>
  <c r="AC19" i="30"/>
  <c r="D17"/>
  <c r="L17"/>
  <c r="J19"/>
  <c r="J17" s="1"/>
  <c r="R122" i="19"/>
  <c r="J163" i="20"/>
  <c r="H163" s="1"/>
  <c r="G123" i="19"/>
  <c r="G163" i="20"/>
  <c r="E163" s="1"/>
  <c r="S164"/>
  <c r="E164"/>
  <c r="P166" i="18"/>
  <c r="N167"/>
  <c r="R130" i="19"/>
  <c r="R57" i="20" l="1"/>
  <c r="Z130" i="19"/>
  <c r="R158"/>
  <c r="R159" s="1"/>
  <c r="Z122"/>
  <c r="V86"/>
  <c r="Z86" s="1"/>
  <c r="S163" i="20"/>
  <c r="Q164"/>
  <c r="G122" i="19"/>
  <c r="S123"/>
  <c r="E123"/>
  <c r="E122" l="1"/>
  <c r="W122"/>
  <c r="S122"/>
  <c r="Q123"/>
  <c r="Q163" i="20"/>
  <c r="G111" i="5" l="1"/>
  <c r="H111"/>
  <c r="F111"/>
  <c r="D61" i="25" s="1"/>
  <c r="U122" i="19"/>
  <c r="AA122"/>
  <c r="G167" i="7"/>
  <c r="H167" s="1"/>
  <c r="I167" s="1"/>
  <c r="Q122" i="19"/>
  <c r="Y122" l="1"/>
  <c r="V8" i="22"/>
  <c r="AC8" s="1"/>
  <c r="W10" i="31"/>
  <c r="X10"/>
  <c r="AO169" i="2"/>
  <c r="I22" i="8"/>
  <c r="D111" i="5" s="1"/>
  <c r="E167" i="7" s="1"/>
  <c r="D22" i="8"/>
  <c r="C26" i="23" s="1"/>
  <c r="AE23" i="4"/>
  <c r="D19" i="8"/>
  <c r="C23" i="23" s="1"/>
  <c r="D20" i="8"/>
  <c r="BV37" i="4"/>
  <c r="BU37"/>
  <c r="BT37"/>
  <c r="BS37"/>
  <c r="BR37"/>
  <c r="BU35"/>
  <c r="BT35"/>
  <c r="BP37"/>
  <c r="BO37"/>
  <c r="BM37"/>
  <c r="BG37"/>
  <c r="BI37"/>
  <c r="BJ37"/>
  <c r="G169" i="2"/>
  <c r="AC169"/>
  <c r="W169"/>
  <c r="R169"/>
  <c r="R168" s="1"/>
  <c r="N169"/>
  <c r="N168" s="1"/>
  <c r="K169"/>
  <c r="K168" s="1"/>
  <c r="H169"/>
  <c r="AE168"/>
  <c r="AD168"/>
  <c r="AA168"/>
  <c r="Y168"/>
  <c r="X168"/>
  <c r="V168"/>
  <c r="U168"/>
  <c r="P168"/>
  <c r="O168"/>
  <c r="M168"/>
  <c r="L168"/>
  <c r="J168"/>
  <c r="I168"/>
  <c r="F168"/>
  <c r="G171" i="18" l="1"/>
  <c r="AR169" i="2"/>
  <c r="AQ168"/>
  <c r="H168"/>
  <c r="W168"/>
  <c r="E8" i="22"/>
  <c r="C8" s="1"/>
  <c r="F10" i="31"/>
  <c r="V10"/>
  <c r="AD10"/>
  <c r="V9" i="22"/>
  <c r="V7" s="1"/>
  <c r="W11" i="31"/>
  <c r="G168" i="2"/>
  <c r="J22" i="8"/>
  <c r="E111" i="5" s="1"/>
  <c r="F167" i="7" s="1"/>
  <c r="B99" i="5"/>
  <c r="D140" i="7" s="1"/>
  <c r="C24" i="23"/>
  <c r="B111" i="5"/>
  <c r="D160" i="7" s="1"/>
  <c r="C23" i="14"/>
  <c r="W8" i="22"/>
  <c r="C112" i="5"/>
  <c r="D23" i="14"/>
  <c r="AB168" i="2"/>
  <c r="Z169"/>
  <c r="AC168"/>
  <c r="BR23" i="4"/>
  <c r="BQ23" s="1"/>
  <c r="E169" i="2"/>
  <c r="S169"/>
  <c r="S168" s="1"/>
  <c r="AL23" i="4"/>
  <c r="AK23" s="1"/>
  <c r="T169" i="2"/>
  <c r="T168" s="1"/>
  <c r="AR168" l="1"/>
  <c r="Z168"/>
  <c r="AP169"/>
  <c r="K8" i="22"/>
  <c r="BL23" i="4"/>
  <c r="BK23" s="1"/>
  <c r="R23" i="14"/>
  <c r="Q23" s="1"/>
  <c r="W9" i="31"/>
  <c r="L10"/>
  <c r="D10"/>
  <c r="AE10"/>
  <c r="M22" i="8"/>
  <c r="I26" i="23" s="1"/>
  <c r="R26" s="1"/>
  <c r="K22" i="8"/>
  <c r="G26" i="23" s="1"/>
  <c r="P26" s="1"/>
  <c r="D161" i="7"/>
  <c r="D162"/>
  <c r="U8" i="22"/>
  <c r="AB8" s="1"/>
  <c r="I8"/>
  <c r="AD8"/>
  <c r="Q169" i="2"/>
  <c r="Q168" s="1"/>
  <c r="E168"/>
  <c r="E171" i="18"/>
  <c r="E170" s="1"/>
  <c r="G170"/>
  <c r="AP168" i="2" l="1"/>
  <c r="K111" i="5"/>
  <c r="L167" i="7" s="1"/>
  <c r="AD23" i="14"/>
  <c r="AC23" s="1"/>
  <c r="BB23"/>
  <c r="BA23" s="1"/>
  <c r="J10" i="31"/>
  <c r="AC10"/>
  <c r="I111" i="5"/>
  <c r="J167" i="7" s="1"/>
  <c r="L22" i="8"/>
  <c r="H26" i="23" s="1"/>
  <c r="Q26" s="1"/>
  <c r="F61" i="25" l="1"/>
  <c r="AP23" i="14"/>
  <c r="AO23" s="1"/>
  <c r="J111" i="5"/>
  <c r="E61" i="25" s="1"/>
  <c r="U11" i="31"/>
  <c r="W18"/>
  <c r="Z18"/>
  <c r="G126" i="2"/>
  <c r="S126" s="1"/>
  <c r="AO124"/>
  <c r="F125"/>
  <c r="AB153"/>
  <c r="AA153"/>
  <c r="Z154"/>
  <c r="BK10" i="4" l="1"/>
  <c r="L9" i="8" s="1"/>
  <c r="H13" i="23" s="1"/>
  <c r="W9" i="22"/>
  <c r="U9" s="1"/>
  <c r="U7" s="1"/>
  <c r="X11" i="31"/>
  <c r="V18" i="21"/>
  <c r="V17" s="1"/>
  <c r="W18" i="30"/>
  <c r="W18" i="21"/>
  <c r="W17" s="1"/>
  <c r="W24" s="1"/>
  <c r="X18" i="30"/>
  <c r="X17" s="1"/>
  <c r="X24" s="1"/>
  <c r="S11" i="31"/>
  <c r="V16" i="22"/>
  <c r="L114" i="5"/>
  <c r="K167" i="7"/>
  <c r="V173" i="18"/>
  <c r="M166" i="20" s="1"/>
  <c r="M125" i="19" s="1"/>
  <c r="T9" i="22"/>
  <c r="Y16"/>
  <c r="P128" i="18"/>
  <c r="G128"/>
  <c r="R18" i="30"/>
  <c r="AB151" i="2"/>
  <c r="AB150" s="1"/>
  <c r="AA151"/>
  <c r="AA150" s="1"/>
  <c r="G125"/>
  <c r="Z153"/>
  <c r="BN28" i="4"/>
  <c r="Z152" i="2"/>
  <c r="BL20" i="4" s="1"/>
  <c r="U18" i="21" l="1"/>
  <c r="U17" s="1"/>
  <c r="T173" i="18"/>
  <c r="S172" s="1"/>
  <c r="S167" s="1"/>
  <c r="W7" i="22"/>
  <c r="J29" i="5"/>
  <c r="R105" i="18"/>
  <c r="R60" s="1"/>
  <c r="S105"/>
  <c r="S60" s="1"/>
  <c r="P18" i="21"/>
  <c r="AC18" s="1"/>
  <c r="Q18" i="30"/>
  <c r="E14" i="21"/>
  <c r="E13" s="1"/>
  <c r="F14" i="30"/>
  <c r="Z16" i="22"/>
  <c r="X16" s="1"/>
  <c r="AA18" i="31"/>
  <c r="X9"/>
  <c r="V11"/>
  <c r="V9" s="1"/>
  <c r="Q14" i="21"/>
  <c r="O14" s="1"/>
  <c r="R14" i="30"/>
  <c r="W16" i="22"/>
  <c r="W15" s="1"/>
  <c r="X18" i="31"/>
  <c r="W17" i="30"/>
  <c r="V18"/>
  <c r="V17" s="1"/>
  <c r="R17"/>
  <c r="AE18"/>
  <c r="R9" i="22"/>
  <c r="K125" i="19"/>
  <c r="G166" i="20"/>
  <c r="G125" i="19" s="1"/>
  <c r="P166" i="20"/>
  <c r="P125" i="19" s="1"/>
  <c r="J166" i="20"/>
  <c r="J125" i="19" s="1"/>
  <c r="P153" i="18"/>
  <c r="P152" s="1"/>
  <c r="Q18" i="21"/>
  <c r="Z151" i="2"/>
  <c r="Z150" s="1"/>
  <c r="G127" i="18"/>
  <c r="E128"/>
  <c r="N154"/>
  <c r="AF20" i="4" s="1"/>
  <c r="O153" i="18"/>
  <c r="O152" s="1"/>
  <c r="K166" i="20"/>
  <c r="P127" i="18"/>
  <c r="N128"/>
  <c r="AO125" i="2"/>
  <c r="AQ124"/>
  <c r="W5"/>
  <c r="Y5"/>
  <c r="X5"/>
  <c r="O4"/>
  <c r="W24" i="22" l="1"/>
  <c r="R172" i="18"/>
  <c r="R167" s="1"/>
  <c r="Q167" s="1"/>
  <c r="Q60"/>
  <c r="P17" i="21"/>
  <c r="P24" s="1"/>
  <c r="E109" i="20"/>
  <c r="G108"/>
  <c r="E108" s="1"/>
  <c r="S109"/>
  <c r="S108" s="1"/>
  <c r="S105"/>
  <c r="P108"/>
  <c r="N108" s="1"/>
  <c r="J104"/>
  <c r="J108"/>
  <c r="H108" s="1"/>
  <c r="G106"/>
  <c r="S107"/>
  <c r="E107"/>
  <c r="J106"/>
  <c r="H106" s="1"/>
  <c r="H107"/>
  <c r="P104"/>
  <c r="M104"/>
  <c r="P106"/>
  <c r="N106" s="1"/>
  <c r="M106"/>
  <c r="K106" s="1"/>
  <c r="M108"/>
  <c r="K108" s="1"/>
  <c r="H166"/>
  <c r="E166"/>
  <c r="U16" i="22"/>
  <c r="K39" i="7"/>
  <c r="AD14" i="21"/>
  <c r="Q13" i="23"/>
  <c r="Q106" i="18"/>
  <c r="Q105" s="1"/>
  <c r="K14" i="21"/>
  <c r="K13" s="1"/>
  <c r="C14"/>
  <c r="C13" s="1"/>
  <c r="N166" i="20"/>
  <c r="X17" i="31"/>
  <c r="X26" s="1"/>
  <c r="V18"/>
  <c r="F13" i="30"/>
  <c r="AE14"/>
  <c r="L14"/>
  <c r="D14"/>
  <c r="AE17"/>
  <c r="P14"/>
  <c r="Y18" i="31"/>
  <c r="P18" i="30"/>
  <c r="Q17"/>
  <c r="AD18"/>
  <c r="S166" i="20"/>
  <c r="Q173" i="18"/>
  <c r="Q172" s="1"/>
  <c r="H125" i="19"/>
  <c r="Q17" i="21"/>
  <c r="AD17" s="1"/>
  <c r="AD18"/>
  <c r="N125" i="19"/>
  <c r="S125"/>
  <c r="E125"/>
  <c r="O18" i="21"/>
  <c r="M130" i="19"/>
  <c r="M158" s="1"/>
  <c r="M159" s="1"/>
  <c r="K131"/>
  <c r="N127" i="18"/>
  <c r="E127"/>
  <c r="E126" s="1"/>
  <c r="G126"/>
  <c r="J130" i="19"/>
  <c r="J158" s="1"/>
  <c r="J159" s="1"/>
  <c r="H131"/>
  <c r="G130"/>
  <c r="S131"/>
  <c r="E131"/>
  <c r="O125" i="18"/>
  <c r="N153"/>
  <c r="N152" s="1"/>
  <c r="P130" i="19"/>
  <c r="P158" s="1"/>
  <c r="P159" s="1"/>
  <c r="N131"/>
  <c r="V153" i="2"/>
  <c r="U153"/>
  <c r="R167"/>
  <c r="F22" i="30"/>
  <c r="M57" i="20" l="1"/>
  <c r="K57" s="1"/>
  <c r="J57"/>
  <c r="H57" s="1"/>
  <c r="P57"/>
  <c r="N57" s="1"/>
  <c r="G158" i="19"/>
  <c r="G159" s="1"/>
  <c r="E106" i="20"/>
  <c r="G57"/>
  <c r="E57" s="1"/>
  <c r="Q108"/>
  <c r="U93" i="19" s="1"/>
  <c r="Y93" s="1"/>
  <c r="W93"/>
  <c r="AA93" s="1"/>
  <c r="AC17" i="21"/>
  <c r="AB14"/>
  <c r="K104" i="20"/>
  <c r="I14" i="21"/>
  <c r="I13" s="1"/>
  <c r="Q109" i="20"/>
  <c r="E104"/>
  <c r="N104"/>
  <c r="S106"/>
  <c r="W88" i="19" s="1"/>
  <c r="AA88" s="1"/>
  <c r="Q107" i="20"/>
  <c r="H104"/>
  <c r="S104"/>
  <c r="Q105"/>
  <c r="Q166"/>
  <c r="F21" i="30"/>
  <c r="AE22"/>
  <c r="L22"/>
  <c r="L21" s="1"/>
  <c r="Q24"/>
  <c r="AD17"/>
  <c r="D13"/>
  <c r="AC14"/>
  <c r="P17"/>
  <c r="AC17" s="1"/>
  <c r="AC18"/>
  <c r="L13"/>
  <c r="J14"/>
  <c r="J13" s="1"/>
  <c r="G125" i="18"/>
  <c r="E22" i="21"/>
  <c r="O17"/>
  <c r="AB17" s="1"/>
  <c r="AB18"/>
  <c r="Q125" i="19"/>
  <c r="N130"/>
  <c r="N158" s="1"/>
  <c r="N159" s="1"/>
  <c r="S130"/>
  <c r="Q131"/>
  <c r="H130"/>
  <c r="H158" s="1"/>
  <c r="H159" s="1"/>
  <c r="K130"/>
  <c r="K158" s="1"/>
  <c r="K159" s="1"/>
  <c r="E130"/>
  <c r="R148" i="2"/>
  <c r="R126"/>
  <c r="S57" i="20" l="1"/>
  <c r="Q57" s="1"/>
  <c r="F130" i="5"/>
  <c r="H130"/>
  <c r="G130"/>
  <c r="E158" i="19"/>
  <c r="E159" s="1"/>
  <c r="W86"/>
  <c r="AA86" s="1"/>
  <c r="AA130"/>
  <c r="S158"/>
  <c r="S159" s="1"/>
  <c r="Q106" i="20"/>
  <c r="U88" i="19" s="1"/>
  <c r="Y88" s="1"/>
  <c r="Q104" i="20"/>
  <c r="AE21" i="30"/>
  <c r="F24"/>
  <c r="L24"/>
  <c r="I205" i="7"/>
  <c r="H205"/>
  <c r="G205"/>
  <c r="E21" i="21"/>
  <c r="AD22"/>
  <c r="K22"/>
  <c r="K21" s="1"/>
  <c r="K24" s="1"/>
  <c r="Q130" i="19"/>
  <c r="R16" i="30"/>
  <c r="Y130" i="19" l="1"/>
  <c r="Q158"/>
  <c r="Q159" s="1"/>
  <c r="U86"/>
  <c r="Y86" s="1"/>
  <c r="P16" i="30"/>
  <c r="AC16" s="1"/>
  <c r="AE16"/>
  <c r="AD21" i="21"/>
  <c r="E24"/>
  <c r="N151" i="18"/>
  <c r="Q16" i="21"/>
  <c r="S148" i="2"/>
  <c r="U173"/>
  <c r="AA173"/>
  <c r="X173"/>
  <c r="U177"/>
  <c r="V177"/>
  <c r="M147"/>
  <c r="P147"/>
  <c r="P153"/>
  <c r="O153"/>
  <c r="O147"/>
  <c r="Q15" i="21" l="1"/>
  <c r="AD15" s="1"/>
  <c r="R15" i="30"/>
  <c r="O16" i="21"/>
  <c r="AB16" s="1"/>
  <c r="AD16"/>
  <c r="N150" i="18"/>
  <c r="P149"/>
  <c r="U147" i="2"/>
  <c r="BA28" i="14"/>
  <c r="BA27"/>
  <c r="BL19"/>
  <c r="BH19"/>
  <c r="BE19"/>
  <c r="AZ19"/>
  <c r="AV19"/>
  <c r="AS19"/>
  <c r="AN19"/>
  <c r="AJ19"/>
  <c r="AG19"/>
  <c r="D20"/>
  <c r="C20"/>
  <c r="D225" i="7"/>
  <c r="D224"/>
  <c r="D211"/>
  <c r="D210"/>
  <c r="D198"/>
  <c r="D197"/>
  <c r="D186"/>
  <c r="D185"/>
  <c r="D173"/>
  <c r="D172"/>
  <c r="D163"/>
  <c r="O15" i="21" l="1"/>
  <c r="O13" s="1"/>
  <c r="Q13"/>
  <c r="AD13" s="1"/>
  <c r="P15" i="30"/>
  <c r="AE15"/>
  <c r="R13"/>
  <c r="N149" i="18"/>
  <c r="P126"/>
  <c r="P125" s="1"/>
  <c r="D142" i="7"/>
  <c r="Q24" i="21" l="1"/>
  <c r="O24" s="1"/>
  <c r="D22"/>
  <c r="J22" s="1"/>
  <c r="E22" i="30"/>
  <c r="R24"/>
  <c r="P24" s="1"/>
  <c r="AE13"/>
  <c r="P13"/>
  <c r="N126" i="18"/>
  <c r="B142" i="5"/>
  <c r="D222" i="7" s="1"/>
  <c r="B93" i="5"/>
  <c r="D130" i="7" s="1"/>
  <c r="C22" i="21" l="1"/>
  <c r="C21" s="1"/>
  <c r="AB21" s="1"/>
  <c r="AC22"/>
  <c r="D21"/>
  <c r="D24" s="1"/>
  <c r="C24" s="1"/>
  <c r="K22" i="30"/>
  <c r="E21"/>
  <c r="D22"/>
  <c r="AD22"/>
  <c r="I22" i="21"/>
  <c r="I21" s="1"/>
  <c r="J21"/>
  <c r="J24" s="1"/>
  <c r="I24" s="1"/>
  <c r="N125" i="18"/>
  <c r="F125"/>
  <c r="N155" i="2"/>
  <c r="N149"/>
  <c r="N148"/>
  <c r="AE24" i="4"/>
  <c r="AE28"/>
  <c r="AE27"/>
  <c r="AE26"/>
  <c r="AE25"/>
  <c r="AE22"/>
  <c r="AE20"/>
  <c r="AI19"/>
  <c r="AH19"/>
  <c r="BQ27"/>
  <c r="BQ20"/>
  <c r="BQ21"/>
  <c r="BU19"/>
  <c r="BT19"/>
  <c r="BK28"/>
  <c r="BK20"/>
  <c r="BO19"/>
  <c r="BI19"/>
  <c r="W167" i="2"/>
  <c r="E20" i="4"/>
  <c r="T155" i="2"/>
  <c r="W155"/>
  <c r="T154"/>
  <c r="Y151"/>
  <c r="X151"/>
  <c r="W152"/>
  <c r="BQ37" i="4" l="1"/>
  <c r="AC21" i="21"/>
  <c r="AB22"/>
  <c r="T153" i="2"/>
  <c r="D21" i="30"/>
  <c r="AC21" s="1"/>
  <c r="AC22"/>
  <c r="AD21"/>
  <c r="E24"/>
  <c r="D24" s="1"/>
  <c r="K21"/>
  <c r="K24" s="1"/>
  <c r="J24" s="1"/>
  <c r="J22"/>
  <c r="J21" s="1"/>
  <c r="J27" i="8"/>
  <c r="M20"/>
  <c r="E125" i="18"/>
  <c r="AP28" i="14"/>
  <c r="AO28" s="1"/>
  <c r="L27" i="8"/>
  <c r="H31" i="23" s="1"/>
  <c r="Q31" s="1"/>
  <c r="W25" i="14"/>
  <c r="V25"/>
  <c r="Y25"/>
  <c r="T25"/>
  <c r="AA25"/>
  <c r="Z25"/>
  <c r="Y26"/>
  <c r="W26"/>
  <c r="AA26"/>
  <c r="V26"/>
  <c r="Z26"/>
  <c r="T26"/>
  <c r="T24"/>
  <c r="Z24"/>
  <c r="S24"/>
  <c r="W24"/>
  <c r="V24"/>
  <c r="AL22" i="4"/>
  <c r="AL20"/>
  <c r="AK20" s="1"/>
  <c r="F20" i="14"/>
  <c r="L19" i="8"/>
  <c r="H23" i="23" s="1"/>
  <c r="J19" i="8"/>
  <c r="M19"/>
  <c r="I23" i="23" s="1"/>
  <c r="R23" s="1"/>
  <c r="I19" i="8"/>
  <c r="W151" i="2"/>
  <c r="AG19" i="4"/>
  <c r="E20" i="14" l="1"/>
  <c r="AK22" i="4"/>
  <c r="AL35"/>
  <c r="K99" i="5"/>
  <c r="L147" i="7" s="1"/>
  <c r="I24" i="23"/>
  <c r="R24" s="1"/>
  <c r="Q23"/>
  <c r="K19" i="8"/>
  <c r="G23" i="23" s="1"/>
  <c r="P23" s="1"/>
  <c r="K93" i="5"/>
  <c r="L137" i="7" s="1"/>
  <c r="J93" i="5"/>
  <c r="K137" i="7" s="1"/>
  <c r="D93" i="5"/>
  <c r="R20" i="14"/>
  <c r="Q20" s="1"/>
  <c r="E93" i="5"/>
  <c r="F137" i="7" s="1"/>
  <c r="AP20" i="14"/>
  <c r="AO20" s="1"/>
  <c r="V151" i="2"/>
  <c r="V150" s="1"/>
  <c r="U151"/>
  <c r="U150" s="1"/>
  <c r="T152"/>
  <c r="V147"/>
  <c r="W149"/>
  <c r="AE147"/>
  <c r="AD147"/>
  <c r="AB147"/>
  <c r="T149"/>
  <c r="T148"/>
  <c r="AC126"/>
  <c r="Z126"/>
  <c r="BL21" i="4" s="1"/>
  <c r="AE125" i="2"/>
  <c r="AD125"/>
  <c r="AB125"/>
  <c r="AA125"/>
  <c r="V125"/>
  <c r="U125"/>
  <c r="U124" s="1"/>
  <c r="N126"/>
  <c r="AD166"/>
  <c r="AA166"/>
  <c r="Y166"/>
  <c r="X166"/>
  <c r="W166"/>
  <c r="V166"/>
  <c r="U166"/>
  <c r="T166"/>
  <c r="P166"/>
  <c r="O166"/>
  <c r="M166"/>
  <c r="L166"/>
  <c r="J166"/>
  <c r="I166"/>
  <c r="F166"/>
  <c r="S149"/>
  <c r="R149"/>
  <c r="S155"/>
  <c r="R155"/>
  <c r="J153"/>
  <c r="I153"/>
  <c r="E149"/>
  <c r="AP149" s="1"/>
  <c r="E121" i="19" l="1"/>
  <c r="T147" i="2"/>
  <c r="T147" i="18"/>
  <c r="AD20" i="14"/>
  <c r="AC20" s="1"/>
  <c r="I93" i="5"/>
  <c r="J137" i="7" s="1"/>
  <c r="E137"/>
  <c r="BL37" i="4"/>
  <c r="BK21"/>
  <c r="AB124" i="2"/>
  <c r="AE124"/>
  <c r="AD124"/>
  <c r="V124"/>
  <c r="S154"/>
  <c r="S153" s="1"/>
  <c r="R147"/>
  <c r="AC147"/>
  <c r="AC125"/>
  <c r="Z125"/>
  <c r="T151"/>
  <c r="T150" s="1"/>
  <c r="Q149"/>
  <c r="T125"/>
  <c r="T124" s="1"/>
  <c r="Q155"/>
  <c r="E120" i="19" l="1"/>
  <c r="L96" i="5"/>
  <c r="AC124" i="2"/>
  <c r="K155"/>
  <c r="H155"/>
  <c r="E155"/>
  <c r="M153"/>
  <c r="L153"/>
  <c r="G153"/>
  <c r="F153"/>
  <c r="L147"/>
  <c r="J147"/>
  <c r="I147"/>
  <c r="F147"/>
  <c r="AP155" l="1"/>
  <c r="AO147"/>
  <c r="AO150" s="1"/>
  <c r="AA148"/>
  <c r="AO153"/>
  <c r="AO156" s="1"/>
  <c r="AO158" s="1"/>
  <c r="F124"/>
  <c r="X153"/>
  <c r="AQ153" s="1"/>
  <c r="X147"/>
  <c r="N147"/>
  <c r="H147"/>
  <c r="K147"/>
  <c r="X150" l="1"/>
  <c r="AQ148"/>
  <c r="W15" i="30"/>
  <c r="V15" i="21"/>
  <c r="Z148" i="2"/>
  <c r="AA147"/>
  <c r="BK17" i="4"/>
  <c r="L16" i="8" s="1"/>
  <c r="H20" i="23" s="1"/>
  <c r="K154" i="2"/>
  <c r="K153" s="1"/>
  <c r="K152"/>
  <c r="K151" s="1"/>
  <c r="M151"/>
  <c r="M150" s="1"/>
  <c r="L151"/>
  <c r="L150" s="1"/>
  <c r="T123"/>
  <c r="U123"/>
  <c r="V123"/>
  <c r="AB123"/>
  <c r="AC123"/>
  <c r="AD123"/>
  <c r="AE123"/>
  <c r="H152"/>
  <c r="J151"/>
  <c r="J150" s="1"/>
  <c r="I151"/>
  <c r="I150" s="1"/>
  <c r="H154"/>
  <c r="S152"/>
  <c r="S151" s="1"/>
  <c r="S150" s="1"/>
  <c r="R152"/>
  <c r="R151" s="1"/>
  <c r="N152"/>
  <c r="E152"/>
  <c r="P151"/>
  <c r="P150" s="1"/>
  <c r="O151"/>
  <c r="O150" s="1"/>
  <c r="G151"/>
  <c r="F151"/>
  <c r="AP152" l="1"/>
  <c r="F150"/>
  <c r="AQ151"/>
  <c r="G150"/>
  <c r="AR151"/>
  <c r="E119" i="19"/>
  <c r="U15" i="21"/>
  <c r="AC15"/>
  <c r="V13"/>
  <c r="V15" i="30"/>
  <c r="AD15"/>
  <c r="W13"/>
  <c r="AQ147" i="2"/>
  <c r="AA124"/>
  <c r="AA123" s="1"/>
  <c r="Z147"/>
  <c r="Q20" i="23"/>
  <c r="J72" i="5"/>
  <c r="K111" i="7" s="1"/>
  <c r="K150" i="2"/>
  <c r="H153"/>
  <c r="H151"/>
  <c r="N151"/>
  <c r="E151"/>
  <c r="Q152"/>
  <c r="Q151" s="1"/>
  <c r="G19" i="14"/>
  <c r="M124" i="2"/>
  <c r="L124"/>
  <c r="AP151" l="1"/>
  <c r="V13" i="30"/>
  <c r="AC13" s="1"/>
  <c r="AC15"/>
  <c r="AC13" i="21"/>
  <c r="V24"/>
  <c r="U24" s="1"/>
  <c r="AD13" i="30"/>
  <c r="W24"/>
  <c r="V24" s="1"/>
  <c r="BN27" i="4"/>
  <c r="Z124" i="2"/>
  <c r="Z123" s="1"/>
  <c r="U13" i="21"/>
  <c r="AB13" s="1"/>
  <c r="AB15"/>
  <c r="H150" i="2"/>
  <c r="I124"/>
  <c r="J124"/>
  <c r="J123" s="1"/>
  <c r="J195" s="1"/>
  <c r="L123"/>
  <c r="L195" s="1"/>
  <c r="M123"/>
  <c r="M195" s="1"/>
  <c r="R125"/>
  <c r="R124" s="1"/>
  <c r="K124"/>
  <c r="BN19" i="4" l="1"/>
  <c r="BN37"/>
  <c r="BK27"/>
  <c r="BK38"/>
  <c r="H124" i="2"/>
  <c r="AO126"/>
  <c r="Y125"/>
  <c r="S125"/>
  <c r="X125"/>
  <c r="W126"/>
  <c r="K123"/>
  <c r="K195" s="1"/>
  <c r="I123"/>
  <c r="Q126"/>
  <c r="Q125" s="1"/>
  <c r="S147"/>
  <c r="P125"/>
  <c r="P124" s="1"/>
  <c r="O125"/>
  <c r="O124" s="1"/>
  <c r="R154"/>
  <c r="R153" s="1"/>
  <c r="R150" s="1"/>
  <c r="N154"/>
  <c r="N153" s="1"/>
  <c r="N150" s="1"/>
  <c r="E126"/>
  <c r="N167"/>
  <c r="N166" s="1"/>
  <c r="K167"/>
  <c r="K166" s="1"/>
  <c r="H167"/>
  <c r="AQ125" l="1"/>
  <c r="AQ126" s="1"/>
  <c r="AR125"/>
  <c r="BK37" i="4"/>
  <c r="AP27" i="14"/>
  <c r="AO27" s="1"/>
  <c r="AK21" i="4"/>
  <c r="H166" i="2"/>
  <c r="X124"/>
  <c r="X123" s="1"/>
  <c r="H123"/>
  <c r="S124"/>
  <c r="E125"/>
  <c r="W125"/>
  <c r="Q147"/>
  <c r="Q124" s="1"/>
  <c r="Z167"/>
  <c r="BL22" i="4" s="1"/>
  <c r="BL35" s="1"/>
  <c r="AB166" i="2"/>
  <c r="AC167"/>
  <c r="BR22" i="4" s="1"/>
  <c r="BR35" s="1"/>
  <c r="AE166" i="2"/>
  <c r="Q148"/>
  <c r="F123"/>
  <c r="G147"/>
  <c r="AJ148" s="1"/>
  <c r="E148"/>
  <c r="N125"/>
  <c r="N124" s="1"/>
  <c r="G26" i="16"/>
  <c r="G29"/>
  <c r="J17"/>
  <c r="I17"/>
  <c r="H17"/>
  <c r="G17"/>
  <c r="I23"/>
  <c r="J23"/>
  <c r="H23"/>
  <c r="G23"/>
  <c r="AP125" i="2" l="1"/>
  <c r="O50" i="18"/>
  <c r="O47" s="1"/>
  <c r="F195" i="2"/>
  <c r="F185" i="18" s="1"/>
  <c r="E147" i="2"/>
  <c r="E124" s="1"/>
  <c r="G124"/>
  <c r="G123" s="1"/>
  <c r="G195" s="1"/>
  <c r="G185" i="18" s="1"/>
  <c r="AC166" i="2"/>
  <c r="G166"/>
  <c r="Z166"/>
  <c r="N123"/>
  <c r="O123"/>
  <c r="R123"/>
  <c r="P123"/>
  <c r="Q154"/>
  <c r="Q153" s="1"/>
  <c r="Q150" s="1"/>
  <c r="G20" i="16"/>
  <c r="I20"/>
  <c r="J20"/>
  <c r="H20"/>
  <c r="H26"/>
  <c r="H29"/>
  <c r="H14"/>
  <c r="H11"/>
  <c r="G12"/>
  <c r="N51" i="18" l="1"/>
  <c r="N188" i="2"/>
  <c r="N195"/>
  <c r="N197" s="1"/>
  <c r="P188"/>
  <c r="P195"/>
  <c r="P197" s="1"/>
  <c r="O188"/>
  <c r="O195"/>
  <c r="O197" s="1"/>
  <c r="N50" i="18"/>
  <c r="O46"/>
  <c r="AL37" i="4"/>
  <c r="BQ22"/>
  <c r="BR19"/>
  <c r="BK22"/>
  <c r="BL19"/>
  <c r="Y153" i="2"/>
  <c r="AR153" s="1"/>
  <c r="W154"/>
  <c r="E167"/>
  <c r="E21" i="4"/>
  <c r="D21" i="8"/>
  <c r="C25" i="23" s="1"/>
  <c r="C21" i="14"/>
  <c r="L20" i="8"/>
  <c r="K20"/>
  <c r="E20"/>
  <c r="D24" i="23" s="1"/>
  <c r="Y150" i="2" l="1"/>
  <c r="N47" i="18"/>
  <c r="AK10" i="4"/>
  <c r="K9" i="8" s="1"/>
  <c r="G13" i="23" s="1"/>
  <c r="I99" i="5"/>
  <c r="G24" i="23"/>
  <c r="P24" s="1"/>
  <c r="J99" i="5"/>
  <c r="H24" i="23"/>
  <c r="D21" i="14"/>
  <c r="C100" i="5"/>
  <c r="D141" i="7" s="1"/>
  <c r="C22" i="14"/>
  <c r="B105" i="5"/>
  <c r="D150" i="7" s="1"/>
  <c r="AL19" i="4"/>
  <c r="E166" i="2"/>
  <c r="BH28" i="4"/>
  <c r="AF19"/>
  <c r="AE21"/>
  <c r="I20" i="8"/>
  <c r="F21" i="14"/>
  <c r="W153" i="2"/>
  <c r="AD21" i="14"/>
  <c r="AC21" s="1"/>
  <c r="AP21"/>
  <c r="AO21" s="1"/>
  <c r="F24" i="31"/>
  <c r="F21"/>
  <c r="F22"/>
  <c r="E21" i="14" l="1"/>
  <c r="I29" i="5"/>
  <c r="N46" i="18"/>
  <c r="W150" i="2"/>
  <c r="K147" i="7"/>
  <c r="J147"/>
  <c r="D24" i="31"/>
  <c r="AE24"/>
  <c r="L24"/>
  <c r="AE22"/>
  <c r="L22"/>
  <c r="J22" s="1"/>
  <c r="D22"/>
  <c r="AC22" s="1"/>
  <c r="E23" i="22"/>
  <c r="C23" s="1"/>
  <c r="AB23" s="1"/>
  <c r="F25" i="31"/>
  <c r="AE21"/>
  <c r="D21"/>
  <c r="L21"/>
  <c r="F20"/>
  <c r="J20" i="8"/>
  <c r="E99" i="5" s="1"/>
  <c r="Q24" i="23"/>
  <c r="AD23" i="22"/>
  <c r="E19"/>
  <c r="E22"/>
  <c r="D99" i="5"/>
  <c r="E20" i="22"/>
  <c r="F175" i="2"/>
  <c r="AQ175" s="1"/>
  <c r="K23" i="22" l="1"/>
  <c r="I23" s="1"/>
  <c r="J39" i="7"/>
  <c r="L32" i="5"/>
  <c r="P13" i="23"/>
  <c r="AE20" i="31"/>
  <c r="F23"/>
  <c r="AE23" s="1"/>
  <c r="L25"/>
  <c r="J25" s="1"/>
  <c r="AE25"/>
  <c r="D25"/>
  <c r="AC25" s="1"/>
  <c r="D14" i="22"/>
  <c r="E16" i="31"/>
  <c r="L20"/>
  <c r="J21"/>
  <c r="J20" s="1"/>
  <c r="J24"/>
  <c r="J23" s="1"/>
  <c r="L23"/>
  <c r="D20"/>
  <c r="AC20" s="1"/>
  <c r="AC21"/>
  <c r="AC24"/>
  <c r="D23"/>
  <c r="AC23" s="1"/>
  <c r="F147" i="7"/>
  <c r="R21" i="14"/>
  <c r="Q21" s="1"/>
  <c r="E147" i="7"/>
  <c r="C20" i="22"/>
  <c r="AB20" s="1"/>
  <c r="K20"/>
  <c r="I20" s="1"/>
  <c r="AD20"/>
  <c r="C22"/>
  <c r="E21"/>
  <c r="AD21" s="1"/>
  <c r="AD22"/>
  <c r="K22"/>
  <c r="J14"/>
  <c r="E18"/>
  <c r="C19"/>
  <c r="AD19"/>
  <c r="K19"/>
  <c r="F174" i="2"/>
  <c r="AQ174" s="1"/>
  <c r="F177" i="18"/>
  <c r="Z16" i="31"/>
  <c r="G175" i="2"/>
  <c r="AR175" s="1"/>
  <c r="F172"/>
  <c r="AE172"/>
  <c r="F171" l="1"/>
  <c r="AQ171" s="1"/>
  <c r="AQ172"/>
  <c r="D10" i="22"/>
  <c r="J10" s="1"/>
  <c r="E12" i="31"/>
  <c r="E14" i="22"/>
  <c r="C14" s="1"/>
  <c r="F16" i="31"/>
  <c r="AD16"/>
  <c r="K16"/>
  <c r="D13" i="22"/>
  <c r="D11" s="1"/>
  <c r="E15" i="31"/>
  <c r="Z10" i="22"/>
  <c r="X10" s="1"/>
  <c r="AA12" i="31"/>
  <c r="Y12" s="1"/>
  <c r="L102" i="5"/>
  <c r="AB19" i="22"/>
  <c r="C18"/>
  <c r="AB18" s="1"/>
  <c r="AB22"/>
  <c r="C21"/>
  <c r="AB21" s="1"/>
  <c r="AD18"/>
  <c r="K21"/>
  <c r="I22"/>
  <c r="I21" s="1"/>
  <c r="K14"/>
  <c r="I14" s="1"/>
  <c r="K18"/>
  <c r="I19"/>
  <c r="I18" s="1"/>
  <c r="AO175" i="2"/>
  <c r="Y14" i="22"/>
  <c r="G177" i="18"/>
  <c r="E177" s="1"/>
  <c r="AA16" i="31"/>
  <c r="Y16" s="1"/>
  <c r="F174" i="18"/>
  <c r="G172" i="2"/>
  <c r="AR172" s="1"/>
  <c r="F176" i="18"/>
  <c r="J13" i="22" l="1"/>
  <c r="AE16" i="31"/>
  <c r="L16"/>
  <c r="J16" s="1"/>
  <c r="E10" i="22"/>
  <c r="C10" s="1"/>
  <c r="F12" i="31"/>
  <c r="D12" s="1"/>
  <c r="D9" i="22"/>
  <c r="J9" s="1"/>
  <c r="E11" i="31"/>
  <c r="E13"/>
  <c r="K15"/>
  <c r="D16"/>
  <c r="AC16" s="1"/>
  <c r="K12"/>
  <c r="AO174" i="2"/>
  <c r="AO173" s="1"/>
  <c r="Z15" i="31"/>
  <c r="S10" i="22"/>
  <c r="AC10" s="1"/>
  <c r="T12" i="31"/>
  <c r="D7" i="22"/>
  <c r="Y13"/>
  <c r="AC14"/>
  <c r="Z14"/>
  <c r="AD14" s="1"/>
  <c r="J11"/>
  <c r="AD173" i="2"/>
  <c r="AC175"/>
  <c r="F175" i="18"/>
  <c r="F173"/>
  <c r="Z11" i="31"/>
  <c r="G171" i="2"/>
  <c r="AR171" s="1"/>
  <c r="G174" i="18"/>
  <c r="E174" s="1"/>
  <c r="S172" i="2"/>
  <c r="U174" i="18"/>
  <c r="AO172" i="2"/>
  <c r="Z175"/>
  <c r="BP26" i="4" s="1"/>
  <c r="BV26" l="1"/>
  <c r="K10" i="22"/>
  <c r="I10" s="1"/>
  <c r="S7"/>
  <c r="Z9" i="31"/>
  <c r="T9"/>
  <c r="AD12"/>
  <c r="K13"/>
  <c r="K11"/>
  <c r="E9"/>
  <c r="AD11"/>
  <c r="T10" i="22"/>
  <c r="T7" s="1"/>
  <c r="U12" i="31"/>
  <c r="U9" s="1"/>
  <c r="E9" i="22"/>
  <c r="C9" s="1"/>
  <c r="F11" i="31"/>
  <c r="Z13"/>
  <c r="AD13" s="1"/>
  <c r="AD15"/>
  <c r="L12"/>
  <c r="J12" s="1"/>
  <c r="F167" i="20"/>
  <c r="O167"/>
  <c r="I167"/>
  <c r="L167"/>
  <c r="AO171" i="2"/>
  <c r="AO170" s="1"/>
  <c r="Y9" i="22"/>
  <c r="J7"/>
  <c r="X14"/>
  <c r="AB14" s="1"/>
  <c r="Y11"/>
  <c r="AC11" s="1"/>
  <c r="AC13"/>
  <c r="V174" i="18"/>
  <c r="U172"/>
  <c r="U167" s="1"/>
  <c r="G175"/>
  <c r="E175" s="1"/>
  <c r="F172"/>
  <c r="F167" s="1"/>
  <c r="G173"/>
  <c r="E173" s="1"/>
  <c r="AA11" i="31"/>
  <c r="AA9" s="1"/>
  <c r="Z174" i="2"/>
  <c r="AB173"/>
  <c r="AE12" i="31" l="1"/>
  <c r="E7" i="22"/>
  <c r="K9" i="31"/>
  <c r="K9" i="22"/>
  <c r="K7" s="1"/>
  <c r="S12" i="31"/>
  <c r="AD10" i="22"/>
  <c r="AD9" i="31"/>
  <c r="R10" i="22"/>
  <c r="R7" s="1"/>
  <c r="L11" i="31"/>
  <c r="L9" s="1"/>
  <c r="AE11"/>
  <c r="F9"/>
  <c r="AE9" s="1"/>
  <c r="D11"/>
  <c r="Y11"/>
  <c r="Y9" s="1"/>
  <c r="I126" i="19"/>
  <c r="I165" i="20"/>
  <c r="I160" s="1"/>
  <c r="Y7" i="22"/>
  <c r="AC9"/>
  <c r="O126" i="19"/>
  <c r="O165" i="20"/>
  <c r="O160" s="1"/>
  <c r="Z9" i="22"/>
  <c r="X9" s="1"/>
  <c r="V172" i="18"/>
  <c r="V167" s="1"/>
  <c r="P167" i="20"/>
  <c r="N167" s="1"/>
  <c r="J167"/>
  <c r="M167"/>
  <c r="K167" s="1"/>
  <c r="G167"/>
  <c r="E167" s="1"/>
  <c r="F126" i="19"/>
  <c r="R167" i="20"/>
  <c r="F165"/>
  <c r="C7" i="22"/>
  <c r="L126" i="19"/>
  <c r="L165" i="20"/>
  <c r="L160" s="1"/>
  <c r="T174" i="18"/>
  <c r="T172" s="1"/>
  <c r="G172"/>
  <c r="G167" s="1"/>
  <c r="BM26" i="4"/>
  <c r="Z173" i="2"/>
  <c r="W175"/>
  <c r="W174"/>
  <c r="Y173"/>
  <c r="AC172"/>
  <c r="Z172"/>
  <c r="W172"/>
  <c r="F160" i="20" l="1"/>
  <c r="AB10" i="22"/>
  <c r="I9"/>
  <c r="I7" s="1"/>
  <c r="S9" i="31"/>
  <c r="AC12"/>
  <c r="AC11"/>
  <c r="D9"/>
  <c r="BV25" i="4"/>
  <c r="J11" i="31"/>
  <c r="J9" s="1"/>
  <c r="BP25" i="4"/>
  <c r="X7" i="22"/>
  <c r="AB7" s="1"/>
  <c r="AB9"/>
  <c r="R126" i="19"/>
  <c r="F124"/>
  <c r="G126"/>
  <c r="E126" s="1"/>
  <c r="S167" i="20"/>
  <c r="Q167" s="1"/>
  <c r="G165"/>
  <c r="G160" s="1"/>
  <c r="L124" i="19"/>
  <c r="M126"/>
  <c r="M124" s="1"/>
  <c r="M165" i="20"/>
  <c r="M160" s="1"/>
  <c r="Z7" i="22"/>
  <c r="AD9"/>
  <c r="O124" i="19"/>
  <c r="J126"/>
  <c r="J124" s="1"/>
  <c r="J165" i="20"/>
  <c r="J160" s="1"/>
  <c r="H167"/>
  <c r="R165"/>
  <c r="P126" i="19"/>
  <c r="P124" s="1"/>
  <c r="P165" i="20"/>
  <c r="P160" s="1"/>
  <c r="AC7" i="22"/>
  <c r="I124" i="19"/>
  <c r="E172" i="18"/>
  <c r="E167"/>
  <c r="BG26" i="4"/>
  <c r="BJ26"/>
  <c r="T167" i="18"/>
  <c r="BJ25" i="4"/>
  <c r="BK26"/>
  <c r="W173" i="2"/>
  <c r="T179"/>
  <c r="U176"/>
  <c r="T178"/>
  <c r="T175"/>
  <c r="T174"/>
  <c r="V173"/>
  <c r="T172"/>
  <c r="T171"/>
  <c r="V170"/>
  <c r="U170"/>
  <c r="U165" s="1"/>
  <c r="R172"/>
  <c r="E165" i="20" l="1"/>
  <c r="P99" i="19"/>
  <c r="J99"/>
  <c r="I99"/>
  <c r="V124"/>
  <c r="R160" i="20"/>
  <c r="O99" i="19"/>
  <c r="M99"/>
  <c r="L99"/>
  <c r="F99"/>
  <c r="V165" i="2"/>
  <c r="AC9" i="31"/>
  <c r="K165" i="20"/>
  <c r="K160" s="1"/>
  <c r="H126" i="19"/>
  <c r="H165" i="20"/>
  <c r="H160" s="1"/>
  <c r="AK26" i="4"/>
  <c r="E160" i="20"/>
  <c r="AD7" i="22"/>
  <c r="S165" i="20"/>
  <c r="Q165" s="1"/>
  <c r="R124" i="19"/>
  <c r="N124"/>
  <c r="S126"/>
  <c r="Q126" s="1"/>
  <c r="G124"/>
  <c r="H124"/>
  <c r="N165" i="20"/>
  <c r="N160" s="1"/>
  <c r="N126" i="19"/>
  <c r="K124"/>
  <c r="K126"/>
  <c r="T165" i="2"/>
  <c r="AW26" i="14"/>
  <c r="AU26"/>
  <c r="AY26"/>
  <c r="AT26"/>
  <c r="AX26"/>
  <c r="AR26"/>
  <c r="U164" i="2"/>
  <c r="T173"/>
  <c r="T170"/>
  <c r="K99" i="19" l="1"/>
  <c r="H99"/>
  <c r="Z124"/>
  <c r="R99"/>
  <c r="U124"/>
  <c r="Q160" i="20"/>
  <c r="N99" i="19"/>
  <c r="G99"/>
  <c r="W124"/>
  <c r="S160" i="20"/>
  <c r="AI26" i="14"/>
  <c r="AL26"/>
  <c r="AK26"/>
  <c r="AF26"/>
  <c r="AH26"/>
  <c r="AM26"/>
  <c r="E124" i="19"/>
  <c r="S124"/>
  <c r="AO26" i="14"/>
  <c r="H118" i="5" l="1"/>
  <c r="G118"/>
  <c r="F118"/>
  <c r="E99" i="19"/>
  <c r="AA124"/>
  <c r="S99"/>
  <c r="AC26" i="14"/>
  <c r="G180" i="7"/>
  <c r="I180"/>
  <c r="H180"/>
  <c r="Q124" i="19"/>
  <c r="Q26" i="14"/>
  <c r="Q25"/>
  <c r="Q24"/>
  <c r="AB19"/>
  <c r="AA19"/>
  <c r="Z19"/>
  <c r="X19"/>
  <c r="V19"/>
  <c r="U19"/>
  <c r="T19"/>
  <c r="S19"/>
  <c r="E26"/>
  <c r="I19"/>
  <c r="L19"/>
  <c r="P19"/>
  <c r="Y124" i="19" l="1"/>
  <c r="Q99"/>
  <c r="S167" i="2"/>
  <c r="S166" s="1"/>
  <c r="R166"/>
  <c r="R179"/>
  <c r="N175"/>
  <c r="N174"/>
  <c r="R175"/>
  <c r="R174"/>
  <c r="P170"/>
  <c r="K179"/>
  <c r="K178"/>
  <c r="H179"/>
  <c r="H178"/>
  <c r="K175"/>
  <c r="K174"/>
  <c r="H175"/>
  <c r="H174"/>
  <c r="V17" i="22" l="1"/>
  <c r="V15" s="1"/>
  <c r="V24" s="1"/>
  <c r="U24" s="1"/>
  <c r="W19" i="31"/>
  <c r="AA177" i="2"/>
  <c r="R173"/>
  <c r="AJ19" i="4"/>
  <c r="W179" i="2"/>
  <c r="Q167"/>
  <c r="Q166" s="1"/>
  <c r="N178"/>
  <c r="F178"/>
  <c r="AQ178" s="1"/>
  <c r="G179"/>
  <c r="U17" i="22" l="1"/>
  <c r="U15" s="1"/>
  <c r="E17"/>
  <c r="C17" s="1"/>
  <c r="F19" i="31"/>
  <c r="D16" i="22"/>
  <c r="D15" s="1"/>
  <c r="E18" i="31"/>
  <c r="V19"/>
  <c r="V17" s="1"/>
  <c r="W17"/>
  <c r="W26" s="1"/>
  <c r="V26" s="1"/>
  <c r="Y17" i="22"/>
  <c r="Z19" i="31"/>
  <c r="K17" i="22"/>
  <c r="I17" s="1"/>
  <c r="F180" i="18"/>
  <c r="T18" i="31"/>
  <c r="R178" i="2"/>
  <c r="BJ24" i="4"/>
  <c r="BJ35" s="1"/>
  <c r="G181" i="18"/>
  <c r="E181" s="1"/>
  <c r="AR179" i="2"/>
  <c r="AO179"/>
  <c r="AD177"/>
  <c r="AE19" i="4"/>
  <c r="Z179" i="2"/>
  <c r="G178"/>
  <c r="E179"/>
  <c r="S179"/>
  <c r="Q179" s="1"/>
  <c r="E154"/>
  <c r="AP154" s="1"/>
  <c r="J16" i="22" l="1"/>
  <c r="Y15"/>
  <c r="Y24" s="1"/>
  <c r="AD18" i="31"/>
  <c r="E17"/>
  <c r="K18"/>
  <c r="Z17" i="22"/>
  <c r="Z15" s="1"/>
  <c r="AA19" i="31"/>
  <c r="AA17" s="1"/>
  <c r="L19"/>
  <c r="J19" s="1"/>
  <c r="D19"/>
  <c r="E16" i="22"/>
  <c r="K16" s="1"/>
  <c r="K15" s="1"/>
  <c r="F18" i="31"/>
  <c r="D18" s="1"/>
  <c r="T17"/>
  <c r="T26" s="1"/>
  <c r="Z17"/>
  <c r="Z26" s="1"/>
  <c r="AC179" i="2"/>
  <c r="S16" i="22"/>
  <c r="S15" s="1"/>
  <c r="S24" s="1"/>
  <c r="J15"/>
  <c r="J24" s="1"/>
  <c r="D24"/>
  <c r="E153" i="2"/>
  <c r="F179" i="18"/>
  <c r="F178" s="1"/>
  <c r="S178" i="2"/>
  <c r="S177" s="1"/>
  <c r="S176" s="1"/>
  <c r="G180" i="18"/>
  <c r="G179" s="1"/>
  <c r="G178" s="1"/>
  <c r="G166" s="1"/>
  <c r="U180"/>
  <c r="AO178" i="2"/>
  <c r="X187" s="1"/>
  <c r="X177"/>
  <c r="AE177"/>
  <c r="BJ19" i="4"/>
  <c r="BP24"/>
  <c r="BP35" s="1"/>
  <c r="E178" i="2"/>
  <c r="AA176"/>
  <c r="V176"/>
  <c r="T177"/>
  <c r="R177"/>
  <c r="R176" s="1"/>
  <c r="P177"/>
  <c r="P176" s="1"/>
  <c r="M177"/>
  <c r="M176" s="1"/>
  <c r="L177"/>
  <c r="L176" s="1"/>
  <c r="K177"/>
  <c r="J177"/>
  <c r="J176" s="1"/>
  <c r="I177"/>
  <c r="I176" s="1"/>
  <c r="H177"/>
  <c r="G177"/>
  <c r="G176" s="1"/>
  <c r="F177"/>
  <c r="F176" s="1"/>
  <c r="G174"/>
  <c r="AR174" s="1"/>
  <c r="P173"/>
  <c r="P165" s="1"/>
  <c r="O173"/>
  <c r="N173"/>
  <c r="M173"/>
  <c r="L173"/>
  <c r="K173"/>
  <c r="J173"/>
  <c r="I173"/>
  <c r="H173"/>
  <c r="F173"/>
  <c r="N172"/>
  <c r="K172"/>
  <c r="H172"/>
  <c r="N171"/>
  <c r="K171"/>
  <c r="H171"/>
  <c r="O170"/>
  <c r="L170"/>
  <c r="I170"/>
  <c r="AQ173" l="1"/>
  <c r="E150"/>
  <c r="AP153"/>
  <c r="AP156" s="1"/>
  <c r="W178"/>
  <c r="W177" s="1"/>
  <c r="AR178"/>
  <c r="Q178"/>
  <c r="Q177" s="1"/>
  <c r="BV24" i="4"/>
  <c r="BV35" s="1"/>
  <c r="E15" i="22"/>
  <c r="AE19" i="31"/>
  <c r="X17" i="22"/>
  <c r="X15" s="1"/>
  <c r="AD17"/>
  <c r="L165" i="2"/>
  <c r="L164" s="1"/>
  <c r="L201" s="1"/>
  <c r="I165"/>
  <c r="I164" s="1"/>
  <c r="I201" s="1"/>
  <c r="O165"/>
  <c r="N165" s="1"/>
  <c r="AC16" i="22"/>
  <c r="C16"/>
  <c r="C15" s="1"/>
  <c r="Y19" i="31"/>
  <c r="Y17" s="1"/>
  <c r="D17"/>
  <c r="E13" i="22"/>
  <c r="E11" s="1"/>
  <c r="F15" i="31"/>
  <c r="T16" i="22"/>
  <c r="T15" s="1"/>
  <c r="T24" s="1"/>
  <c r="R24" s="1"/>
  <c r="U18" i="31"/>
  <c r="L18"/>
  <c r="L17" s="1"/>
  <c r="F17"/>
  <c r="K17"/>
  <c r="K26" s="1"/>
  <c r="E26"/>
  <c r="AO177" i="2"/>
  <c r="AD187"/>
  <c r="AA187"/>
  <c r="I16" i="22"/>
  <c r="I15" s="1"/>
  <c r="O173" i="20"/>
  <c r="I173"/>
  <c r="F173"/>
  <c r="L173"/>
  <c r="E180" i="18"/>
  <c r="E179" s="1"/>
  <c r="S174" i="2"/>
  <c r="G176" i="18"/>
  <c r="E176" s="1"/>
  <c r="E177" i="2"/>
  <c r="V180" i="18"/>
  <c r="Y177" i="2"/>
  <c r="E178" i="18"/>
  <c r="F166"/>
  <c r="U179"/>
  <c r="U178" s="1"/>
  <c r="BP19" i="4"/>
  <c r="X176" i="2"/>
  <c r="AD176"/>
  <c r="P164"/>
  <c r="P201" s="1"/>
  <c r="H176"/>
  <c r="AB177"/>
  <c r="Z178"/>
  <c r="BM24" i="4" s="1"/>
  <c r="E176" i="2"/>
  <c r="Q176"/>
  <c r="T176"/>
  <c r="V164"/>
  <c r="K176"/>
  <c r="S171"/>
  <c r="R171"/>
  <c r="R170" s="1"/>
  <c r="R165" s="1"/>
  <c r="N170"/>
  <c r="F170"/>
  <c r="F165" s="1"/>
  <c r="E174"/>
  <c r="E172"/>
  <c r="AP172" s="1"/>
  <c r="Q172"/>
  <c r="E175"/>
  <c r="AP175" s="1"/>
  <c r="S175"/>
  <c r="Q175" s="1"/>
  <c r="J170"/>
  <c r="K170"/>
  <c r="G173"/>
  <c r="E173" s="1"/>
  <c r="M170"/>
  <c r="M165" s="1"/>
  <c r="H170"/>
  <c r="E171"/>
  <c r="AR177" l="1"/>
  <c r="BG24" i="4"/>
  <c r="AK24" s="1"/>
  <c r="K23" i="8" s="1"/>
  <c r="J165" i="2"/>
  <c r="J164" s="1"/>
  <c r="BV19" i="4"/>
  <c r="F164" i="2"/>
  <c r="R16" i="22"/>
  <c r="R15" s="1"/>
  <c r="E166" i="18"/>
  <c r="K13" i="22"/>
  <c r="K11" s="1"/>
  <c r="K24" s="1"/>
  <c r="I24" s="1"/>
  <c r="I111" i="20"/>
  <c r="O111"/>
  <c r="L111"/>
  <c r="H112"/>
  <c r="E112"/>
  <c r="M111"/>
  <c r="M110" s="1"/>
  <c r="M56" s="1"/>
  <c r="M182" s="1"/>
  <c r="AD16" i="22"/>
  <c r="AD15"/>
  <c r="F111" i="20"/>
  <c r="R112"/>
  <c r="C13" i="22"/>
  <c r="C11" s="1"/>
  <c r="F182" i="2"/>
  <c r="G182" s="1"/>
  <c r="Z13" i="22"/>
  <c r="Z11" s="1"/>
  <c r="Z24" s="1"/>
  <c r="X24" s="1"/>
  <c r="AA15" i="31"/>
  <c r="U17"/>
  <c r="U26" s="1"/>
  <c r="S26" s="1"/>
  <c r="S18"/>
  <c r="J18"/>
  <c r="J17" s="1"/>
  <c r="AE18"/>
  <c r="F13"/>
  <c r="L15"/>
  <c r="D15"/>
  <c r="F140" i="19"/>
  <c r="F172" i="20"/>
  <c r="F171" s="1"/>
  <c r="E24" i="22"/>
  <c r="C24" s="1"/>
  <c r="P173" i="20"/>
  <c r="N173" s="1"/>
  <c r="G173"/>
  <c r="E173" s="1"/>
  <c r="M173"/>
  <c r="J173"/>
  <c r="H173" s="1"/>
  <c r="I172"/>
  <c r="I140" i="19"/>
  <c r="U166" i="18"/>
  <c r="AE173" i="2"/>
  <c r="AR173" s="1"/>
  <c r="AC174"/>
  <c r="AP174" s="1"/>
  <c r="K165"/>
  <c r="L172" i="20"/>
  <c r="L140" i="19"/>
  <c r="R173" i="20"/>
  <c r="O172"/>
  <c r="O140" i="19"/>
  <c r="V179" i="18"/>
  <c r="V178" s="1"/>
  <c r="V166" s="1"/>
  <c r="T180"/>
  <c r="Y176" i="2"/>
  <c r="W176" s="1"/>
  <c r="AE24" i="14"/>
  <c r="BK24" i="4"/>
  <c r="Z177" i="2"/>
  <c r="AB176"/>
  <c r="W19" i="14"/>
  <c r="T164" i="2"/>
  <c r="Y19" i="14"/>
  <c r="AD170" i="2"/>
  <c r="AE170"/>
  <c r="G170"/>
  <c r="Q171"/>
  <c r="Q170" s="1"/>
  <c r="S170"/>
  <c r="Q174"/>
  <c r="Q173" s="1"/>
  <c r="S173"/>
  <c r="E24" i="4"/>
  <c r="E25"/>
  <c r="E26"/>
  <c r="E27"/>
  <c r="E28"/>
  <c r="E22"/>
  <c r="L217" i="7"/>
  <c r="M26" i="8"/>
  <c r="I30" i="23" s="1"/>
  <c r="R30" s="1"/>
  <c r="M21" i="8"/>
  <c r="I25" i="23" s="1"/>
  <c r="R25" s="1"/>
  <c r="J136" i="5"/>
  <c r="L26" i="8"/>
  <c r="L25"/>
  <c r="L21"/>
  <c r="K25"/>
  <c r="K21"/>
  <c r="J26"/>
  <c r="J25"/>
  <c r="E124" i="5" s="1"/>
  <c r="F192" i="7" s="1"/>
  <c r="J24" i="8"/>
  <c r="E118" i="5" s="1"/>
  <c r="J21" i="8"/>
  <c r="E105" i="5" s="1"/>
  <c r="J23" i="8"/>
  <c r="C18"/>
  <c r="E23"/>
  <c r="D27" i="23" s="1"/>
  <c r="E21" i="8"/>
  <c r="D25" i="23" s="1"/>
  <c r="E24" i="8"/>
  <c r="D28" i="23" s="1"/>
  <c r="E25" i="8"/>
  <c r="D29" i="23" s="1"/>
  <c r="E26" i="8"/>
  <c r="D30" i="23" s="1"/>
  <c r="E27" i="8"/>
  <c r="D23"/>
  <c r="D24"/>
  <c r="C28" i="23" s="1"/>
  <c r="D25" i="8"/>
  <c r="C29" i="23" s="1"/>
  <c r="D26" i="8"/>
  <c r="C30" i="23" s="1"/>
  <c r="D27" i="8"/>
  <c r="C31" i="23" s="1"/>
  <c r="AE165" i="2" l="1"/>
  <c r="H165"/>
  <c r="AD165"/>
  <c r="AD164" s="1"/>
  <c r="AB16" i="22"/>
  <c r="I13"/>
  <c r="I11" s="1"/>
  <c r="H164" i="2"/>
  <c r="H201" s="1"/>
  <c r="J201"/>
  <c r="R111" i="20"/>
  <c r="V96" i="19" s="1"/>
  <c r="Z96" s="1"/>
  <c r="K112" i="20"/>
  <c r="O110"/>
  <c r="O56" s="1"/>
  <c r="O182" s="1"/>
  <c r="F110"/>
  <c r="F56" s="1"/>
  <c r="F182" s="1"/>
  <c r="G111"/>
  <c r="E111" s="1"/>
  <c r="E110" s="1"/>
  <c r="S112"/>
  <c r="L110"/>
  <c r="L56" s="1"/>
  <c r="L182" s="1"/>
  <c r="K111"/>
  <c r="K110" s="1"/>
  <c r="K56" s="1"/>
  <c r="K182" s="1"/>
  <c r="I110"/>
  <c r="I56" s="1"/>
  <c r="I182" s="1"/>
  <c r="P111"/>
  <c r="N111" s="1"/>
  <c r="N110" s="1"/>
  <c r="N56" s="1"/>
  <c r="N182" s="1"/>
  <c r="J111"/>
  <c r="J110" s="1"/>
  <c r="J56" s="1"/>
  <c r="J182" s="1"/>
  <c r="N112"/>
  <c r="F157" i="7"/>
  <c r="R179" i="18"/>
  <c r="R178" s="1"/>
  <c r="R115"/>
  <c r="X13" i="22"/>
  <c r="X11" s="1"/>
  <c r="AB11" s="1"/>
  <c r="G165" i="2"/>
  <c r="S165"/>
  <c r="Q165" s="1"/>
  <c r="AD13" i="22"/>
  <c r="D13" i="31"/>
  <c r="S17"/>
  <c r="AC18"/>
  <c r="AA13"/>
  <c r="AA26" s="1"/>
  <c r="Y26" s="1"/>
  <c r="Y15"/>
  <c r="Y13" s="1"/>
  <c r="L13"/>
  <c r="L26" s="1"/>
  <c r="J26" s="1"/>
  <c r="J15"/>
  <c r="J13" s="1"/>
  <c r="F26"/>
  <c r="D26" s="1"/>
  <c r="AE15"/>
  <c r="AE17"/>
  <c r="C24" i="14"/>
  <c r="C27" i="23"/>
  <c r="I124" i="5"/>
  <c r="J192" i="7" s="1"/>
  <c r="G29" i="23"/>
  <c r="P29" s="1"/>
  <c r="AQ24" i="14"/>
  <c r="AR24" s="1"/>
  <c r="AT24" s="1"/>
  <c r="AU24" s="1"/>
  <c r="AX24" s="1"/>
  <c r="J130" i="5"/>
  <c r="K205" i="7" s="1"/>
  <c r="H30" i="23"/>
  <c r="Q30" s="1"/>
  <c r="I23" i="8"/>
  <c r="D142" i="5" s="1"/>
  <c r="E231" i="7" s="1"/>
  <c r="I142" i="5"/>
  <c r="J231" i="7" s="1"/>
  <c r="G27" i="23"/>
  <c r="P27" s="1"/>
  <c r="J124" i="5"/>
  <c r="K192" i="7" s="1"/>
  <c r="H29" i="23"/>
  <c r="Q29" s="1"/>
  <c r="K25" i="14"/>
  <c r="I105" i="5"/>
  <c r="G25" i="23"/>
  <c r="P25" s="1"/>
  <c r="J105" i="5"/>
  <c r="H25" i="23"/>
  <c r="S179" i="18"/>
  <c r="S178" s="1"/>
  <c r="S166" s="1"/>
  <c r="C137" i="5"/>
  <c r="D209" i="7" s="1"/>
  <c r="D31" i="23"/>
  <c r="BB22" i="14"/>
  <c r="BA22" s="1"/>
  <c r="K105" i="5"/>
  <c r="I139" i="19"/>
  <c r="I178" i="20" s="1"/>
  <c r="J172"/>
  <c r="J171" s="1"/>
  <c r="J159" s="1"/>
  <c r="J140" i="19"/>
  <c r="J139" s="1"/>
  <c r="J178" i="20" s="1"/>
  <c r="I171"/>
  <c r="I159" s="1"/>
  <c r="I177" s="1"/>
  <c r="AD11" i="22"/>
  <c r="D22" i="14"/>
  <c r="C106" i="5"/>
  <c r="D151" i="7" s="1"/>
  <c r="D24" i="14"/>
  <c r="C143" i="5"/>
  <c r="D223" i="7" s="1"/>
  <c r="G172" i="20"/>
  <c r="G140" i="19"/>
  <c r="G139" s="1"/>
  <c r="G178" i="20" s="1"/>
  <c r="F159"/>
  <c r="F177" s="1"/>
  <c r="F139" i="19"/>
  <c r="F178" i="20" s="1"/>
  <c r="K217" i="7"/>
  <c r="F180"/>
  <c r="M164" i="2"/>
  <c r="T166" i="18"/>
  <c r="T179"/>
  <c r="O171" i="20"/>
  <c r="O159" s="1"/>
  <c r="BS26" i="4"/>
  <c r="BQ26" s="1"/>
  <c r="AC173" i="2"/>
  <c r="AP173" s="1"/>
  <c r="M140" i="19"/>
  <c r="M139" s="1"/>
  <c r="M178" i="20" s="1"/>
  <c r="M172"/>
  <c r="M171" s="1"/>
  <c r="M159" s="1"/>
  <c r="S173"/>
  <c r="Q173" s="1"/>
  <c r="O139" i="19"/>
  <c r="O178" i="20" s="1"/>
  <c r="K173"/>
  <c r="T178" i="18"/>
  <c r="P140" i="19"/>
  <c r="P139" s="1"/>
  <c r="P178" i="20" s="1"/>
  <c r="P172"/>
  <c r="P171" s="1"/>
  <c r="P159" s="1"/>
  <c r="P177" s="1"/>
  <c r="P179" s="1"/>
  <c r="L139" i="19"/>
  <c r="L178" i="20" s="1"/>
  <c r="L171"/>
  <c r="L159" s="1"/>
  <c r="R140" i="19"/>
  <c r="R172" i="20"/>
  <c r="V139" i="19" s="1"/>
  <c r="R164" i="2"/>
  <c r="F28" i="14"/>
  <c r="E28" s="1"/>
  <c r="F24"/>
  <c r="E24" s="1"/>
  <c r="F22"/>
  <c r="F27"/>
  <c r="E27" s="1"/>
  <c r="L23" i="8"/>
  <c r="M25" i="14"/>
  <c r="N25"/>
  <c r="N19" s="1"/>
  <c r="O25"/>
  <c r="O19" s="1"/>
  <c r="J25"/>
  <c r="J19" s="1"/>
  <c r="H25"/>
  <c r="AF24"/>
  <c r="AE19"/>
  <c r="J18" i="8"/>
  <c r="J5" s="1"/>
  <c r="E142" i="5"/>
  <c r="F231" i="7" s="1"/>
  <c r="R27" i="14"/>
  <c r="Q27" s="1"/>
  <c r="E130" i="5"/>
  <c r="F205" i="7" s="1"/>
  <c r="E170" i="2"/>
  <c r="Z176"/>
  <c r="R22" i="14"/>
  <c r="Q22" s="1"/>
  <c r="R28"/>
  <c r="Q28" s="1"/>
  <c r="E136" i="5"/>
  <c r="AD22" i="14"/>
  <c r="AC22" s="1"/>
  <c r="AP22"/>
  <c r="AO22" s="1"/>
  <c r="AC178" i="2"/>
  <c r="AP178" s="1"/>
  <c r="K130" i="5"/>
  <c r="L205" i="7" s="1"/>
  <c r="BA20" i="14"/>
  <c r="C28"/>
  <c r="B136" i="5"/>
  <c r="D208" i="7" s="1"/>
  <c r="D28" i="14"/>
  <c r="D27"/>
  <c r="C131" i="5"/>
  <c r="D196" i="7" s="1"/>
  <c r="D26" i="14"/>
  <c r="C125" i="5"/>
  <c r="D184" i="7" s="1"/>
  <c r="C27" i="14"/>
  <c r="B130" i="5"/>
  <c r="D195" i="7" s="1"/>
  <c r="C26" i="14"/>
  <c r="B124" i="5"/>
  <c r="D183" i="7" s="1"/>
  <c r="C25" i="14"/>
  <c r="B118" i="5"/>
  <c r="D170" i="7" s="1"/>
  <c r="D25" i="14"/>
  <c r="C119" i="5"/>
  <c r="D171" i="7" s="1"/>
  <c r="X170" i="2"/>
  <c r="X165" s="1"/>
  <c r="AA170"/>
  <c r="AA165" s="1"/>
  <c r="AC171"/>
  <c r="I24" i="8"/>
  <c r="D118" i="5" s="1"/>
  <c r="I25" i="8"/>
  <c r="D124" i="5" s="1"/>
  <c r="I26" i="8"/>
  <c r="D130" i="5" s="1"/>
  <c r="I27" i="8"/>
  <c r="D136" i="5" s="1"/>
  <c r="E217" i="7" s="1"/>
  <c r="I21" i="8"/>
  <c r="D105" i="5" s="1"/>
  <c r="V150" i="19" l="1"/>
  <c r="E22" i="14"/>
  <c r="F19"/>
  <c r="F179" i="20"/>
  <c r="G171"/>
  <c r="G159" s="1"/>
  <c r="G177" s="1"/>
  <c r="G179" s="1"/>
  <c r="J152" i="19"/>
  <c r="J177" i="20"/>
  <c r="J179" s="1"/>
  <c r="L152" i="19"/>
  <c r="L177" i="20"/>
  <c r="L179" s="1"/>
  <c r="M152" i="19"/>
  <c r="M177" i="20"/>
  <c r="M179" s="1"/>
  <c r="O152" i="19"/>
  <c r="O177" i="20"/>
  <c r="O179" s="1"/>
  <c r="I179"/>
  <c r="I152" i="19"/>
  <c r="P133"/>
  <c r="P98" s="1"/>
  <c r="P150" s="1"/>
  <c r="P161"/>
  <c r="F133"/>
  <c r="F98" s="1"/>
  <c r="F150" s="1"/>
  <c r="F161"/>
  <c r="F152"/>
  <c r="I133"/>
  <c r="I98" s="1"/>
  <c r="I150" s="1"/>
  <c r="I161"/>
  <c r="L133"/>
  <c r="L98" s="1"/>
  <c r="L150" s="1"/>
  <c r="L161"/>
  <c r="L162" s="1"/>
  <c r="M133"/>
  <c r="M98" s="1"/>
  <c r="M150" s="1"/>
  <c r="M161"/>
  <c r="M162" s="1"/>
  <c r="G133"/>
  <c r="G98" s="1"/>
  <c r="G150" s="1"/>
  <c r="G161"/>
  <c r="O133"/>
  <c r="O98" s="1"/>
  <c r="O150" s="1"/>
  <c r="O161"/>
  <c r="J133"/>
  <c r="J98" s="1"/>
  <c r="J150" s="1"/>
  <c r="J155" s="1"/>
  <c r="J161"/>
  <c r="E56" i="20"/>
  <c r="E182" s="1"/>
  <c r="E184" s="1"/>
  <c r="N172"/>
  <c r="N171" s="1"/>
  <c r="N159" s="1"/>
  <c r="AE13" i="31"/>
  <c r="AQ170" i="2"/>
  <c r="AC165"/>
  <c r="K164"/>
  <c r="K201" s="1"/>
  <c r="M201"/>
  <c r="G164"/>
  <c r="G201" s="1"/>
  <c r="E165"/>
  <c r="G110" i="20"/>
  <c r="G56" s="1"/>
  <c r="P110"/>
  <c r="P56" s="1"/>
  <c r="M19" i="14"/>
  <c r="AB13" i="22"/>
  <c r="H111" i="20"/>
  <c r="H110" s="1"/>
  <c r="H56" s="1"/>
  <c r="H182" s="1"/>
  <c r="S111"/>
  <c r="W96" i="19" s="1"/>
  <c r="AA96" s="1"/>
  <c r="Q112" i="20"/>
  <c r="R110"/>
  <c r="R56" s="1"/>
  <c r="R182" s="1"/>
  <c r="AQ19" i="14"/>
  <c r="D85" i="5"/>
  <c r="D7" s="1"/>
  <c r="E85"/>
  <c r="S115" i="18"/>
  <c r="S114" s="1"/>
  <c r="S59" s="1"/>
  <c r="R114"/>
  <c r="R59" s="1"/>
  <c r="Q116"/>
  <c r="Q115" s="1"/>
  <c r="L157" i="7"/>
  <c r="K157"/>
  <c r="J157"/>
  <c r="K19" i="14"/>
  <c r="AC15" i="31"/>
  <c r="AC13"/>
  <c r="Q180" i="18"/>
  <c r="Q179" s="1"/>
  <c r="F252" i="7"/>
  <c r="J34" i="8"/>
  <c r="Q25" i="23"/>
  <c r="J142" i="5"/>
  <c r="K231" i="7" s="1"/>
  <c r="H27" i="23"/>
  <c r="Q27" s="1"/>
  <c r="Q178" i="18"/>
  <c r="R166"/>
  <c r="Q166" s="1"/>
  <c r="E172" i="20"/>
  <c r="E171" s="1"/>
  <c r="E159" s="1"/>
  <c r="E177" s="1"/>
  <c r="E157" i="7"/>
  <c r="E140" i="19"/>
  <c r="L108" i="5"/>
  <c r="E180" i="7"/>
  <c r="E139" i="19"/>
  <c r="E178" i="20" s="1"/>
  <c r="H140" i="19"/>
  <c r="E205" i="7"/>
  <c r="E192"/>
  <c r="H172" i="20"/>
  <c r="H171" s="1"/>
  <c r="H159" s="1"/>
  <c r="H177" s="1"/>
  <c r="H139" i="19"/>
  <c r="H178" i="20" s="1"/>
  <c r="F217" i="7"/>
  <c r="K140" i="19"/>
  <c r="R139"/>
  <c r="R178" i="20" s="1"/>
  <c r="K172"/>
  <c r="K171" s="1"/>
  <c r="K159" s="1"/>
  <c r="N140" i="19"/>
  <c r="R171" i="20"/>
  <c r="N139" i="19"/>
  <c r="N178" i="20" s="1"/>
  <c r="BS24" i="4"/>
  <c r="K139" i="19"/>
  <c r="K178" i="20" s="1"/>
  <c r="S172"/>
  <c r="W139" i="19" s="1"/>
  <c r="S140"/>
  <c r="S139" s="1"/>
  <c r="S178" i="20" s="1"/>
  <c r="BI26" i="14"/>
  <c r="BJ26"/>
  <c r="BF26"/>
  <c r="BG26"/>
  <c r="BD26"/>
  <c r="BK26"/>
  <c r="M25" i="8"/>
  <c r="S164" i="2"/>
  <c r="Q164" s="1"/>
  <c r="AE176"/>
  <c r="AC176" s="1"/>
  <c r="X164"/>
  <c r="E25" i="14"/>
  <c r="H19"/>
  <c r="AH24"/>
  <c r="R19"/>
  <c r="Q19" s="1"/>
  <c r="AC177" i="2"/>
  <c r="E164"/>
  <c r="AP19" i="14"/>
  <c r="AB170" i="2"/>
  <c r="I18" i="8"/>
  <c r="I5" s="1"/>
  <c r="AC170" i="2"/>
  <c r="BS25" i="4"/>
  <c r="L155" i="19" l="1"/>
  <c r="D3" i="5"/>
  <c r="D165"/>
  <c r="O155" i="19"/>
  <c r="O162"/>
  <c r="F155"/>
  <c r="H179" i="20"/>
  <c r="J162" i="19"/>
  <c r="M155"/>
  <c r="I155"/>
  <c r="N152"/>
  <c r="N177" i="20"/>
  <c r="N179" s="1"/>
  <c r="K152" i="19"/>
  <c r="K177" i="20"/>
  <c r="K179" s="1"/>
  <c r="E179"/>
  <c r="E253" i="7"/>
  <c r="E254" s="1"/>
  <c r="F253"/>
  <c r="E7" i="5"/>
  <c r="G152" i="19"/>
  <c r="G162" s="1"/>
  <c r="G182" i="20"/>
  <c r="P152" i="19"/>
  <c r="P162" s="1"/>
  <c r="P182" i="20"/>
  <c r="I162" i="19"/>
  <c r="H152"/>
  <c r="E152"/>
  <c r="K133"/>
  <c r="K98" s="1"/>
  <c r="K150" s="1"/>
  <c r="K161"/>
  <c r="AA139"/>
  <c r="S133"/>
  <c r="S98" s="1"/>
  <c r="S150" s="1"/>
  <c r="S161"/>
  <c r="H133"/>
  <c r="H98" s="1"/>
  <c r="H150" s="1"/>
  <c r="H161"/>
  <c r="F162"/>
  <c r="Z139"/>
  <c r="R133"/>
  <c r="R98" s="1"/>
  <c r="R150" s="1"/>
  <c r="V151" s="1"/>
  <c r="R161"/>
  <c r="E133"/>
  <c r="E98" s="1"/>
  <c r="E161"/>
  <c r="W150"/>
  <c r="N133"/>
  <c r="N98" s="1"/>
  <c r="N150" s="1"/>
  <c r="N161"/>
  <c r="E57"/>
  <c r="Q59" i="18"/>
  <c r="G203" i="2"/>
  <c r="G187" i="18"/>
  <c r="S110" i="20"/>
  <c r="S56" s="1"/>
  <c r="S182" s="1"/>
  <c r="Q111"/>
  <c r="U96" i="19" s="1"/>
  <c r="Q114" i="18"/>
  <c r="AB165" i="2"/>
  <c r="Z165" s="1"/>
  <c r="K124" i="5"/>
  <c r="L192" i="7" s="1"/>
  <c r="I29" i="23"/>
  <c r="R29" s="1"/>
  <c r="E252" i="7"/>
  <c r="I34" i="8"/>
  <c r="G231" i="7"/>
  <c r="H142" i="5"/>
  <c r="H85" s="1"/>
  <c r="H7" s="1"/>
  <c r="I231" i="7"/>
  <c r="G142" i="5"/>
  <c r="G85" s="1"/>
  <c r="G7" s="1"/>
  <c r="H231" i="7"/>
  <c r="F142" i="5"/>
  <c r="F85" s="1"/>
  <c r="F7" s="1"/>
  <c r="E251" i="7"/>
  <c r="F251"/>
  <c r="R159" i="20"/>
  <c r="BS35" i="4"/>
  <c r="S171" i="20"/>
  <c r="Q139" i="19"/>
  <c r="Q178" i="20" s="1"/>
  <c r="BA26" i="14"/>
  <c r="Q172" i="20"/>
  <c r="U139" i="19" s="1"/>
  <c r="Q140"/>
  <c r="AE164" i="2"/>
  <c r="AC164" s="1"/>
  <c r="BQ33" i="4" s="1"/>
  <c r="E19" i="14"/>
  <c r="AI24"/>
  <c r="BS19" i="4"/>
  <c r="BQ24"/>
  <c r="Y170" i="2"/>
  <c r="AR170" s="1"/>
  <c r="W171"/>
  <c r="AA164"/>
  <c r="BQ25" i="4"/>
  <c r="BQ35" s="1"/>
  <c r="Z171" i="2"/>
  <c r="N162" i="19" l="1"/>
  <c r="N155"/>
  <c r="H162"/>
  <c r="H155"/>
  <c r="K162"/>
  <c r="K155"/>
  <c r="W151"/>
  <c r="E162"/>
  <c r="E164" s="1"/>
  <c r="F254" i="7"/>
  <c r="AP171" i="2"/>
  <c r="E150" i="19"/>
  <c r="E155" s="1"/>
  <c r="F165" i="5"/>
  <c r="F166" s="1"/>
  <c r="G165"/>
  <c r="G166" s="1"/>
  <c r="H165"/>
  <c r="H166" s="1"/>
  <c r="E3"/>
  <c r="E165"/>
  <c r="R152" i="19"/>
  <c r="R155" s="1"/>
  <c r="R177" i="20"/>
  <c r="R179" s="1"/>
  <c r="H253" i="7"/>
  <c r="H254" s="1"/>
  <c r="G253"/>
  <c r="G254" s="1"/>
  <c r="I253"/>
  <c r="I254" s="1"/>
  <c r="G155" i="19"/>
  <c r="P155"/>
  <c r="Y139"/>
  <c r="Q133"/>
  <c r="Q98" s="1"/>
  <c r="Q150" s="1"/>
  <c r="Q161"/>
  <c r="U150"/>
  <c r="Y96"/>
  <c r="AB164" i="2"/>
  <c r="Q110" i="20"/>
  <c r="Q56" s="1"/>
  <c r="Q182" s="1"/>
  <c r="K17" i="5"/>
  <c r="R16" i="23"/>
  <c r="K47" i="5"/>
  <c r="Y165" i="2"/>
  <c r="W165" s="1"/>
  <c r="M6" i="8"/>
  <c r="AK12" i="4"/>
  <c r="BK12"/>
  <c r="L127" i="5"/>
  <c r="BC24" i="14"/>
  <c r="BD24" s="1"/>
  <c r="H252" i="7"/>
  <c r="H251"/>
  <c r="I252"/>
  <c r="I251"/>
  <c r="G252"/>
  <c r="G251"/>
  <c r="S159" i="20"/>
  <c r="S177" s="1"/>
  <c r="S179" s="1"/>
  <c r="Q171"/>
  <c r="BG25" i="4"/>
  <c r="BG35" s="1"/>
  <c r="BK25" i="14"/>
  <c r="BK19" s="1"/>
  <c r="BF25"/>
  <c r="BJ25"/>
  <c r="BD25"/>
  <c r="BI25"/>
  <c r="BI19" s="1"/>
  <c r="BG25"/>
  <c r="Z170" i="2"/>
  <c r="BM25" i="4"/>
  <c r="BM35" s="1"/>
  <c r="M24" i="8"/>
  <c r="AL24" i="14"/>
  <c r="W170" i="2"/>
  <c r="AP170" s="1"/>
  <c r="Z164"/>
  <c r="BQ19" i="4"/>
  <c r="BQ34" s="1"/>
  <c r="M23" i="8"/>
  <c r="I27" i="23" s="1"/>
  <c r="R27" s="1"/>
  <c r="R162" i="19" l="1"/>
  <c r="BK36" i="4"/>
  <c r="BK33"/>
  <c r="U151" i="19"/>
  <c r="AK33" i="4"/>
  <c r="K11" i="8"/>
  <c r="G15" i="23" s="1"/>
  <c r="S152" i="19"/>
  <c r="S162" s="1"/>
  <c r="BJ24" i="14"/>
  <c r="L69" i="7"/>
  <c r="P71" s="1"/>
  <c r="P72" s="1"/>
  <c r="L50" i="5"/>
  <c r="K9"/>
  <c r="L19" i="7"/>
  <c r="L20" i="5"/>
  <c r="R11" i="23"/>
  <c r="R10" s="1"/>
  <c r="I10"/>
  <c r="BC19" i="14"/>
  <c r="BG24"/>
  <c r="BF24"/>
  <c r="BK7" i="4"/>
  <c r="BK40" s="1"/>
  <c r="BK41" s="1"/>
  <c r="L11" i="8"/>
  <c r="H15" i="23" s="1"/>
  <c r="K118" i="5"/>
  <c r="I28" i="23"/>
  <c r="Q159" i="20"/>
  <c r="Z183" i="2"/>
  <c r="Z185" s="1"/>
  <c r="Y164"/>
  <c r="W164" s="1"/>
  <c r="AO24" i="14"/>
  <c r="AC24"/>
  <c r="BA25"/>
  <c r="BD19"/>
  <c r="BG19" i="4"/>
  <c r="AK25"/>
  <c r="K142" i="5"/>
  <c r="L231" i="7" s="1"/>
  <c r="M18" i="8"/>
  <c r="BM19" i="4"/>
  <c r="BK25"/>
  <c r="Q152" i="19" l="1"/>
  <c r="Q162" s="1"/>
  <c r="Q177" i="20"/>
  <c r="Q179" s="1"/>
  <c r="F9" i="15"/>
  <c r="M5" i="8"/>
  <c r="I41" i="5"/>
  <c r="J59" i="7" s="1"/>
  <c r="S155" i="19"/>
  <c r="L6" i="8"/>
  <c r="J41" i="5"/>
  <c r="P15" i="23"/>
  <c r="L180" i="7"/>
  <c r="L251" s="1"/>
  <c r="K85" i="5"/>
  <c r="BK35" i="4"/>
  <c r="AK35"/>
  <c r="L252" i="7"/>
  <c r="M34" i="8"/>
  <c r="F8" i="15"/>
  <c r="AK36" i="4"/>
  <c r="R28" i="23"/>
  <c r="R22" s="1"/>
  <c r="R9" s="1"/>
  <c r="I22"/>
  <c r="I9" s="1"/>
  <c r="L145" i="5"/>
  <c r="AY25" i="14"/>
  <c r="AY19" s="1"/>
  <c r="AT25"/>
  <c r="AT19" s="1"/>
  <c r="AX25"/>
  <c r="AX19" s="1"/>
  <c r="AR25"/>
  <c r="AW25"/>
  <c r="AW19" s="1"/>
  <c r="AU25"/>
  <c r="AU19" s="1"/>
  <c r="W183" i="2"/>
  <c r="BK19" i="4"/>
  <c r="BK34" s="1"/>
  <c r="BF19" i="14"/>
  <c r="AM25"/>
  <c r="AM19" s="1"/>
  <c r="AH25"/>
  <c r="AH19" s="1"/>
  <c r="AI25"/>
  <c r="AI19" s="1"/>
  <c r="AL25"/>
  <c r="AL19" s="1"/>
  <c r="AF25"/>
  <c r="AK25"/>
  <c r="AK19" s="1"/>
  <c r="K24" i="8"/>
  <c r="G28" i="23" s="1"/>
  <c r="BA21" i="14"/>
  <c r="BB19"/>
  <c r="L24" i="8"/>
  <c r="H28" i="23" s="1"/>
  <c r="Q155" i="19" l="1"/>
  <c r="L44" i="5"/>
  <c r="L253" i="7"/>
  <c r="K7" i="5"/>
  <c r="K59" i="7"/>
  <c r="J9" i="5"/>
  <c r="Q15" i="23"/>
  <c r="Q10" s="1"/>
  <c r="H10"/>
  <c r="Q28"/>
  <c r="Q22" s="1"/>
  <c r="H22"/>
  <c r="P28"/>
  <c r="F12" i="15"/>
  <c r="F13"/>
  <c r="BG19" i="14"/>
  <c r="AC25"/>
  <c r="AF19"/>
  <c r="AO25"/>
  <c r="AR19"/>
  <c r="AO19" s="1"/>
  <c r="J118" i="5"/>
  <c r="J85" s="1"/>
  <c r="L18" i="8"/>
  <c r="I118" i="5"/>
  <c r="H9" i="23" l="1"/>
  <c r="Q9"/>
  <c r="L254" i="7"/>
  <c r="K165" i="5"/>
  <c r="K3"/>
  <c r="J7"/>
  <c r="E9" i="15"/>
  <c r="E8" s="1"/>
  <c r="E12" s="1"/>
  <c r="L5" i="8"/>
  <c r="K252" i="7"/>
  <c r="L34" i="8"/>
  <c r="L121" i="5"/>
  <c r="BJ19" i="14"/>
  <c r="BA19" s="1"/>
  <c r="BA24"/>
  <c r="J180" i="7"/>
  <c r="K180"/>
  <c r="K253" s="1"/>
  <c r="J3" i="5" l="1"/>
  <c r="J165"/>
  <c r="K251" i="7"/>
  <c r="K254"/>
  <c r="E13" i="15"/>
  <c r="E123" i="2"/>
  <c r="E195" s="1"/>
  <c r="E185" i="18" s="1"/>
  <c r="S123" i="2"/>
  <c r="Q123" l="1"/>
  <c r="W148" l="1"/>
  <c r="AP148" s="1"/>
  <c r="Y147"/>
  <c r="AR147" s="1"/>
  <c r="Y124" l="1"/>
  <c r="Y123" s="1"/>
  <c r="BH27" i="4"/>
  <c r="BH19" s="1"/>
  <c r="W147" i="2"/>
  <c r="AP147" s="1"/>
  <c r="AP150" s="1"/>
  <c r="W124" l="1"/>
  <c r="BH37" i="4"/>
  <c r="AK27"/>
  <c r="AK28"/>
  <c r="W123" i="2"/>
  <c r="AK38" i="4" l="1"/>
  <c r="K27" i="8"/>
  <c r="G31" i="23" s="1"/>
  <c r="P31" s="1"/>
  <c r="K26" i="8"/>
  <c r="G30" i="23" s="1"/>
  <c r="AK37" i="4"/>
  <c r="W184" i="2"/>
  <c r="W185" s="1"/>
  <c r="AK19" i="4"/>
  <c r="AK17" l="1"/>
  <c r="AK7" s="1"/>
  <c r="K18" i="8"/>
  <c r="N8" i="33"/>
  <c r="P30" i="23"/>
  <c r="P22" s="1"/>
  <c r="G22"/>
  <c r="AD27" i="14"/>
  <c r="AC27" s="1"/>
  <c r="I130" i="5"/>
  <c r="I136"/>
  <c r="AD28" i="14"/>
  <c r="L131" i="5" l="1"/>
  <c r="I85"/>
  <c r="AK34" i="4"/>
  <c r="AK39" s="1"/>
  <c r="K16" i="8"/>
  <c r="G20" i="23" s="1"/>
  <c r="K34" i="8"/>
  <c r="J252" i="7"/>
  <c r="J205"/>
  <c r="P205" s="1"/>
  <c r="N8" i="29"/>
  <c r="L137" i="5"/>
  <c r="AC28" i="14"/>
  <c r="AD19"/>
  <c r="AC19" s="1"/>
  <c r="J217" i="7"/>
  <c r="L88" i="5" l="1"/>
  <c r="K6" i="8"/>
  <c r="I72" i="5"/>
  <c r="J251" i="7"/>
  <c r="D9" i="15" l="1"/>
  <c r="D8" s="1"/>
  <c r="D13" s="1"/>
  <c r="K5" i="8"/>
  <c r="J111" i="7"/>
  <c r="L75" i="5"/>
  <c r="I9"/>
  <c r="P20" i="23"/>
  <c r="P10" s="1"/>
  <c r="P9" s="1"/>
  <c r="G10"/>
  <c r="G9" s="1"/>
  <c r="D12" i="15" l="1"/>
  <c r="J253" i="7"/>
  <c r="L12" i="5"/>
  <c r="I7"/>
  <c r="I15" i="2"/>
  <c r="H15" s="1"/>
  <c r="H15" i="18"/>
  <c r="J254" i="7" l="1"/>
  <c r="I165" i="5"/>
  <c r="I3"/>
  <c r="I14" i="2"/>
  <c r="R14" s="1"/>
  <c r="Q14" s="1"/>
  <c r="I13" l="1"/>
  <c r="H14"/>
  <c r="AM13" l="1"/>
  <c r="AQ13"/>
  <c r="R13"/>
  <c r="R12" s="1"/>
  <c r="R11" s="1"/>
  <c r="Q13"/>
  <c r="Q12" s="1"/>
  <c r="Q11" s="1"/>
  <c r="I12"/>
  <c r="H13"/>
  <c r="AL13" l="1"/>
  <c r="AP13"/>
  <c r="AM14"/>
  <c r="AM15" s="1"/>
  <c r="H12"/>
  <c r="I195"/>
  <c r="I11"/>
  <c r="AL14" l="1"/>
  <c r="AL15" s="1"/>
  <c r="H11"/>
  <c r="H195"/>
  <c r="E109" i="18"/>
  <c r="E108" i="2"/>
  <c r="F107" i="18"/>
  <c r="E107" s="1"/>
  <c r="F60" l="1"/>
  <c r="E60" s="1"/>
  <c r="R108" i="2"/>
  <c r="Q108" s="1"/>
  <c r="F59" i="18" l="1"/>
  <c r="E59" s="1"/>
  <c r="E106" i="2"/>
  <c r="AP106" s="1"/>
  <c r="E187" i="18" l="1"/>
  <c r="E201" i="2"/>
  <c r="F201"/>
  <c r="E203" l="1"/>
  <c r="F203"/>
  <c r="F187" i="18"/>
  <c r="N179" i="2"/>
  <c r="N177" s="1"/>
  <c r="AP177" s="1"/>
  <c r="O177"/>
  <c r="O176" s="1"/>
  <c r="O181" i="18"/>
  <c r="O179" s="1"/>
  <c r="O178" s="1"/>
  <c r="AQ179" i="2"/>
  <c r="Q19" i="31" l="1"/>
  <c r="AD19" s="1"/>
  <c r="N178" i="18"/>
  <c r="O166"/>
  <c r="N166" s="1"/>
  <c r="O164" i="2"/>
  <c r="N176"/>
  <c r="P17" i="22"/>
  <c r="AP179" i="2"/>
  <c r="AQ177"/>
  <c r="N181" i="18"/>
  <c r="N179" s="1"/>
  <c r="P19" i="31" l="1"/>
  <c r="P17" s="1"/>
  <c r="AC17" s="1"/>
  <c r="Q17"/>
  <c r="AD17" s="1"/>
  <c r="Q26"/>
  <c r="P26" s="1"/>
  <c r="AC19"/>
  <c r="N164" i="2"/>
  <c r="N201" s="1"/>
  <c r="O201"/>
  <c r="P15" i="22"/>
  <c r="AC17"/>
  <c r="O17"/>
  <c r="AC15" l="1"/>
  <c r="P24"/>
  <c r="O24" s="1"/>
  <c r="AB17"/>
  <c r="O15"/>
  <c r="AB15" s="1"/>
</calcChain>
</file>

<file path=xl/sharedStrings.xml><?xml version="1.0" encoding="utf-8"?>
<sst xmlns="http://schemas.openxmlformats.org/spreadsheetml/2006/main" count="2540" uniqueCount="608">
  <si>
    <t>Հավելված N 9. Արտաքին աղբյուրներից բյուջետային խողովակներով ստացվող նպատակային վարկերի և դրամաշնորհների հաշվին իրականացվելիք ծրագրերը</t>
  </si>
  <si>
    <t>Աղյուսակ 1. Արտաքին աղբյուրներից բյուջետային խողովակներով ստացվող նպատակային վարկերի և դրամաշնորհների հաշվին իրականացվելիք ծախսերը</t>
  </si>
  <si>
    <t>Ծրագրային դասիչը</t>
  </si>
  <si>
    <t>Ծրագիր /Միջոցառում</t>
  </si>
  <si>
    <t>Ծրագրով նախատեսված ամբողջ գումարը</t>
  </si>
  <si>
    <t>2017թ. փաստ.</t>
  </si>
  <si>
    <t>Մնացորդ</t>
  </si>
  <si>
    <t>Կանխատեսում</t>
  </si>
  <si>
    <t>Ծրագրի սկիզբն ըստ համապատասխան համաձայնագրի</t>
  </si>
  <si>
    <t>Ծրագրի ավարտն ըստ համապատասխան համաձայնագրի (ներառյալ փոփոխությունները)</t>
  </si>
  <si>
    <t>2019թ</t>
  </si>
  <si>
    <t>2020թ</t>
  </si>
  <si>
    <t>2021թ</t>
  </si>
  <si>
    <t>Ընդամենը</t>
  </si>
  <si>
    <t>Արտաքին միջոցներ</t>
  </si>
  <si>
    <t>ՀՀ կառ. համաֆինանսավորում</t>
  </si>
  <si>
    <t>Վարկային ծրագրեր</t>
  </si>
  <si>
    <t>&lt;Միջոցառման անվանումը&gt;</t>
  </si>
  <si>
    <t>......</t>
  </si>
  <si>
    <t>Դրամաշնորհային ծրագրեր</t>
  </si>
  <si>
    <t>Վերակառուցման և զարգացան Եվրոպական բանկի աջակցությամբ իրականացվող Երևան ջրամատակարարման բարելավման ծրագիր</t>
  </si>
  <si>
    <t>Շենքերի և շինությունների շինարարություն</t>
  </si>
  <si>
    <t>Նախագծահետազոտական ծախսեր</t>
  </si>
  <si>
    <t>Պետական մարմնի անվանումը՝</t>
  </si>
  <si>
    <t>ՄԱՍ 1. ՊԵՏԱԿԱՆ ՄԱՐՄՆԻ ՌԱԶՄԱՎԱՐՈՒԹՅԱՆ ԸՆԴՀԱՆՈՒՐ ՆԿԱՐԱԳՐՈՒԹՅՈՒՆԸ</t>
  </si>
  <si>
    <t>ՄԱՍ 2. ՊԵՏԱԿԱՆ ՄԱՐՄՆԻ ԿՈՂՄԻՑ ԻՐԱԿԱՆԱՑՎՈՂ ԲՅՈՒՋԵՏԱՅԻՆ ԾՐԱԳՐԵՐԸ ԵՎ ՄԻՋՈՑԱՌՈՒՄՆԵՐԸ</t>
  </si>
  <si>
    <t>Դասիչ</t>
  </si>
  <si>
    <t>Ծրագիր/Միջոցառում</t>
  </si>
  <si>
    <t>(հազ. դրամ)</t>
  </si>
  <si>
    <t>&lt;....&gt;</t>
  </si>
  <si>
    <t>Ծրագիր</t>
  </si>
  <si>
    <t>Ծրագրի անվանումը՝</t>
  </si>
  <si>
    <t>Ծրագրի նպատակը՝</t>
  </si>
  <si>
    <t>Վերջնական արդյունքի նկարագրությունը՝</t>
  </si>
  <si>
    <t>Ծրագրի միջոցառումներ</t>
  </si>
  <si>
    <t>Ընթացիկ միջոցառումներ</t>
  </si>
  <si>
    <t>Միջոցառման անվանումը՝</t>
  </si>
  <si>
    <t>Միջոցառման նկարագրությունը՝</t>
  </si>
  <si>
    <t>&lt;Միջոցառման նկարագրությունը&gt;</t>
  </si>
  <si>
    <t>&lt;Միջոցառման տեսակը&gt;</t>
  </si>
  <si>
    <t>….</t>
  </si>
  <si>
    <t>……</t>
  </si>
  <si>
    <t>…..</t>
  </si>
  <si>
    <t>Կապիտալ միջոցառումներ</t>
  </si>
  <si>
    <t>&lt;Միջոցառման դասիչ&gt;</t>
  </si>
  <si>
    <t>Միջոցառման տեսակը՝</t>
  </si>
  <si>
    <t>Հանրային սեփականության կառավարման միջոցառումներ</t>
  </si>
  <si>
    <t>&lt;Միջոցառման գծով հատկացումները&gt;[10]</t>
  </si>
  <si>
    <t>Ֆինանսական ակտիվների կառավարման միջոցառումներ</t>
  </si>
  <si>
    <t>&lt;Միջոցառման գծով հատկացումները&gt;[11]</t>
  </si>
  <si>
    <t>Ծրագրի վերջնական արդյունքները</t>
  </si>
  <si>
    <t>Չափորոշիչը</t>
  </si>
  <si>
    <t>Ցուցանիշը</t>
  </si>
  <si>
    <t>ժամկետը</t>
  </si>
  <si>
    <t>&lt;Ծրագրի վերջնական արդյունքի չափորոշիչը&gt;</t>
  </si>
  <si>
    <t>&lt;Վերջնական արդյունքի չափորոշիչի թիրախային/կանխատեսվող ցուցանիշը&gt;</t>
  </si>
  <si>
    <t>&lt;Վերջնական արդյունքի ցուցանիշի համար թիրախային /կանխատեսվող ժամկետը&gt;</t>
  </si>
  <si>
    <t>ՄԱՍ 4. ՊԵՏԱԿԱՆ ՄԱՐՄՆԻ ԳԾՈՎ ԱՐԴՅՈՒՆՔԱՅԻՆ (ԿԱՏԱՐՈՂԱԿԱՆ) ՑՈՒՑԱՆԻՇՆԵՐԸ [13]</t>
  </si>
  <si>
    <t>Ծրագրի դասիչը</t>
  </si>
  <si>
    <t>Ծրագրի անվանումը</t>
  </si>
  <si>
    <t>Ծրագրի դասիչը՝</t>
  </si>
  <si>
    <t>Ցուցանիշներ</t>
  </si>
  <si>
    <t>Միջոցառման դասիչը՝</t>
  </si>
  <si>
    <t>2018թ սպասվող</t>
  </si>
  <si>
    <t>Նկարագրությունը՝</t>
  </si>
  <si>
    <t>Արդյունքի չափորոշիչներ</t>
  </si>
  <si>
    <t>Միջոցառման վրա կատարվող ծախսը (հազար դրամ)</t>
  </si>
  <si>
    <t>&lt;Միջոցառման ավարտի տարեթիվը[21]&gt;</t>
  </si>
  <si>
    <t>&lt;Ոչ ֆինանսական չափորոշիչի տեսակը&gt;</t>
  </si>
  <si>
    <t>&lt;Ոչ ֆինանսական չափորոշիչը&gt;</t>
  </si>
  <si>
    <r>
      <t>Հավելված N 4.</t>
    </r>
    <r>
      <rPr>
        <sz val="12"/>
        <color theme="1"/>
        <rFont val="GHEA Grapalat"/>
        <family val="3"/>
      </rPr>
      <t xml:space="preserve"> </t>
    </r>
    <r>
      <rPr>
        <b/>
        <sz val="12"/>
        <color theme="1"/>
        <rFont val="GHEA Grapalat"/>
        <family val="3"/>
      </rPr>
      <t>Բյուջետային ծրագրերի գծով ամփոփ ծախսերն ըստ բյուջետային ծախսերի տնտեսագիտական դասակարգման հոդվածների</t>
    </r>
  </si>
  <si>
    <t>…</t>
  </si>
  <si>
    <t>Հավելված N 3. Բյուջետային ծրագրերի և ակնկալվող արդյունքների ներկայացման ձևաչափ</t>
  </si>
  <si>
    <r>
      <t>Հավելված N 5.</t>
    </r>
    <r>
      <rPr>
        <sz val="12"/>
        <color theme="1"/>
        <rFont val="GHEA Grapalat"/>
        <family val="3"/>
      </rPr>
      <t xml:space="preserve"> </t>
    </r>
    <r>
      <rPr>
        <b/>
        <sz val="12"/>
        <color theme="1"/>
        <rFont val="GHEA Grapalat"/>
        <family val="3"/>
      </rPr>
      <t>Բյուջետային ծրագրերի գծով ծախսերի բաշխումն ըստ բյուջետային ծախսերի գործառական դասակարգման տարրերի</t>
    </r>
  </si>
  <si>
    <t>Բաժին</t>
  </si>
  <si>
    <t xml:space="preserve">Խումբ </t>
  </si>
  <si>
    <t>Դաս</t>
  </si>
  <si>
    <t>X</t>
  </si>
  <si>
    <t xml:space="preserve">ՄԱՍ 4. ՄԺԾԾ ԵՎ ՏԱՐԵԿԱՆ ԲՅՈՒՋԵԻ ՀԱՅՏԵՐԻ ԿԱԶՄՄԱՆ ՑՈՒՑՈՒՄՆԵՐԻ ՀԱՎԵԼՎԱԾՆԵՐ </t>
  </si>
  <si>
    <t>Հավելված N 1. Գոյություն ունեցող պարտավորությունների գծով ծախսակազմումների ձևաչափ</t>
  </si>
  <si>
    <t>Աղյուսակ 1. Ծրագիրը, միջոցառումը և ծախսերի օբյեկտները[1]</t>
  </si>
  <si>
    <t xml:space="preserve"> 1. Ծրագիրը՝ [2]</t>
  </si>
  <si>
    <t>&lt;Լրացնել բյուջետային ծրագրի կոդը և անվանումը&gt;</t>
  </si>
  <si>
    <t>2. Միջոցառումը՝</t>
  </si>
  <si>
    <t>&lt;Լրացնել բյուջետային ծրագրի միջոցառման կոդը և անվանումը&gt;</t>
  </si>
  <si>
    <t>3. Ծախսերի օբյեկտ(ներ)ը և դրանց հիերարխիան[3]</t>
  </si>
  <si>
    <t>3.1 Ծախսերի օբյեկտի հերթական համարը</t>
  </si>
  <si>
    <t>3.2 Ծախսերի օբյեկտի անվանումը</t>
  </si>
  <si>
    <t>3.3 Ծախսերի օբյեկտի տիպը</t>
  </si>
  <si>
    <t>3.4 Ծախսերի օբյեկտի նկարագրությունը</t>
  </si>
  <si>
    <t>3.5 Հիմնավորումներ</t>
  </si>
  <si>
    <t>3.6 Ծախսերի օբյեկտների հիերարխիան՝</t>
  </si>
  <si>
    <t>&lt;Ծախսերի օբյեկտների միջև հիերարխիայի առկայության դեպքում նկարագրել այն՝ բացատրելով, թե ինչպես են առանձին օբյեկտների գծով ծախսերը խմբավորվում միջոցառման գծով ընդհանուր ծախսերի ներքո&gt;[4]</t>
  </si>
  <si>
    <t>[1] Բյուջետային ծրագրի յուրաքանչյուր միջոցառման համար լրացվում է առանձին աղյուսակ</t>
  </si>
  <si>
    <t xml:space="preserve">[2] Բյուջետային ծրագիրը կամ միջոցառումը սահմանելիս անհրաժեշտ է առաջնորդվել սույն ցուցումների բաղկացուցիչ մաս հանդիսացող «Ծրագրային բյուջետավորման ձևաչափով բյուջետային ծրագրերի և միջոցառումների սահմանման մեթոդական ձեռնարկով»  </t>
  </si>
  <si>
    <t xml:space="preserve">[3] Ծախսերի օբյեկտները սահմանելիս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ծախսերի օբյեկտները սահմանելիս անհրաժեշտ է առաջնորդվել այդ մանրամասն ուղեցույցների պահանջներով:  Եթե նախորդ բյուջետային ժամանակահատվածի համեմատ փոփոխություններ են կատարվել ծախսերի օբյեկտների կազմում, ապա անհրաժեշտ է այդ մասին կատարել նշում:  </t>
  </si>
  <si>
    <t xml:space="preserve">[4] Եթե նախորդ բյուջետային ժամանակահատվածի համեմատ փոփոխություններ են կատարվել ծախսերի օբյեկտների կազմում, ապա անհրաժեշտ է այդ մասին կատարել նշում՝ հիմնավորելով կատարված փոփոխությունը:  </t>
  </si>
  <si>
    <t>Աղյուսակ 2. Ծախսային գործոնները և դրանց ազդեցության մեխանիզմները[1]</t>
  </si>
  <si>
    <t>Գործոնի հերթական համարը[4]</t>
  </si>
  <si>
    <t>Չափի միավորը[5]</t>
  </si>
  <si>
    <t>Ստանդարտի առկայությունը[6]</t>
  </si>
  <si>
    <t>Գործոնի մակարդակը[7]</t>
  </si>
  <si>
    <t>Հիմնավորումներ/Պատճառներ[8]</t>
  </si>
  <si>
    <t>Ծախսերի մակարդակի վրա ազդեցության մեխանիզմը[9]</t>
  </si>
  <si>
    <t>Բազային տարի</t>
  </si>
  <si>
    <t>Բյուջետավորվող տարի (ԲՏ)</t>
  </si>
  <si>
    <t>ԲՏ+1</t>
  </si>
  <si>
    <t>ԲՏ+2</t>
  </si>
  <si>
    <t>Արդյունքային ցուցանիշներ՝</t>
  </si>
  <si>
    <t>x</t>
  </si>
  <si>
    <t>.....</t>
  </si>
  <si>
    <t>[1] Աղյուսակը կարող է լրացվել ինչպես յուրաքանչյուր միջոցառման համար առանձին տեսքով, այնպես էլ կարող է լրացվել ընդհանրական աղյուսակ մեկից ավելի միջոցառումների համար: Մեկից ավելի միջոցառումների համար ընդհանրական աղյուսակի կիրառության դեպքում անհրաժեշտ է համապատասխան նշում կատարել աղյուսակի հղումների տեսքով: Աղյուսակը լրացնելիս անհրաժեշտ է առաջնորդվել սույն ցուցումների բաղկացուցիչ մաս հանդիսացող «Բյուջետային ծրագրերի ծախսակազմման ընդհանուր ուղեցույցներով»</t>
  </si>
  <si>
    <t>[2]«Ծախսային գործոնը» սյունակում ներկայացվում են ծախսերի մակարդակի վրա ուղղակիորեն ազդող բոլոր այն գործոնները, որոնց ազդեցությամբ բյուջետավորվող տարում փոփոխություններ են կատարվում բազային տարվա ծախսերում։ Ծախսային գործոնները պետք է ներառեն միայն այն գործոնները, որոնք անմիջականորեն ազդում են ռեսուրսների սպառման մակարդակի վրա կամ ներկայացնում են դրանց գների մակարդակը (օրինակ՝ մատուցվող ծառայությունների քանակը, աշխատավարձի մակարդակը, նյութերի ձեռքբերման գները և այլն)։</t>
  </si>
  <si>
    <t>[3]«Գործոնի տեսակը» սյունակում ներկայացվում են համապատասխան գործոնի տեսակը՝ գնային և ոչ գնային գործոններ:</t>
  </si>
  <si>
    <t>[4]«Գործոնի հերթական համարը» սյունակում լրացվում է համապատասխան գործոնի հերթական համարը՝ սկսած 1-ից:</t>
  </si>
  <si>
    <t>[5]«Չափի միավորը» արտահայտում է համապատասխան գործոնի ցուցանիշի չափման միավորը:</t>
  </si>
  <si>
    <t xml:space="preserve">[6]«Ստանդարտի առկայությունը» սյունակում լրացվում է «Այո» բառը համապատասխան ցուցանիշի հետ կապված ծախսային ստանդարտների (նորմատիվի) առկայության դեպքում և կատարվում է հղում այդ ստանդարտը սահմանող փաստաթղթին: </t>
  </si>
  <si>
    <t>[7]«Ծախսային գործոնի մակարդակը» սյունակում լրացվում են համապատասխան գործոնների մակարդակներն արտահայտող ցուցանիշները բազային և բյուջետավորվող տարիների համար: Տարեկան բյուջետային հայտի կազմման դեպքում լրացվում է միայն բյուջետավորվող առաջին տարվա (ԲՏ) սյունակը:</t>
  </si>
  <si>
    <t>[8]«Հիմնավորում/պատճառներ» սյունակում լրացվում են բազային տարվա համեմատ գործոնի մակարդակների շեղումների պատճառներն ու հիմնավորումները: Ներկայացվում են հիմնավորումներ ծախսերի վրա ազդող գործոնների ընտրության և բյուջետավորվող տարիներից յուրաքանչյուրում  բազային տարվա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t>
  </si>
  <si>
    <t>[9]«Ծախսերի մակարդակի վրա ազդեցության մեխանիզմը» սյունակում նկարագրվում է, թե համապատասխան գործոնների մակարդակների փոփոխություններն ինչպես են ազդում ծախսերի մակարդակի փոփոխության վրա:</t>
  </si>
  <si>
    <t>Աղյուսակ 3. Ծախսակազմման և գործոնների ծախսային ազդեցության վերլուծության աղյուսակ[1]</t>
  </si>
  <si>
    <t>Ծախսերի օբյեկտը</t>
  </si>
  <si>
    <t>Ծախսային տարրերը[2]</t>
  </si>
  <si>
    <t>Ոչ գնային գործոնների մակարդակը[3]</t>
  </si>
  <si>
    <t>Ընդամենը ծախսեր (ՀՀ դրամ)[5]</t>
  </si>
  <si>
    <t>Առանձին տիպի գործոնների ազդեցությունը ծախսերի վրա (փոփոխությունը)(ՀՀ դրամ)[6]</t>
  </si>
  <si>
    <t>Անվանումը</t>
  </si>
  <si>
    <t>Չափի միավորը</t>
  </si>
  <si>
    <t>&lt;Լրացնել գործոնի անվանումը&gt;</t>
  </si>
  <si>
    <t>ԲՏ</t>
  </si>
  <si>
    <t>Ոչ գնային գործոններ</t>
  </si>
  <si>
    <t>Գնային գործոններ</t>
  </si>
  <si>
    <t xml:space="preserve">Ընդամենը </t>
  </si>
  <si>
    <t>Ընդամենը՝</t>
  </si>
  <si>
    <t>Ընդամենը միջոցառման գծով՝</t>
  </si>
  <si>
    <t>[1] Յուրաքանչյուր միջոցառման ծախսակազմման համար լրացվում է առանձին աղյուսակ: Աղյուսակը լրացնելիս անհրաժեշտ է առաջնորդվել սույն ցուցումների բաղկացուցիչ մաս հանդիսացող «Բյուջետային ծրագրերի ծախսակազմման ընդհանուր ուղեցույցներով»</t>
  </si>
  <si>
    <t>[2]«Ծախսային տարրերը» սյունակում անհրաժեշտ է ներկայացնել բացառապես տվյալ ծախսերի օբյեկտին առնչվող բոլոր ծախսային տարրերն ըստ բյուջետային ծախսերի տնտեսագիտական դասակարգման տարրերի</t>
  </si>
  <si>
    <t>[3]«Ոչ գնային գործոնների մակարդակը» սյունակում լրացվում է տվյալ ծախսերի օբյեկտի համար համապատասխան ծախսային տարրերի գծով ծախսերի վրա ազդող ոչ գնային գործոնների մակարդակը (բնաիրային արտահայտությամբ) բազային և բյուջետավորվող տարիների համար: Մեկից ավելի համապատասխան գործոնների առկայության պարագայում այդ գործոններից յուրաքանչյուրի համար անհրաժեշտ է աղյուսակում ավելացնել համապատասխան սյունակներ:</t>
  </si>
  <si>
    <t>[4]«Գնային գործոնների մակարդակը» սյունակում լրացվում է տվյալ ծախսերի օբյեկտի համար համապատասխան ծախսային տարրերի գծով ծախսերի վրա ազդող գնային գործոնների մակարդակը (դրամային արտահայտությամբ) բազային և բյուջետավորվող տարիների համար: Մեկից ավելի համապատասխան գործոնների առկայության պարագայում այդ գործոններից յուրաքանչյուրի համար անհրաժեշտ է աղյուսակում ավելացնել համապատասխան սյունակներ:</t>
  </si>
  <si>
    <t>[5]«Ընդամենը ծախսեր» սյունակում լրացվում է տվյալ ծախսերի օբյեկտի համար համապատասխան ծախսային տարրի գծով ընդհանուր ծախսերի մակարդակը բազային և բյուջետավորվող տարիների համար: Այն որպես կանոն հաշվարկվում է որպես համապատասխան գնային և ոչ գնային գործոնների ցուցանիշների արտադրյալ:</t>
  </si>
  <si>
    <t>[6]«Առանձին գործոնների ազդեցությունը ծախսերի վրա» սյունակում ներկայացվում է ոչ գնային և գնային գործոններից յուրաքանչյուրի ազդեցությունը ծախսերի վրա՝ այլ գործոնների ազդեցությունից մեկուսացված ձևով: Այդ նպատակով ոչ գնային գործոնների ազդեցությունը յուրաքանչյուր բյուջետավորվող տարվա համար հաշվարկվում է որպես այդ գործոնների նախորդող և բյուջետավորվող տարիների մակարդակների տարբերության և համապատասխան գնային գործոնների նախորդող տարվա մակարդակների արտադրյալ: Իսկ գնային գործոնների ազդեցությունը հաշվարկվում է որպես այդ գործոնների նախորդող և բյուջետավորվող տարիների մակարդակների տարբերության և համապատասխան ոչ գնային գործոնների բյուջետավորվող տարվա մակարդակների արտադրյալ:</t>
  </si>
  <si>
    <t>Այլ գործոններ՝</t>
  </si>
  <si>
    <t>Գործոնի տեսակը [3]</t>
  </si>
  <si>
    <t>Ծախսային գործոնը [2]</t>
  </si>
  <si>
    <t>Գնային գործոնների մակարդակը (ՀՀ դրամ) [4]</t>
  </si>
  <si>
    <t>Աղյուսակ 4. Ամփոփ ցուցանիշներ[1]</t>
  </si>
  <si>
    <t>2. Միջոցառում</t>
  </si>
  <si>
    <t>3. Արդյունքային ցուցանիշներ՝</t>
  </si>
  <si>
    <t>3.1 Ֆինանսական ցուցանիշներ՝</t>
  </si>
  <si>
    <t>&lt;Լրացնել ծախսերի օբյեկտի անվանումը&gt;</t>
  </si>
  <si>
    <t>Ընդամենը միջոցառման մասով</t>
  </si>
  <si>
    <t>&lt;Լրացնել ծախսային տարրի անվանումը&gt;[3]</t>
  </si>
  <si>
    <t>&lt;Լրացնել ծախսային տարրի անվանումը&gt;</t>
  </si>
  <si>
    <t>Ընդամենը ծախսեր</t>
  </si>
  <si>
    <t>3.2 Ոչ ֆինանսական ցուցանիշներ՝</t>
  </si>
  <si>
    <t>&lt;Լրացնել ոչ ֆինանսական ցուցանիշի անվանումը&gt;</t>
  </si>
  <si>
    <t>[3]«Ծախսային տարրերը» սյունակում անհրաժեշտ է ներկայացնել բացառապես տվյալ ծախսերի օբյեկտին առնչվող բոլոր ծախսային տարրերն ըստ բյուջետային ծախսերի տնտեսագիտական դասակարգման տարրերի</t>
  </si>
  <si>
    <t>Հավելված N 2. Նոր նախաձեռնությունների ներկայացման ձևաչափ</t>
  </si>
  <si>
    <t xml:space="preserve">1. Պետական մարմինը </t>
  </si>
  <si>
    <t xml:space="preserve">1.1 Պետական մարմնի անվանումը՝[1]    _________________________________________________________________________________________________________ </t>
  </si>
  <si>
    <t>1.2 Նոր նախաձեռնությանն առնչվող այլ պետական մարմինների անվանումները՝[2]  ______________________________________________________________</t>
  </si>
  <si>
    <t>_____________________________________________________________________________________________________________________________________</t>
  </si>
  <si>
    <t>2. Ծրագիրը[3]</t>
  </si>
  <si>
    <t>2.1 Ծրագրի անվանումը՝[4] ________________________________________________________________________________________________________________</t>
  </si>
  <si>
    <t>2.2 Ծրագրի կոդը՝[5] _______________________</t>
  </si>
  <si>
    <t>2.3 □ Նոր ծրագիր (հիմնավորումներ և բացատրություններ)՝[6]____________________________________________________________________________________</t>
  </si>
  <si>
    <t xml:space="preserve">3. Միջոցառումը </t>
  </si>
  <si>
    <t>3.1 Միջոցառման անվանումը՝[7] _______________________________________________________________________________________________________________</t>
  </si>
  <si>
    <t>3.2 Միջոցառման կոդը՝[8] _______________________</t>
  </si>
  <si>
    <t xml:space="preserve">3.3 Միջոցառման (պետության միջամտության տեսակը)՝ </t>
  </si>
  <si>
    <r>
      <t xml:space="preserve">     □ </t>
    </r>
    <r>
      <rPr>
        <sz val="10"/>
        <color theme="1"/>
        <rFont val="GHEA Grapalat"/>
        <family val="3"/>
      </rPr>
      <t>Ապրանք և ծառայություն</t>
    </r>
    <r>
      <rPr>
        <sz val="14"/>
        <color theme="1"/>
        <rFont val="GHEA Grapalat"/>
        <family val="3"/>
      </rPr>
      <t xml:space="preserve"> □ </t>
    </r>
    <r>
      <rPr>
        <sz val="10"/>
        <color theme="1"/>
        <rFont val="GHEA Grapalat"/>
        <family val="3"/>
      </rPr>
      <t xml:space="preserve">Տրանսֆերտ </t>
    </r>
    <r>
      <rPr>
        <sz val="14"/>
        <color theme="1"/>
        <rFont val="GHEA Grapalat"/>
        <family val="3"/>
      </rPr>
      <t xml:space="preserve">□ </t>
    </r>
    <r>
      <rPr>
        <sz val="10"/>
        <color theme="1"/>
        <rFont val="GHEA Grapalat"/>
        <family val="3"/>
      </rPr>
      <t>Այլ (նկարագրություն) _________________________________________________________________________</t>
    </r>
  </si>
  <si>
    <t>____________________________________________________________________________________________________________________________________</t>
  </si>
  <si>
    <t>3.4  □ Նոր միջոցառում (հիմնավորումներ և բացատրություններ)՝[9] _____________________________________________________________________________</t>
  </si>
  <si>
    <t xml:space="preserve">     □ Գոյություն ունեցող միջոցառման ընդլայնում (հիմնավորումներ և բացատրություններ)՝[10] ________________________________________________</t>
  </si>
  <si>
    <t>4. Նպատակը[11]</t>
  </si>
  <si>
    <t>____________________________________________________________________________________________________________________________________________</t>
  </si>
  <si>
    <t>5. Նկարագրությունը[12]</t>
  </si>
  <si>
    <t>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t>
  </si>
  <si>
    <t xml:space="preserve">6. Սպասվող օգուտները[13] </t>
  </si>
  <si>
    <t>7. Միջոցառումը չֆինանսավորելու դեպքում ծագող խնդիրները[14]</t>
  </si>
  <si>
    <t>____________________________________________________________________________________________________________________________________________          ___________________________________________________________________________________________________________________________________________</t>
  </si>
  <si>
    <t>8.Արդյունքային ցուցանիշները[15]</t>
  </si>
  <si>
    <t xml:space="preserve">Բյուջետավորվող տարի </t>
  </si>
  <si>
    <t>Բյուջետավորվող տարի +1</t>
  </si>
  <si>
    <t>Բյուջետավորվող տարի +2</t>
  </si>
  <si>
    <t>Միջոցառման ավարտի տարեթիվը[16]</t>
  </si>
  <si>
    <t>Արդյունքային ցուցանիշի միավորի գծով ծախսերը[17]</t>
  </si>
  <si>
    <t>ՀՀ դրամ</t>
  </si>
  <si>
    <t xml:space="preserve">X </t>
  </si>
  <si>
    <t>....</t>
  </si>
  <si>
    <t>9. Պահանջվող ռեսուրսները[18]</t>
  </si>
  <si>
    <t>Միջոցառման ավարտի տարեթիվը</t>
  </si>
  <si>
    <t>10. Ֆինանսավորման աղբյուրը[19]</t>
  </si>
  <si>
    <t>Պետական բյուջե</t>
  </si>
  <si>
    <t>Այլ աղբյուրներ</t>
  </si>
  <si>
    <t>...</t>
  </si>
  <si>
    <t>Ընդամենը պետական բյուջեի և այլ աղբյուրների գծով</t>
  </si>
  <si>
    <t>11. Արդյունքների այլ մակարդակներ արտահայտող այլընտրանքներ</t>
  </si>
  <si>
    <t>Այլընտրանք # 2 (նվազագույն արդյունքների սցենար)[20]</t>
  </si>
  <si>
    <t>12. Միջոցառման իրականացման այլ եղանակներ արտահայտող այլընտրանքներ[21]</t>
  </si>
  <si>
    <t xml:space="preserve">Այլընտրանք # 3 </t>
  </si>
  <si>
    <t>Այլընտրանք # ....</t>
  </si>
  <si>
    <t>13.Այլ անհրաժեշտ տեղեկատվություն և հիմնավորումներ[22]</t>
  </si>
  <si>
    <t>[1] Նշել նոր նախաձեռնությունը ներկայացնող պետական մարմնի անվանումը:</t>
  </si>
  <si>
    <t xml:space="preserve">[2] Նշվում է տվյալ նոր նախաձեռնությանն առնչվող պետական մարմինների անվանումները՝ բացառությամբ հայտը ներկայացնող պետական մարմնի անվանման: Լրացվում է միայն այն դեպքում, երբ նոր նախաձեռնությունը առնչվում է մեկից ավելի պետական մարմինների: </t>
  </si>
  <si>
    <t>[3] Հավելվածի այս և հաջորդող հատվածներում ծրագրի և միջոցառման սահմանման, ինչպես նաև դրանց բաղադրիչների (նպատակներ, արդյունքային ցուցանիշներ և այլն)  սահմանման/ նկարագրության համար անհրաժեշտ է առաջնորդվել սույն մեթոդական ցուցումների բաղկացուցիչ մաս հանդիսացող «Ծրագրային բյուջետավորման ձևաչափով բյուջետային ծրագրերի և միջոցառումների սահմանման»  և «Ծրագրային բյուջետավորման ձևաչափով բյուջետային ծրագրերի և միջոցառումների գծով արդյունքային ցուցանիշների սահմանման» մեթոդական ձեռնարկներով:</t>
  </si>
  <si>
    <t>[4] Լրացվում է համապատասխան բյուջետային ծրագրի անվանումը, որի շրջանակներում նախատեսվում է համապատասխան նոր նախաձեռնության իրականացումը և ֆինանսավորումը: Այն դեպքում, երբ նոր նախաձեռնությունը ենթադրում է նոր բյուջետային ծրագրի իրականացում, ապա անհրաժեշտ է ներքևում Նոր ծրագրի դիմացի վանդակում դնել &lt;X&gt; նշանը և ներկայացնել համապատասխան հիմնավորումներ նոր ծրագրի անհրաժեշտության վերաբերյալ:</t>
  </si>
  <si>
    <t xml:space="preserve">[5] Լրացվում է համապատասխան ծրագրի քառանիշ կոդը: Նոր ծրագրերի դեպքում այս տողը չի լրացվում: </t>
  </si>
  <si>
    <t>[6] Վանդակում դրվում է  &lt;X&gt; նշանը, եթե նոր նախաձեռնությունը ենթադրում է նոր բյուջետային ծրագրի ներմուծում: Հակառակ դեպքում վանդակը թողնվում է դատարկ:</t>
  </si>
  <si>
    <t xml:space="preserve">[7] Լրացվում է համապատասխան ծրագրի միջոցառման անվանումը, որի շրջանակներում նախատեսվում է նոր նախաձեռնության իրականացումը և ֆինանսավորումը: </t>
  </si>
  <si>
    <t>[8] Լրացվում է համապատասխան ծրագրի միջոցառման կոդը այն դեպքում, երբ նոր նախաձեռնությունը ենթադրում է գոյություն ունեցող ծառայությունների կամ տրանսֆերտների տարածում շահառուների նոր շրջանակի վրա: Նոր միջոցառման (օրինակ՝ նոր տիպի ծառայությունների մատուցում) դեպքում այս տողը չի լրացվում:</t>
  </si>
  <si>
    <t>[9] Այն դեպքում, երբ նոր նախաձեռնությունը ենթադրում է ծրագրի նոր միջոցառման ներմուծում, ապա անհրաժեշտ է Նոր միջոցառման դիմացի վանդակում դնել &lt;X&gt; նշանը և ներկայացնել համապատասխան հիմնավորումներ նոր միջոցառման անհրաժեշտության վերաբերյալ: Հակառակ դեպքում վանդակը թողնվում է դատարկ:</t>
  </si>
  <si>
    <t>[10] Այն դեպքում, երբ նոր նախաձեռնությունը ենթադրում է գոյություն ունեցող միջոցառման ընդլայնում (գոյություն ունեցող ծառայությունների կամ տրանսֆերտների տարածում շահառուների նոր շրջանակի վրա), ապա անհրաժեշտ է Գոյություն ունեցող միջոցառման ընդլայնման դիմացի վանդակում դնել &lt;X&gt; նշանը և ներկայացնել համապատասխան հիմնավորումներ միջոցառման ընդլայնման վերաբերյալ: Հակառակ դեպքում վանդակը թողնվում է դատարկ:</t>
  </si>
  <si>
    <t>[11] Համառոտ նկարագրել նոր նախաձեռնության նպատակը: Նպատակը սահմանելիս անհրաժեշտ է նկարագրել, թե ինչպես են առաջարկվող միջոցառումները նպաստելու պետական մարմնի առաքելության, ՀՀ կառավարության ընդհանուր նպատակների և գերակայությունների իրագործմանը: Անհրաժեշտ է կատարել հղումներ ՀՀ կառավարության ընդհանուր նպատակներն ու գերակայությունները սահմանող համապատասխան փաստաթղթերին:</t>
  </si>
  <si>
    <t>[12] Մանրամասն նկարագրել նոր նախաձեռնության շրջանակներում իրականացվող միջոցառումները (մատուցվող ծառայությունները, տրամադրվող տրանսֆերտները և այլն), դրանց գծով հիմնական շահառուների շրջանակները, միջոցառման իրագործման մեխանիզմները (ծառայությունների պատվիրակում ՊՈԱԿ-ներին, պետական կառավարչական հիմնարկների կարողությունների օգտագործում և այլն), պետական բյուջեից ֆինանսավորման մեխանիզմները և այլ անհրաժեշտ տեղեկատվություն, որն ընդհանուր առմամբ նկարագրում է նոր նախաձեռնությունը:</t>
  </si>
  <si>
    <t xml:space="preserve">[13]  Համառոտ նկարագրել նոր նախաձեռնության արդյունքում ակնկալվող հիմնական օգուտները: Օգուտները նկարագրելիս հնարավորության սահմաններում անհրաժեշտ է ներկայացնել այն հիմնական վերջնական արդյունքները, որոնց նպաստելու է միջոցառման իրականացումը:   </t>
  </si>
  <si>
    <t xml:space="preserve">[14] Համառոտ նկարագրել նոր նախաձեռնությունը չընդունելու և չֆինանսավորելու դեպքում հնարավոր հետևանքները և ծագող խնդիրները: Հնարավորության սահմաններում ներկայացնել թվային գնահատականներ: Եթե նախատեսվում է նոր նախաձեռնություն գործող պարտավորությունների դադարեցման կամ կրճատման հաշվին, սակայն պահանջվում է համապատասխան նոր իրա­վա­կան  հիմ­քերի ստեղծում և չի կա­րող կատարվել միայն պե­տա­կան մարմ­նին գործող օրենսդրությամբ վերապահված իրավասության շրջա­նակ­նե­րում իրա­կա­նաց­վող ներ­քին ըն­թացակարգերի միջո­ցով, ապա ներկայացնել համապատասխան բացատրություններ և հիմնավորումներ: </t>
  </si>
  <si>
    <t>[15] Ներկայացվում են միջոցառման գծով ակնկալվող ոչ ֆինանսական արդյունքների կանխատեսումները:</t>
  </si>
  <si>
    <t xml:space="preserve">[16] Ներկայացվում է միջոցառման կանխատեսվող ցուցանիշները միջոցառման ավարտի համար նախատեսված տարեթվի դրությամբ: Լրացվոմ է միայն այն միջոցառումների համար, որոնք ունեն հստակ կամ կանպատեսվող ավարտի ժամկետ:    </t>
  </si>
  <si>
    <t>[17] Ներկայացվում են միջոցառման գծով ակնկալվող ոչ ֆինանսական արդյունքների միավորի գծով ծախսերի կանխատեսումները:</t>
  </si>
  <si>
    <t xml:space="preserve">[18] Ներկայացվում է միջոցառման գծով սպառվող ռեսուրսների և դրանց գծով ծախսերի կանխատեսումները (ըստ բյուջետային ծախսերի տնտեսագիտական դասակարգման հոդվածների): Անհրաժեշտ է փաստաթղթին կցել ծախսակազմումների (ներառյալ հաշվարկների) բոլոր մանրամասները: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</si>
  <si>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[19] Ներկայացվում է նոր նախաձեռնության գծով ծախսերի ֆինանսավորման ակնկալվող աղբյուրները:</t>
  </si>
  <si>
    <t xml:space="preserve">[20] Ներկայացվում է համապատասխան միջոցառումը նվազագույն մակարդակում (այն մակարդակը, որից ներքև հնարավոր չի հասնել սահմանված նպատակներին) իրականացնելու այլընտրանքը: Մասնավորապես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Ներկայացվում է նաև հիմնավորումներ այն մասին, թե ինչու տվյալ այլընտրանքը չի դիտարկվել որպես նախընտրելի այլընտրանք (նախընտրելի այլընտրանքի մանրամասները ներկայացվում են 8-ից 10-րդ կետերում): Այլընտրանքի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Այն դեպքում, երբ 8-ից 10-րդ կետերում ներկայացված առաջարկը  (նախընտրելի այլընտրանքը) հանդիսանում է միջոցառումը նվազագույն մակարդակում իրականացնելու սցենարն, ապա  11-րդ կետում պարզապես կատարվում է նշում այդ մասին: </t>
  </si>
  <si>
    <t xml:space="preserve">[21] Ներկայացվում են միջոցառման իրականացման այլ եղանակներ արտահայտող այլընտրանքները: Վերջիններս կարող են վերաբերվել արտադրելու կամ գնելու այլընտրանքին, պետական կամ մասնավոր հատվածին պատվիրակելու այլընտրանքին, տարբերակված ժամանակային հորիզոնների այլընտրանքներին, ինչպես նաև սպառվող ռեսուրսների համախմբության այլընտրանքներին: Այլընտրանքներից յուրաքանչյուրի համար ներկայացվում է այդ այլընտրանքի իրականացման համար անհրաժեշտ ռեսուրսների/ծախսերի և սպասվող արդյունքների գնահատականները, ինչպես նաև մյուս այլընտրանքների համեմատ առավելություններն ու թերությունները: Այլընտրանքներից յուրաքանչյուրի մասով ներկայացվում են նաև հիմնավորումներ այն մասին, թե ինչու համապատասխան այլընտրանքները չեն դիտարկվել որպես նախընտրելի այլընտրանքներ (նախընտրելի այլընտրանքի մանրամասները ներկայացվում են 8-ից 10-րդ կետերում): Այլընտրանքների ծախսակազմման (ներառյալ հաշվարկների) մանրամասները կցվում են: Ծախսակազմումն իրականացնելիս անհրաժեշտ է առաջնորդվել սույն ցուցումների բաղկացուցիչ մաս հանդիսացող «Բյուջետային ծրագրերի ծախսակազմման ընդհանուր ուղեցույցներով», իսկ տվյալ ծրագրի կամ միջոցառման գծով ծախսակազմման մանրամասն ուղեցույցների առկայության դեպքում՝ այդ մանրամասն ուղեցույցների պահանջներով: </t>
  </si>
  <si>
    <t>[22] Ներկայացվում են նոր նախաձեռնության հետ կապված այլ անհրաժեշտ տեղեկատվություն և հիմնավորումներ:</t>
  </si>
  <si>
    <t>1. Ծրագիր [2]</t>
  </si>
  <si>
    <t>Շենքերի և շինությունների կապիտալ վերանորոգում
5113</t>
  </si>
  <si>
    <t>Շենքերի և շինությունների շինարարություն
5112</t>
  </si>
  <si>
    <t>Նախագծահետազոտական ծախսեր
5134</t>
  </si>
  <si>
    <t>Այլ մեքենաներ և սարքավորումներ
5129</t>
  </si>
  <si>
    <t>2021թ բյուջե (հազ. դրամ)</t>
  </si>
  <si>
    <t>06</t>
  </si>
  <si>
    <t>03</t>
  </si>
  <si>
    <t>01</t>
  </si>
  <si>
    <t>Ջրամատակարարման ծառայությունների հասանելիության և մատչելիության ապահովում</t>
  </si>
  <si>
    <t>Ծառայությունների մատուցում</t>
  </si>
  <si>
    <t>Հավելված N 8. Բյուջետային ծրագրերի/միջոցառումների գծով ծախսերը՝ վարչատարածքային բաժանմամբ (ըստ մարզերի)</t>
  </si>
  <si>
    <t>Հավելված N 10. Ամփոփ ֆինանսական պահանջներ ՄԺԾԾ ժամանակահատվածի համար</t>
  </si>
  <si>
    <t xml:space="preserve">   (հազար դրամներով)</t>
  </si>
  <si>
    <t>2020թ.</t>
  </si>
  <si>
    <t>2021թ.</t>
  </si>
  <si>
    <t>ք. Երևան</t>
  </si>
  <si>
    <t>Կոտայքի մարզ</t>
  </si>
  <si>
    <t>Արմավիրի մարզ</t>
  </si>
  <si>
    <t>Արարատի մարզ</t>
  </si>
  <si>
    <t>Գեղարքուինիքի մարզ</t>
  </si>
  <si>
    <t>Լոռվա մարզ</t>
  </si>
  <si>
    <t>Տավուշի մարզ</t>
  </si>
  <si>
    <t>Շիրակի մարզ</t>
  </si>
  <si>
    <t>Սյունիքի մարզ</t>
  </si>
  <si>
    <t>Վայոց Ձորի մարզ</t>
  </si>
  <si>
    <t>Արագածոտնի մարզ</t>
  </si>
  <si>
    <t xml:space="preserve">Հաշվարկները կատարվել են 1 Եվրոյի նկատմամբ </t>
  </si>
  <si>
    <t>ՀՀ դրամ փոխարժեքով</t>
  </si>
  <si>
    <t xml:space="preserve">Հաշվարկները կատարվել են 1 ԱՄՆ դոլարի նկատմամբ </t>
  </si>
  <si>
    <t>Գործառական դասակարգման</t>
  </si>
  <si>
    <t>Շենքերի և շինությունների կապիտալ վերանորոգում</t>
  </si>
  <si>
    <t>Ընթացիկ ծախսեր</t>
  </si>
  <si>
    <t>Հանրության կողմից անմիջականորեն օգտագործվող ակտիվների հետ կապված միջոցառումներ</t>
  </si>
  <si>
    <t xml:space="preserve">Երևանի ջրամատակարարման ցանցի բարելավման աշխատանքներ </t>
  </si>
  <si>
    <t>12001</t>
  </si>
  <si>
    <t xml:space="preserve"> Եվրոպական ներդրումային բանկի աջակցությամբ իրականացվող Երևանի ջրամատակարարման բարելավման ծրագիր</t>
  </si>
  <si>
    <t>Միջոցառման վրա կատարվող ծախսը (ԱՄՆ դոլար)</t>
  </si>
  <si>
    <t>Գերմանիայի զարգացման վարկերի բանկի և Եվրոպական միության Հարևանության ներդրումային գործիքի աջակցությամբ  իրականացվող ջրամատակարարման և ջրահեռացման ենթակառուցվածքների վերականգման դրամաշնորհային ծրագրի երրորդ փուլ</t>
  </si>
  <si>
    <t>Միջոցառման վրա կատարվող ծախսը (հազ. Եվրո)</t>
  </si>
  <si>
    <r>
      <t xml:space="preserve">Եվրոպական ներդրումային բանկի աջակցությամբ իրականացվող </t>
    </r>
    <r>
      <rPr>
        <b/>
        <sz val="9"/>
        <color rgb="FFFF0000"/>
        <rFont val="GHEA Grapalat"/>
        <family val="3"/>
      </rPr>
      <t xml:space="preserve">Երևանի ջրամատակարարման </t>
    </r>
    <r>
      <rPr>
        <b/>
        <sz val="9"/>
        <color theme="1"/>
        <rFont val="GHEA Grapalat"/>
        <family val="3"/>
      </rPr>
      <t>բարելավման ծրագիր</t>
    </r>
  </si>
  <si>
    <r>
      <t xml:space="preserve">Եվրոպական միության հարևանության ներդրումային ծրագրի աջակցությամբ իրականացվող </t>
    </r>
    <r>
      <rPr>
        <b/>
        <sz val="9"/>
        <color rgb="FFFF0000"/>
        <rFont val="GHEA Grapalat"/>
        <family val="3"/>
      </rPr>
      <t>Երևանի ջրամատակարարման</t>
    </r>
    <r>
      <rPr>
        <b/>
        <sz val="9"/>
        <color theme="1"/>
        <rFont val="GHEA Grapalat"/>
        <family val="3"/>
      </rPr>
      <t xml:space="preserve"> բարելավման դրամաշնորհային ծրագիր</t>
    </r>
  </si>
  <si>
    <r>
      <rPr>
        <b/>
        <sz val="8"/>
        <color rgb="FFFF0000"/>
        <rFont val="GHEA Grapalat"/>
        <family val="3"/>
      </rPr>
      <t>Գերմանիայի զարգացման վարկերի</t>
    </r>
    <r>
      <rPr>
        <b/>
        <sz val="8"/>
        <color theme="1"/>
        <rFont val="GHEA Grapalat"/>
        <family val="3"/>
      </rPr>
      <t xml:space="preserve"> բանկի աջակցությամբ իրականացվող ջրամատակարարման և ջրահեռացման ենթակառուցվածքների վերականգման ծրագրի </t>
    </r>
    <r>
      <rPr>
        <b/>
        <sz val="8"/>
        <color rgb="FFFF0000"/>
        <rFont val="GHEA Grapalat"/>
        <family val="3"/>
      </rPr>
      <t>երրորդ փուլ</t>
    </r>
  </si>
  <si>
    <r>
      <rPr>
        <b/>
        <sz val="8"/>
        <color rgb="FFFF0000"/>
        <rFont val="GHEA Grapalat"/>
        <family val="3"/>
      </rPr>
      <t xml:space="preserve">Եվրոպական ներդրումային բանկի  </t>
    </r>
    <r>
      <rPr>
        <b/>
        <sz val="8"/>
        <color theme="1"/>
        <rFont val="GHEA Grapalat"/>
        <family val="3"/>
      </rPr>
      <t xml:space="preserve">աջակցությամբ իրականացվող ջրամատակարարման և ջրահեռացման ենթակառուցվածքների վերականգման ծրագրի </t>
    </r>
    <r>
      <rPr>
        <b/>
        <sz val="8"/>
        <color rgb="FFFF0000"/>
        <rFont val="GHEA Grapalat"/>
        <family val="3"/>
      </rPr>
      <t>երրորդ փուլ</t>
    </r>
  </si>
  <si>
    <r>
      <t>Գերմանիայի զարգացման վարկերի բանկի աջակցությամբ իրականացվող Շիրակի</t>
    </r>
    <r>
      <rPr>
        <b/>
        <sz val="8"/>
        <color rgb="FFFF0000"/>
        <rFont val="GHEA Grapalat"/>
        <family val="3"/>
      </rPr>
      <t xml:space="preserve"> (Գյումրու)</t>
    </r>
    <r>
      <rPr>
        <b/>
        <sz val="8"/>
        <color theme="1"/>
        <rFont val="GHEA Grapalat"/>
        <family val="3"/>
      </rPr>
      <t xml:space="preserve"> մարզի  ջրամատակարարման և ջրահեռացման համակարգերի վերականգնման ծրագիր` </t>
    </r>
    <r>
      <rPr>
        <b/>
        <sz val="8"/>
        <color rgb="FFFF0000"/>
        <rFont val="GHEA Grapalat"/>
        <family val="3"/>
      </rPr>
      <t>երկրորդ փուլ</t>
    </r>
  </si>
  <si>
    <r>
      <t>Գերմանիայի զարգացման վարկերի բանկի աջակցությամբ իրականացվող Լոռու</t>
    </r>
    <r>
      <rPr>
        <b/>
        <sz val="8"/>
        <color rgb="FFFF0000"/>
        <rFont val="GHEA Grapalat"/>
        <family val="3"/>
      </rPr>
      <t xml:space="preserve"> (Վանաձորի) </t>
    </r>
    <r>
      <rPr>
        <b/>
        <sz val="8"/>
        <color theme="1"/>
        <rFont val="GHEA Grapalat"/>
        <family val="3"/>
      </rPr>
      <t xml:space="preserve">մարզի  ջրամատակարարման և ջրահեռացման համակարգերի վերականգնման ծրագիր` </t>
    </r>
    <r>
      <rPr>
        <b/>
        <sz val="8"/>
        <color rgb="FFFF0000"/>
        <rFont val="GHEA Grapalat"/>
        <family val="3"/>
      </rPr>
      <t xml:space="preserve">երկրորդ փուլ </t>
    </r>
  </si>
  <si>
    <t>Ընթացիկ ծախս</t>
  </si>
  <si>
    <t>Եվրոպական միության հարևանության ներդրումային ծրագրի աջակցությամբ իրականացվող Երևանի ջրամատակարարման բարելավման դրամաշնորհային ծրագիր</t>
  </si>
  <si>
    <t>Եվրոպական ներդրումային բանկի աջակցությամբ իրականացվող ջրամատակարարման և ջրահեռացման ենթակառուցվածքների վերականգման ծրագրի երրորդ փուլ</t>
  </si>
  <si>
    <t>Ջրամատակարարման և ջրահեռացման ենթակառուցվածքների հիմնանորոգում, 
Երևանի ջրամատակարարման ցանցի բարելավում</t>
  </si>
  <si>
    <t xml:space="preserve">Երևանի ջրամատակարարման բարելավման ծրագրի խորհրդատվական աշխատանքների իրականացում </t>
  </si>
  <si>
    <t>Համայնքային ջրամատակարարման և ջրահեռացման ենթակառուցվածքների վերականգնման ծրագրի համակարգում և ղեկավարում</t>
  </si>
  <si>
    <t>&lt;Միջոցառումն իրականացնողի անվանումը&gt;՝</t>
  </si>
  <si>
    <t>Ծրագրի միջոցառումները</t>
  </si>
  <si>
    <t>&lt;Միջոցառման ավարտի տարեթիվը&gt;</t>
  </si>
  <si>
    <t>-</t>
  </si>
  <si>
    <t>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t>
  </si>
  <si>
    <t>Քանակական</t>
  </si>
  <si>
    <t>Նախագծային փաթեթների պատրաստում</t>
  </si>
  <si>
    <t>/հազ․ Եվրո/</t>
  </si>
  <si>
    <t>Երևանի ջրամատակարարման ցանցի բարելավում</t>
  </si>
  <si>
    <t>Ջրամատակարարման և ջրահեռացման համակարգերի հատվածների հրատապ (մասնակի) վերականգնման աշխատանքներ</t>
  </si>
  <si>
    <t>ՄԱՍ 3. ՊԵՏԱԿԱՆ ՄԱՐՄՆԻ ԾՐԱԳՐԵՐԻ ԳԾՈՎ ՎԵՐՋՆԱԿԱՆ ԱՐԴՅՈՒՆՔԻ ՑՈՒՑԱՆԻՇՆԵՐԸ</t>
  </si>
  <si>
    <t>ՄԱՍ 4. ՊԵՏԱԿԱՆ ՄԱՐՄՆԻ ԳԾՈՎ ԱՐԴՅՈՒՆՔԱՅԻՆ (ԿԱՏԱՐՈՂԱԿԱՆ) ՑՈՒՑԱՆԻՇՆԵՐԸ</t>
  </si>
  <si>
    <t>փողոցային ջրագիծ-  111.3կմ
մուտքագիծ- 95.1 կմ
անհատ․ ջչ/հոր- 8958</t>
  </si>
  <si>
    <t>փողոցային ջրագիծ- 555կմ
կոյուղագիծ- 36.5կմ
անհատ․ ջչ/հոր- 27400 հատ</t>
  </si>
  <si>
    <t>/հազ․ ԱՄՆ դոլար/</t>
  </si>
  <si>
    <t>1. Հիմնական ռազմավարական նպատակները և գերակա վերջնական արդյունքները</t>
  </si>
  <si>
    <t>2. Բյուջետային ծրագրերում կատարվող հիմնական փոփոխությունները</t>
  </si>
  <si>
    <t>3. Կապիտալ բնույթի հիմնական միջոցառումները</t>
  </si>
  <si>
    <t>4. Ֆինանսական ակտիվների կառավարմանն առնչվող միջոցառումները՝</t>
  </si>
  <si>
    <t>Կատարողականն առ. 01.01.2019թ. դրությամբ</t>
  </si>
  <si>
    <t>2022թ</t>
  </si>
  <si>
    <t>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t>
  </si>
  <si>
    <t>Այլ մեքենաներ և սարքավորումներ</t>
  </si>
  <si>
    <t>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t>
  </si>
  <si>
    <t>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t>
  </si>
  <si>
    <t>Գերմանիայի զարգացման վարկերի բանկի աջակցությամբ իրականացվող Լոռու (Վանաձորի) մարզի ջրամատակարարման և ջրահեռացման համակարգերի վերականգնման ծրագիր` երկրորդ_x000D_
փուլ</t>
  </si>
  <si>
    <t>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</si>
  <si>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t>
  </si>
  <si>
    <t>2022թ.</t>
  </si>
  <si>
    <t>2019թ. սպասվող (հազ. դրամ)</t>
  </si>
  <si>
    <t>2022թ բյուջե (հազ. դրամ)</t>
  </si>
  <si>
    <t>Գերմանիայի զարգացման վարկերի բանկի աջակցությամբ ջրամատակարարման և ջրահեռացման ենթակառուցվածքների վերականգման ծրագրի երրորդ փուլ</t>
  </si>
  <si>
    <t>2021թ. բյուջե (հազ. դրամ)</t>
  </si>
  <si>
    <t>2022թ. բյուջե (հազ. դրամ)</t>
  </si>
  <si>
    <t>Վերակառուցման և զարգացման եվրոպական բանկի աջակցությամբ իրականացվող Երևանի ջրամատակարարման բարելավման դրամաշնորհային ծրագիր</t>
  </si>
  <si>
    <t>Եվրոպական միության հարևանության ներդրումային ծրագրի աջակցությամբ իրականացվող_x000D_ Երևանի ջրամատակարարման բարելավման դրամաշնորհային ծրագիր</t>
  </si>
  <si>
    <t>Եվրոպական ներդրումային բանկի աջակցությամբ իրականացվող Երևանի ջրամատակարարման_x000D_ բարելավման ծրագիր</t>
  </si>
  <si>
    <t>ընդ․</t>
  </si>
  <si>
    <t>2019 սպասվող</t>
  </si>
  <si>
    <t>հազ. ԱՄՆ դոլար</t>
  </si>
  <si>
    <t xml:space="preserve">2019թ. սպասողական </t>
  </si>
  <si>
    <t>հազ. Եվրո</t>
  </si>
  <si>
    <t>Առաջին եռամսյակ</t>
  </si>
  <si>
    <t>Երկրորդ եռամսյակ</t>
  </si>
  <si>
    <t>Երրորդ եռամսյակ</t>
  </si>
  <si>
    <t>Չորրորդ եռամսյակ</t>
  </si>
  <si>
    <t>Տարի</t>
  </si>
  <si>
    <t>ՀՀ կառ. Համաֆինանսավորում</t>
  </si>
  <si>
    <t>Ծրագրի ավարտն ըստ համապատասխան համաձայնագրի (ներառյալ փոփոխությունները)*</t>
  </si>
  <si>
    <t>11 քաղաքների և 41 գյուղական բնակավայրերի ջրամատակարարման և ջրահեռացման համակարգերի հատվածների հրատապ (մասնակի) վերականգնման աշխատանքներ</t>
  </si>
  <si>
    <t>Գերմանիայի զարգացման վարկերի բանկի աջակցությամբ իրականացվող Շիրակի (Գյումրու) մարզի ջրամատակարարման և ջրահեռացման համակարգերի վերականգնման ծրագիր`  երկրորդ_x000D_
փուլ</t>
  </si>
  <si>
    <t xml:space="preserve"> Երևանի ջրամատակարարման_x000D_ բարելավման ծրագիր</t>
  </si>
  <si>
    <t xml:space="preserve">2019թ. բյուջե </t>
  </si>
  <si>
    <t>ԸՆԴԱՄԵՆԸ</t>
  </si>
  <si>
    <t>Ջրամատակարարաման և ջրահեռացման բարելավում</t>
  </si>
  <si>
    <t xml:space="preserve">Երևանի ջրամատակարարման բարելավման ծրագրի աուդիտի և խորհրդատվական իրականացում </t>
  </si>
  <si>
    <t>Ծրագրի դասիչը և անվանումը</t>
  </si>
  <si>
    <t>1072
Ջրամատակարարաման և ջրահեռացման բարելավում</t>
  </si>
  <si>
    <t>Նպատակը</t>
  </si>
  <si>
    <t>Ելակետը</t>
  </si>
  <si>
    <t>Ժամկետը</t>
  </si>
  <si>
    <t>Թիրախը</t>
  </si>
  <si>
    <t>Կապը ՀՀ կառավարության ծրագրով սահմանված քաղաքականության  թիրախների հետ</t>
  </si>
  <si>
    <t>Միջոցառումն իրականացնողի անվանումը՝</t>
  </si>
  <si>
    <t>«Համայնքային ենթակառուցվածքների II ծրագիր, փուլ 2 և փուլ 3 - Հայաստանի ջրամատակարարման և ջրահեռացման ենթակառուցվածք» ծրագիր</t>
  </si>
  <si>
    <t>փողոցային ջրագիծ- 48.9կմ
կոյուղագիծ- 3.3կմ
անհատ․ ջչ/հոր- 2423 հատ</t>
  </si>
  <si>
    <t>Բյուջետային ծրագրերում կատարված հիմնական փոփոխությունները պայմանավորված են ծրագերի վերջնաժամկետների փոփոխություններով, որոնք առաջացել են որոշ ծրագերի համաձայնագրերի փոփոխությունների ստորագրման ուշացմամբ և այդ ծրագրերի ընթացիկ առաջընթացի։</t>
  </si>
  <si>
    <t>փողոցային ջրագիծ- 97.9կմ
կոյուղագիծ- 6.5կմ
անհատ․ ջչ/հոր-4846 հատ</t>
  </si>
  <si>
    <t>փողոցային ջրագիծ- 97.8կմ
կոյուղագիծ- 6.5կմ
անհատ․ ջչ/հոր-4845 հատ</t>
  </si>
  <si>
    <t>3.2 Ծախսային խնայողությունների գծով առաջարկները (-) նշանով</t>
  </si>
  <si>
    <t>3.3 Նոր նախաձեռնությունների գծով ընդհանուր ծախսերը</t>
  </si>
  <si>
    <t>Ծրագրի/միջոցառման անվանումը</t>
  </si>
  <si>
    <t>Գոյություն ունեցող պարտավորությունների  գծով հաշվարկված (ճշգրտված) ծախսերը[1] (հազ. դրամ)</t>
  </si>
  <si>
    <t>Ծախսային խնայողության գծով ամփոփ առաջարկը[2] (հազ. դրամ) (-)</t>
  </si>
  <si>
    <t>Նոր նախաձեռնություններ</t>
  </si>
  <si>
    <t>(հազ. դրամ) (+)</t>
  </si>
  <si>
    <t>Միջոցառման գծով ամփոփ ծախսերը [3] (հազ. դրամ)</t>
  </si>
  <si>
    <t>Միջոցառում</t>
  </si>
  <si>
    <t>Պարտադիր ծախսերին դասվող միջոցառումներ</t>
  </si>
  <si>
    <t>&lt;Ծրագրի անվանումը&gt;</t>
  </si>
  <si>
    <t>Հայեցողական ծախսերին դասվող միջոցառումներ (շարունակական բնույթի)</t>
  </si>
  <si>
    <t>Հայեցողական ծախսերին դասվող այլ միջոցառումներ</t>
  </si>
  <si>
    <t>փողոցային ջրագիծ- 12.74կմ
մուտքագիծ- 18.53 կմ
անհատ․ ջչ/հոր- 1958 հատ</t>
  </si>
  <si>
    <t>փողոցային ջրագիծ-  8.2կմ
մուտքագիծ- 7.38 կմ
անհատ․ ջչ/հոր- 559</t>
  </si>
  <si>
    <t>փողոցային ջրագիծ- 7.3կմ
մուտքագիծ- 6.56կմ
անհատ․ ջչ/հոր- 497</t>
  </si>
  <si>
    <t>փողոցային ջրագիծ- 2.7կմ
մուտքագիծ- 2.46կմ
անհատ․ ջչ/հոր- 186</t>
  </si>
  <si>
    <t>փողոցային ջրագիծ- 19.6կմ
կոյուղագիծ- 1.3կմ
անհատ․ ջչ/հոր-970 հատ</t>
  </si>
  <si>
    <t>փողոցային ջրագիծ- 48.95կմ
կոյուղագիծ- 3.2կմ
անհատ․ ջչ/հոր-2423 հատ</t>
  </si>
  <si>
    <t>փողոցային ջրագիծ- 78.3կմ
կոյուղագիծ- 5.2կմ
անհատ․ ջչ/հոր-3777 հատ</t>
  </si>
  <si>
    <t>փողոցային ջրագիծ- 1.5կմ
մուտքագիծ- 1.3կմ
անհատ․ ջչ/հոր- 99</t>
  </si>
  <si>
    <t>փողոցային ջրագիծ- 3.6կմ
մուտքագիծ- 3.28կմ
անհատ․ ջչ/հոր- 218</t>
  </si>
  <si>
    <t>փողոցային ջրագիծ- 5.8կմ
մուտքագիծ- 5.3կմ
անհատ․ ջչ/հոր- 398</t>
  </si>
  <si>
    <t>Աղյուսակ Ա.</t>
  </si>
  <si>
    <t>ä»ï³Ï³Ý Ù³ñÙÝÇ (´¶Î) ·»ñ³ï»ëã³Ï³Ý ¹³ëÇãÁ՝</t>
  </si>
  <si>
    <t>ä»ï³Ï³Ý Ù³ñÙÝÇ (´¶Î) ³Ýí³ÝáõÙÁ՝</t>
  </si>
  <si>
    <t>ä»ï³Ï³Ý Ù³ñÙÝÇ å³ï³ëË³Ý³ïíáõÃÛ³Ùµ Çñ³Ï³Ý³óíáÕ µÛáõç»ï³ÛÇÝ Íñ³·ñ»ñÝ áõ ÙÇçáó³éáõÙÝ»ñÇ µ³óí³ÍùÝ Áëï Ï³ï³ñáÕ՝ å»ï³Ï³Ý Ù³ñÙÇÝÝ»ñÇ</t>
  </si>
  <si>
    <t>Ìñ³·ñ³ÛÇÝ ¹³ëÇãÁ</t>
  </si>
  <si>
    <t>Ìñ³·ñÇ/ ØÇçáó³éÙ³Ý/ Ï³ï³ñáÕ Ñ³Ý¹Çë³óáÕ å»ï³Ï³Ý Ù³ñÙÝÇ ³Ýí³ÝáõÙÁ</t>
  </si>
  <si>
    <t>¶áõÙ³ñÁ (Ñ³½³ñ ¹ñ³Ù)</t>
  </si>
  <si>
    <t>Ìñ³·Çñ</t>
  </si>
  <si>
    <t>ØÇçáó³éáõÙ</t>
  </si>
  <si>
    <t>ÀÜ¸²ØºÜÀ</t>
  </si>
  <si>
    <t>&lt;Èñ³óÝ»É Íñ³·ñÇ ¹³ëÇãÁ&gt;</t>
  </si>
  <si>
    <t>&lt;Èñ³óÝ»É Íñ³·ñÇ ³Ýí³ÝáõÙÁ&gt;</t>
  </si>
  <si>
    <t>&lt;Èñ³óÝ»É ÙÇçáó³éÙ³Ý ¹³ëÇãÁ&gt;</t>
  </si>
  <si>
    <t>&lt;Èñ³óÝ»É ÙÇçáó³éÙ³Ý ³Ýí³ÝáõÙÁ&gt;</t>
  </si>
  <si>
    <t>&lt;Èñ³óÝ»É ïíÛ³É ÙÇçáó³éÙ³Ý Ï³ï³ñáÕ Ñ³Ý¹Çë³óáÕ å»ï³Ï³Ý Ù³ñÙÝÇ ³Ýí³ÝáõÙÁ&gt;</t>
  </si>
  <si>
    <t>&lt;………..&gt;</t>
  </si>
  <si>
    <t>&lt;…..&gt;</t>
  </si>
  <si>
    <t>հազ․ ՀՀ դրամ</t>
  </si>
  <si>
    <r>
      <t>Հավելված N 2. Նոր նախաձեռնությունների ներկայացման ձևաչափ</t>
    </r>
    <r>
      <rPr>
        <vertAlign val="superscript"/>
        <sz val="12"/>
        <color theme="1"/>
        <rFont val="GHEA Grapalat"/>
        <family val="3"/>
      </rPr>
      <t>1</t>
    </r>
  </si>
  <si>
    <t xml:space="preserve">3.3 Միջոցառման (պետության միջամտության) տեսակը՝ </t>
  </si>
  <si>
    <r>
      <t xml:space="preserve">3.5 Նոր նախաձեռնության ծախսերի հիմքում դրված պարտավորության բնույթը՝ </t>
    </r>
    <r>
      <rPr>
        <vertAlign val="superscript"/>
        <sz val="10"/>
        <rFont val="GHEA Grapalat"/>
        <family val="3"/>
      </rPr>
      <t xml:space="preserve">12 </t>
    </r>
  </si>
  <si>
    <r>
      <t xml:space="preserve">□ </t>
    </r>
    <r>
      <rPr>
        <sz val="10"/>
        <rFont val="GHEA Grapalat"/>
        <family val="3"/>
      </rPr>
      <t xml:space="preserve">Շարունակական </t>
    </r>
    <r>
      <rPr>
        <vertAlign val="superscript"/>
        <sz val="10"/>
        <rFont val="GHEA Grapalat"/>
        <family val="3"/>
      </rPr>
      <t xml:space="preserve">                   </t>
    </r>
    <r>
      <rPr>
        <sz val="14"/>
        <rFont val="GHEA Grapalat"/>
        <family val="3"/>
      </rPr>
      <t xml:space="preserve">□ </t>
    </r>
    <r>
      <rPr>
        <sz val="10"/>
        <rFont val="GHEA Grapalat"/>
        <family val="3"/>
      </rPr>
      <t xml:space="preserve">Ոչ շարունակական </t>
    </r>
  </si>
  <si>
    <r>
      <t>Պարտադիր կամ հայեցողական  պարտավորությունների շրջանակը</t>
    </r>
    <r>
      <rPr>
        <vertAlign val="superscript"/>
        <sz val="10"/>
        <color theme="1"/>
        <rFont val="GHEA Grapalat"/>
        <family val="3"/>
      </rPr>
      <t>13</t>
    </r>
    <r>
      <rPr>
        <sz val="10"/>
        <color theme="1"/>
        <rFont val="GHEA Grapalat"/>
        <family val="3"/>
      </rPr>
      <t xml:space="preserve"> </t>
    </r>
  </si>
  <si>
    <r>
      <t>Պարտադիր պարտավորության շրջանակներում գործադիր մարմնի հայեցողական իրավասությունների շրջանակները</t>
    </r>
    <r>
      <rPr>
        <vertAlign val="superscript"/>
        <sz val="10"/>
        <color theme="1"/>
        <rFont val="GHEA Grapalat"/>
        <family val="3"/>
      </rPr>
      <t>14</t>
    </r>
    <r>
      <rPr>
        <sz val="10"/>
        <color theme="1"/>
        <rFont val="GHEA Grapalat"/>
        <family val="3"/>
      </rPr>
      <t xml:space="preserve"> </t>
    </r>
  </si>
  <si>
    <r>
      <t xml:space="preserve">Պարտադիր կամ հայեցողական պարտավորությունը սահմանող օրենսդրական հիմքերը </t>
    </r>
    <r>
      <rPr>
        <vertAlign val="superscript"/>
        <sz val="10"/>
        <color theme="1"/>
        <rFont val="GHEA Grapalat"/>
        <family val="3"/>
      </rPr>
      <t xml:space="preserve">15 </t>
    </r>
  </si>
  <si>
    <r>
      <t xml:space="preserve">5. Նկարագրությունը </t>
    </r>
    <r>
      <rPr>
        <vertAlign val="superscript"/>
        <sz val="10"/>
        <color theme="1"/>
        <rFont val="GHEA Grapalat"/>
        <family val="3"/>
      </rPr>
      <t xml:space="preserve">17 </t>
    </r>
  </si>
  <si>
    <r>
      <t xml:space="preserve">8.Արդյունքային չափորոշիչները </t>
    </r>
    <r>
      <rPr>
        <vertAlign val="superscript"/>
        <sz val="10"/>
        <color theme="1"/>
        <rFont val="GHEA Grapalat"/>
        <family val="3"/>
      </rPr>
      <t xml:space="preserve">20 </t>
    </r>
  </si>
  <si>
    <t xml:space="preserve">2020թ. </t>
  </si>
  <si>
    <r>
      <t>Այլընտրանք # 2 (նվազագույն արդյունքների սցենար)</t>
    </r>
    <r>
      <rPr>
        <vertAlign val="superscript"/>
        <sz val="10"/>
        <rFont val="GHEA Grapalat"/>
        <family val="3"/>
      </rPr>
      <t xml:space="preserve"> 24 </t>
    </r>
  </si>
  <si>
    <r>
      <t xml:space="preserve">12. Նոր նախաձեռնության իրականացման այլ եղանակներ արտահայտող այլընտրանքներ </t>
    </r>
    <r>
      <rPr>
        <vertAlign val="superscript"/>
        <sz val="10"/>
        <color theme="1"/>
        <rFont val="GHEA Grapalat"/>
        <family val="3"/>
      </rPr>
      <t xml:space="preserve">25 </t>
    </r>
  </si>
  <si>
    <t>Այլընտրանք # ...</t>
  </si>
  <si>
    <r>
      <t xml:space="preserve">13.Այլ անհրաժեշտ տեղեկատվություն և հիմնավորումներ </t>
    </r>
    <r>
      <rPr>
        <vertAlign val="superscript"/>
        <sz val="10"/>
        <color theme="1"/>
        <rFont val="GHEA Grapalat"/>
        <family val="3"/>
      </rPr>
      <t xml:space="preserve">26 </t>
    </r>
  </si>
  <si>
    <r>
      <t xml:space="preserve">1.1 Պետական մարմնի անվանումը՝   </t>
    </r>
    <r>
      <rPr>
        <b/>
        <sz val="12"/>
        <color rgb="FF800000"/>
        <rFont val="GHEA Grapalat"/>
        <family val="3"/>
      </rPr>
      <t>«Ջրային տնտեսության ԾԻԳ» ՊՀ</t>
    </r>
  </si>
  <si>
    <r>
      <t>1.2</t>
    </r>
    <r>
      <rPr>
        <sz val="14"/>
        <rFont val="GHEA Grapalat"/>
        <family val="3"/>
      </rPr>
      <t xml:space="preserve"> </t>
    </r>
    <r>
      <rPr>
        <sz val="10"/>
        <rFont val="GHEA Grapalat"/>
        <family val="3"/>
      </rPr>
      <t xml:space="preserve">Նոր նախաձեռնությանն առնչվող այլ պետական մարմինների անվանումները՝ </t>
    </r>
  </si>
  <si>
    <r>
      <t xml:space="preserve">2.1 Ծրագրի անվանումը՝  </t>
    </r>
    <r>
      <rPr>
        <b/>
        <sz val="12"/>
        <color rgb="FF800000"/>
        <rFont val="GHEA Grapalat"/>
        <family val="3"/>
      </rPr>
      <t>Ջրամատակարարաման և ջրահեռացման բարելավում</t>
    </r>
  </si>
  <si>
    <t xml:space="preserve">2. Ծրագիրը </t>
  </si>
  <si>
    <r>
      <t xml:space="preserve">2.2 Ծրագրի դասիչը՝  </t>
    </r>
    <r>
      <rPr>
        <b/>
        <sz val="11"/>
        <color rgb="FF800000"/>
        <rFont val="GHEA Grapalat"/>
        <family val="3"/>
      </rPr>
      <t>1072</t>
    </r>
  </si>
  <si>
    <r>
      <t>2.3</t>
    </r>
    <r>
      <rPr>
        <sz val="14"/>
        <rFont val="GHEA Grapalat"/>
        <family val="3"/>
      </rPr>
      <t xml:space="preserve"> □ </t>
    </r>
    <r>
      <rPr>
        <sz val="10"/>
        <rFont val="GHEA Grapalat"/>
        <family val="3"/>
      </rPr>
      <t xml:space="preserve">Նոր ծրագիր (հիմնավորումներ և բացատրություններ)՝ </t>
    </r>
    <r>
      <rPr>
        <vertAlign val="superscript"/>
        <sz val="10"/>
        <rFont val="GHEA Grapalat"/>
        <family val="3"/>
      </rPr>
      <t xml:space="preserve">  </t>
    </r>
  </si>
  <si>
    <r>
      <t xml:space="preserve">3.1 Միջոցառման անվանումը՝ 
</t>
    </r>
    <r>
      <rPr>
        <b/>
        <sz val="10"/>
        <color rgb="FF800000"/>
        <rFont val="GHEA Grapalat"/>
        <family val="3"/>
      </rPr>
      <t>Գերմանիայի զարգացման վարկերի բանկի աջակցությամբ ջրամատակարարման և ջրահեռացման ենթակառուցվածքների վերականգման ծրագրի երրորդ փուլ</t>
    </r>
  </si>
  <si>
    <r>
      <t xml:space="preserve">3.2 Միջոցառման դասիչը՝     </t>
    </r>
    <r>
      <rPr>
        <b/>
        <sz val="10"/>
        <color rgb="FF800000"/>
        <rFont val="GHEA Grapalat"/>
        <family val="3"/>
      </rPr>
      <t>11007</t>
    </r>
  </si>
  <si>
    <r>
      <rPr>
        <b/>
        <sz val="8"/>
        <color rgb="FF800000"/>
        <rFont val="GHEA Grapalat"/>
        <family val="3"/>
      </rPr>
      <t>X</t>
    </r>
    <r>
      <rPr>
        <sz val="14"/>
        <rFont val="GHEA Grapalat"/>
        <family val="3"/>
      </rPr>
      <t xml:space="preserve"> </t>
    </r>
    <r>
      <rPr>
        <b/>
        <sz val="10"/>
        <color rgb="FF800000"/>
        <rFont val="GHEA Grapalat"/>
        <family val="3"/>
      </rPr>
      <t>Ապրանք և ծառայություն</t>
    </r>
    <r>
      <rPr>
        <sz val="14"/>
        <rFont val="GHEA Grapalat"/>
        <family val="3"/>
      </rPr>
      <t xml:space="preserve">                      □ </t>
    </r>
    <r>
      <rPr>
        <sz val="10"/>
        <rFont val="GHEA Grapalat"/>
        <family val="3"/>
      </rPr>
      <t xml:space="preserve">Տրանսֆերտ                                                      </t>
    </r>
  </si>
  <si>
    <r>
      <rPr>
        <b/>
        <sz val="10"/>
        <color rgb="FF800000"/>
        <rFont val="GHEA Grapalat"/>
        <family val="3"/>
      </rPr>
      <t>X</t>
    </r>
    <r>
      <rPr>
        <sz val="14"/>
        <rFont val="GHEA Grapalat"/>
        <family val="3"/>
      </rPr>
      <t xml:space="preserve"> </t>
    </r>
    <r>
      <rPr>
        <b/>
        <sz val="10"/>
        <color rgb="FF800000"/>
        <rFont val="GHEA Grapalat"/>
        <family val="3"/>
      </rPr>
      <t>Պարտադիր ծախսային պարտավորություն</t>
    </r>
    <r>
      <rPr>
        <sz val="10"/>
        <rFont val="GHEA Grapalat"/>
        <family val="3"/>
      </rPr>
      <t xml:space="preserve">        </t>
    </r>
    <r>
      <rPr>
        <sz val="14"/>
        <rFont val="GHEA Grapalat"/>
        <family val="3"/>
      </rPr>
      <t xml:space="preserve">□ </t>
    </r>
    <r>
      <rPr>
        <sz val="10"/>
        <rFont val="GHEA Grapalat"/>
        <family val="3"/>
      </rPr>
      <t>Հայեցողական ծախսային պարտավորություն, այդ թվում՝</t>
    </r>
  </si>
  <si>
    <r>
      <t xml:space="preserve">□ </t>
    </r>
    <r>
      <rPr>
        <sz val="10"/>
        <rFont val="GHEA Grapalat"/>
        <family val="3"/>
      </rPr>
      <t xml:space="preserve">Այլ (նկարագրություն) </t>
    </r>
  </si>
  <si>
    <r>
      <t xml:space="preserve">3.4  </t>
    </r>
    <r>
      <rPr>
        <b/>
        <sz val="9"/>
        <color rgb="FF800000"/>
        <rFont val="GHEA Grapalat"/>
        <family val="3"/>
      </rPr>
      <t>X</t>
    </r>
    <r>
      <rPr>
        <sz val="14"/>
        <rFont val="GHEA Grapalat"/>
        <family val="3"/>
      </rPr>
      <t xml:space="preserve"> </t>
    </r>
    <r>
      <rPr>
        <b/>
        <sz val="10"/>
        <color rgb="FF800000"/>
        <rFont val="GHEA Grapalat"/>
        <family val="3"/>
      </rPr>
      <t xml:space="preserve">Նոր միջոցառում (հիմնավորումներ և բացատրություններ)՝ </t>
    </r>
  </si>
  <si>
    <r>
      <t xml:space="preserve">□ </t>
    </r>
    <r>
      <rPr>
        <sz val="10"/>
        <rFont val="GHEA Grapalat"/>
        <family val="3"/>
      </rPr>
      <t>Գոյություն ունեցող միջոցառման ընդլայնում (հիմնավորումներ և բացատրություններ)՝</t>
    </r>
    <r>
      <rPr>
        <vertAlign val="superscript"/>
        <sz val="10"/>
        <rFont val="GHEA Grapalat"/>
        <family val="3"/>
      </rPr>
      <t xml:space="preserve"> </t>
    </r>
  </si>
  <si>
    <t xml:space="preserve">4. Նպատակը </t>
  </si>
  <si>
    <t>Այս միջոցառման շրջանակներում նախատեսվում է Գերմանիայի զարգացման վարկերի բանկի, Եվրոպական ներդրումային բանկի  և Եվրոպական միության հարևանության ներդրումային գործիքի աջակջությամբ իրականացվող «Համայնքային ենթակառուցվածքների ծրագիր II - 3 փուլ» ծրագրի՝ ջրամատակարարման և ջրահեռացման ենթակառուցվածքների վերականգման ծրագրի երրորդ փուլ, աուդիտի իրականացումը, որի ֆինանսավորումը կիրականացվի Գերմանիայի զարգացման վարկերի բանկի և ՀՀ կառավարության համաֆինանսավորման միջոցներով։</t>
  </si>
  <si>
    <t>«Համայնքային ենթակառուցվածքների ծրագիր II - 3 փուլ» ծրագրի աուդիտի իրականացում</t>
  </si>
  <si>
    <t>6. Սպասվող օգուտները</t>
  </si>
  <si>
    <t>Աուդիտի իրականացումը կնպաստի ծրագրի իրականացման որակի գնահատման և միջազգային դոնորների հանդեպ ստանձնած պարտավորությունների կատարման ապահովմանը։</t>
  </si>
  <si>
    <t xml:space="preserve">Միջոցառման ավարտի տարեթիվը </t>
  </si>
  <si>
    <t>7. Նոր նախաձեռնությունը չֆինանսավորելու դեպքում ծագող խնդիրները</t>
  </si>
  <si>
    <t>Նոր նախաձեռնությունը չֆինանսավորելու դեպքում միջազգային համաձայնագրի դրույթ կխախտվի և կարող է հանգեցնել դոնորների անվստահությանն ու ֆինանսավորման դադարեցմանը, հետևաբար՝ ծրագրի իրականացման կասեցմանը։</t>
  </si>
  <si>
    <r>
      <t>9. Պահանջվող ռեսուրսները</t>
    </r>
    <r>
      <rPr>
        <vertAlign val="superscript"/>
        <sz val="10"/>
        <color theme="1"/>
        <rFont val="GHEA Grapalat"/>
        <family val="3"/>
      </rPr>
      <t xml:space="preserve"> </t>
    </r>
  </si>
  <si>
    <r>
      <t>10. Ֆինանսավորման աղբյուրը</t>
    </r>
    <r>
      <rPr>
        <vertAlign val="superscript"/>
        <sz val="10"/>
        <color theme="1"/>
        <rFont val="GHEA Grapalat"/>
        <family val="3"/>
      </rPr>
      <t xml:space="preserve"> </t>
    </r>
  </si>
  <si>
    <t>Վարկային միջոցներ</t>
  </si>
  <si>
    <t>Հավելված N 6. Նոր նախաձեռնությունների ֆինանսավորման աղբյուրները (ամփոփ) և առաջնահերթությունները</t>
  </si>
  <si>
    <t>Աղյուսակ 1. Նոր նախաձեռնությունների ֆինանսավորման աղբյուրները (ամփոփ)</t>
  </si>
  <si>
    <t xml:space="preserve">     (հազար դրամներով)</t>
  </si>
  <si>
    <t>Նոր նախաձեռնությունների գծով ընդհանուր ծախսերը</t>
  </si>
  <si>
    <t>Նոր նախաձեռնությունների ֆինանսավորման այլ աղբյուրներ</t>
  </si>
  <si>
    <t xml:space="preserve">(տող 2.1 + տող 2.2.) </t>
  </si>
  <si>
    <t>Այլ աղբյուրներից ակնկալվող ֆինանսավորում</t>
  </si>
  <si>
    <t>Այլ ծրագրերից ակնկալվող ծախսային խնայողություններ</t>
  </si>
  <si>
    <t>Նոր նախաձեռնությունների զուտ ազդեցությունը պետական բյուջեի վրա (ընդհանուր ծախս` հանած եկամտի այլընտրանքային աղբյուրներ և/կամ այլ ծրագրերից խնայողություններ)</t>
  </si>
  <si>
    <t>(տող 1 – տող 2)</t>
  </si>
  <si>
    <t>Նոր նախաձեռնության (Ծրագրի/ միջոցառման) անվանումը</t>
  </si>
  <si>
    <t>Պարտադիր ծախսերին առնչվող նոր նախաձեռնություններ</t>
  </si>
  <si>
    <t>Հայեցողական ծախսերին առնչվող նոր նախաձեռնություններ</t>
  </si>
  <si>
    <t>Աղյուսակ 2. Նոր նախաձեռնությունների միջև առաջնահերթությունները</t>
  </si>
  <si>
    <t>2021թ.
 (հազ. դրամ)</t>
  </si>
  <si>
    <t>2022թ.
 (հազ. դրամ)</t>
  </si>
  <si>
    <t>2020թ.
 (հազ. դրամ)</t>
  </si>
  <si>
    <t>Միջազգային համաձայնագիր</t>
  </si>
  <si>
    <t>«Համայնքային ենթակառուցվածքների II ծրագիր, փուլ 3 - Հայաստանի ջրամատակարարման և ջրահեռացման ենթակառուցվածք» ծրագիր
«Համայնքային ենթակառուցվածքների II ծրագիր, փուլ 2 - Գյումրիի և Լոռու մարզերի ջրամատակարարման և ջրահեռացման համակարգերի վերականգնման ծրագիր»</t>
  </si>
  <si>
    <t xml:space="preserve">«Երևանի ջրամատակարարման բարելավման ծրագիր» </t>
  </si>
  <si>
    <t>Ֆրանսիայի Հանրապետության կառավարության աջակցությամբ իրականացվող Վեդու ջրամբարի կառուցման ծրագրի խորհրդատվություն և կառավարում</t>
  </si>
  <si>
    <t>Ֆրանսիայի Հանրապետության կառավարության աջակցությամբ իրականացվող Վեդու ջրամբարի կառուցում</t>
  </si>
  <si>
    <t>Վեդու ջրամբարի կառուցման ծրագիր</t>
  </si>
  <si>
    <t>Ոռոգման համակարգի առողջացում</t>
  </si>
  <si>
    <t>Ախուրյան գետի ջրային ռեսուրսների ինտեգրացված կառավարում ծրագիր</t>
  </si>
  <si>
    <t>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t>
  </si>
  <si>
    <t>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t>
  </si>
  <si>
    <t>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t>
  </si>
  <si>
    <t>Ախուրյան գետի ջրային ռեսուրսների ինտեգրացված կառավարման ծրագրի երկրորդ փուլ</t>
  </si>
  <si>
    <t>Եվրասիական զարգացման բանկի աջակցությամբ իրականացվող ոռոգման համակարգերի  զարգացման ծրագրի խորհրդատվություն և կառավարում</t>
  </si>
  <si>
    <t>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t>
  </si>
  <si>
    <t xml:space="preserve">Եվրասիական զարգացման բանկի աջակցությամբ իրականացվող ոռոգման համակարգերի զարգացման ծրագիր </t>
  </si>
  <si>
    <t>2020թ. բյուջե 
(հազ. դրամ)</t>
  </si>
  <si>
    <t>2021թ. բյուջե
 (հազ. դրամ)</t>
  </si>
  <si>
    <t>2022թ. բյուջե 
(հազ. դրամ)</t>
  </si>
  <si>
    <t>2018թ. փաստ 
(հազ. դրամ)</t>
  </si>
  <si>
    <t>2019թ. բյուջե 
(հազ. դրամ)</t>
  </si>
  <si>
    <t>Վերակառուցման և զարգացան Եվրոպական բանկի աջակցությամբ իրականացվող Երևան ջրամատակարարման բարելավման  դրամաշնորհային ծրագիր*</t>
  </si>
  <si>
    <r>
      <rPr>
        <b/>
        <sz val="11"/>
        <color theme="1"/>
        <rFont val="GHEA Grapalat"/>
        <family val="3"/>
      </rPr>
      <t>Միջոցառման կոդը</t>
    </r>
    <r>
      <rPr>
        <b/>
        <sz val="10"/>
        <color theme="1"/>
        <rFont val="GHEA Grapalat"/>
        <family val="3"/>
      </rPr>
      <t xml:space="preserve">
</t>
    </r>
    <r>
      <rPr>
        <b/>
        <i/>
        <sz val="9"/>
        <color theme="1"/>
        <rFont val="GHEA Grapalat"/>
        <family val="3"/>
      </rPr>
      <t xml:space="preserve">(2019թ.-ից կիրառվող) </t>
    </r>
  </si>
  <si>
    <t>2018թ. ավարտված ծրագիր</t>
  </si>
  <si>
    <t xml:space="preserve">2018թ. ավարտված </t>
  </si>
  <si>
    <t>Ընթացիկ ծախսեր (ԱՄՓՈՓ)</t>
  </si>
  <si>
    <t>Անվանումները</t>
  </si>
  <si>
    <r>
      <t xml:space="preserve">* Նշված ծրագրի </t>
    </r>
    <r>
      <rPr>
        <b/>
        <i/>
        <sz val="11"/>
        <color theme="1"/>
        <rFont val="Calibri"/>
        <family val="2"/>
        <charset val="204"/>
        <scheme val="minor"/>
      </rPr>
      <t xml:space="preserve">/11005 միջոցառում/ </t>
    </r>
    <r>
      <rPr>
        <i/>
        <sz val="11"/>
        <color theme="1"/>
        <rFont val="Calibri"/>
        <family val="2"/>
        <charset val="204"/>
        <scheme val="minor"/>
      </rPr>
      <t>մասով նախատեսվում է համաձայնագրի փոփոխություն, որի շրջանակներում դրամաշնորհային միջոցները կավելացվեն 350.0 հազ. դրամ գումարով։</t>
    </r>
  </si>
  <si>
    <t>հազ․ ԱՄՆ դոլար</t>
  </si>
  <si>
    <t>Գերմանիայի զարգացման վարկերի բանկի աջակցությամբ իրականացվող ջրամատակարարման և ջրահեռացման ենթակառուցվածքների վերականգնման ծրագրի երրորդ փուլ</t>
  </si>
  <si>
    <t>Եվրոպական ներդրումային բանկի աջակցությամբ իրականացվող ջրամատակարարման և ջրահեռացման ենթակառուցվածքների վերականգնման ծրագրի երրորդ փուլ</t>
  </si>
  <si>
    <t>հազ․ Եվրո</t>
  </si>
  <si>
    <t>ՏԵՂԵԿԱՆՔ</t>
  </si>
  <si>
    <t>1072 Ջրամատակարարման և ջրահեռացման բարելավում -  «Համայնքային ենթակառուցվածքների II ծրագիր, փուլ 2 և փուլ 3 - Հայաստանի ջրամատակարարման և ջրահեռացման ենթակառուցվածք» ծրագիր</t>
  </si>
  <si>
    <t>1072 Ջրամատակարարման և ջրահեռացման բարելավում -  Երևանի ջրամատակարարման_x000D_ բարելավման ծրագիր</t>
  </si>
  <si>
    <r>
      <t xml:space="preserve">Արտաքին աղբյուրներից բյուջետային խողովակներով ստացվող նպատակային վարկերի և դրամաշնորհների հաշվին իրականացվելիք ծրագրերի վերաբերյալ`  ըստ </t>
    </r>
    <r>
      <rPr>
        <b/>
        <u/>
        <sz val="12"/>
        <color theme="1"/>
        <rFont val="GHEA Grapalat"/>
        <family val="3"/>
      </rPr>
      <t>ՄԺԾԾ 2020-2022թթ. հայտի</t>
    </r>
  </si>
  <si>
    <t>Եվրասիական զարգացման բանկի աջակցությամբ իրականացվող ոռոգման համակարգերի  զարգացման ծրագիր</t>
  </si>
  <si>
    <t xml:space="preserve">1004 Ոռոգման համակարգի առողջացում </t>
  </si>
  <si>
    <t>Գերմանիայի զարգացման վարկերի բանկի աջակցությամբ իրականացվող Ախուրյան գետի ջրային ռեսուրսների ինտեգրացված կառավարում ծրագիր</t>
  </si>
  <si>
    <t>Գերմանիայի զարգացման վարկերի բանկի աջակցությամբ իրականացվող Ախուրյան գետի ջրային ռեսուրսների ինտեգրացված կառավարման ծրագրի երկրորդ փուլ</t>
  </si>
  <si>
    <t>Ֆրանսիայի Հանրապետության կառավարության աջակցությամբ իրականացվող Վեդու ջրամբարի կառուցման ծրագիր*</t>
  </si>
  <si>
    <t>*Նշված ծրագրի 2022թ. ցուցանիշներն ենթակա են փոփոխման։</t>
  </si>
  <si>
    <t>1004 Ոռոգման համակարգի առողջացում</t>
  </si>
  <si>
    <t>ՀՀ ՏԿԵՆ Ջրային կոմիտե</t>
  </si>
  <si>
    <t>2019թ. փաստ.</t>
  </si>
  <si>
    <t xml:space="preserve">2020թ. սպասվող </t>
  </si>
  <si>
    <t>2021թ. եռամսյակ</t>
  </si>
  <si>
    <t>2021թ կիսամյակ</t>
  </si>
  <si>
    <t>2022թ. ինն ամիս</t>
  </si>
  <si>
    <t>2023թ.</t>
  </si>
  <si>
    <t>2020թ. սպասվող</t>
  </si>
  <si>
    <t>2021թ. կիսամյակ</t>
  </si>
  <si>
    <t>2021թ. ինն ամիս</t>
  </si>
  <si>
    <t>Հայաստանի տարածքային զարգացման հիմնադրամ</t>
  </si>
  <si>
    <t>2019թ փաստ. (հազ. դրամ)</t>
  </si>
  <si>
    <t>2020թ սպասվող (հազ. դրամ)</t>
  </si>
  <si>
    <t>2023թ բյուջե (հազ. դրամ)</t>
  </si>
  <si>
    <t>2019թ. փաստ. (հազ. դրամ)</t>
  </si>
  <si>
    <t>2020թ. սպասվող (հազ. դրամ)</t>
  </si>
  <si>
    <t>2023թ. բյուջե (հազ. դրամ)</t>
  </si>
  <si>
    <t>Եվրասիական զարգացման բանկի աջակցությամբ իրականացվող ոռոգման համակարգերի_x000D_ զարգացման ծրագրի խորհրդատվություն և կառավարում</t>
  </si>
  <si>
    <t xml:space="preserve">Գերմանիայի զարգացման վարկերի բանկի աջակցությամբ իրականացվող Ախուրյան գետի ջրային ռեսուրսների ինտեգրացված կառավարման դրամաշնորհային ծրագիր </t>
  </si>
  <si>
    <t>ՀՀ ՏԿԵՆ Հայաստանի տարածքային զարգացման հիմնադրամ</t>
  </si>
  <si>
    <t>Ոռոգման ծառայությունների հասանելիության և մատչելիության ապահովում</t>
  </si>
  <si>
    <t>Ոռոգման ջրի մատակարարման արդյունավետության և հասանելիության բարելավում, կորուստների կրճատում</t>
  </si>
  <si>
    <t>Եվրասիական զարգացման բանկի աջակցությամբ իրականացվող ոռոգման համակարգերի զարգացման ծրագրի խորհրդատվություն և կառավարում</t>
  </si>
  <si>
    <t xml:space="preserve">Եվրասիական զարգացման բանկի աջակցությամբ իրականացվող ոռոգման համակարգերի զարգացման ծրագրի համակարգում և ղեկավարում </t>
  </si>
  <si>
    <t>Ֆրանսիայի Հանրապետության կառավարության աջակցությամբ իրականացվող Վեդու ջրամբարի կառուցման ծրագրի համակարգում և ղեկավարում</t>
  </si>
  <si>
    <t xml:space="preserve">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t>
  </si>
  <si>
    <t>Գերմանիայի զարգացման վարկերի բանկի աջակցությամբ իրականացվող Ախուրյան գետի ջրային ռեսուրսների ինտեգրացված կառավարում ծրագրի համակարգում և ղեկավարում</t>
  </si>
  <si>
    <t>Գերմանիայի զարգացման վարկերի բանկի աջակցությամբ իրականացվող Ախուրյան գետի ջրային ռեսուրսների ինտեգրացված կառավարման դրամաշնորհային ծրագիր</t>
  </si>
  <si>
    <t>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t>
  </si>
  <si>
    <t>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t>
  </si>
  <si>
    <t>Եվրասիական զարգացման բանկի աջակցությամբ իրականացվող ոռոգման համակարգերի զարգացման ծրագիր</t>
  </si>
  <si>
    <t>Ֆրանսիայի Հանրապետության կառավարության աջակցությամբ իրականացվող Վեդու ջրամբարի կառուցման ծրագիր</t>
  </si>
  <si>
    <t>Գերմանիայի զարգացման բանկի աջակցությամբ իրականացվող Ախուրյան գետի ջրային ռեսուրսների ինտեգրված կառավարման ծրագիր</t>
  </si>
  <si>
    <t>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t>
  </si>
  <si>
    <t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t>
  </si>
  <si>
    <t>Գերմանիայի զարգացման վարկերի բանկի աջակցությամբ իրականացվող Ախուրյան գետի ջրային ռեսուրսների ինտեգրացված կառավարման փուլի 1 ծրագիր</t>
  </si>
  <si>
    <t>04</t>
  </si>
  <si>
    <t>02</t>
  </si>
  <si>
    <t>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t>
  </si>
  <si>
    <t xml:space="preserve">
31006</t>
  </si>
  <si>
    <t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t>
  </si>
  <si>
    <t>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համակարգում և ղեկավարում</t>
  </si>
  <si>
    <t>Կատարողականն առ. 01.01.2020թ. դրությամբ</t>
  </si>
  <si>
    <t>2020թ. բյուջե</t>
  </si>
  <si>
    <t>2021թ. բյուջե</t>
  </si>
  <si>
    <t>2023թ</t>
  </si>
  <si>
    <t>/հազ․ ՀՀ դրամ/</t>
  </si>
  <si>
    <t>Աղյուսակ 1.  Ծրագրերի և միջոցառումների գծով ամփոփ ֆինանսական պահանջներ 2021-2023 թթ համար</t>
  </si>
  <si>
    <t>Աղյուսակ 2. Հայտով ներկայացված՝ 2021-2023թթ. ընդհանուր ծախսերի համեմատությունը ՀՀ 2020թ. պետական բյուջեի և 2020-2022թթ. ՄԺԾԾ հետ</t>
  </si>
  <si>
    <t xml:space="preserve">1. Պետական մարմնի գծով 2020-2021 ՄԺԾԾ-ով հաստատված և 2023թ. համար սահմանված ֆինանսավորման ընդհանուր կողմնորոշիչ  չափաքանակները </t>
  </si>
  <si>
    <t>2. «ՀՀ 2020թ. պետական բյուջեի մասին» ՀՀ օրենքով պետական մարմնի գծով սահմանված ընդհանուր հատկացումները</t>
  </si>
  <si>
    <t>3. Ընդամենը հայտով ներկայացված ընդհանուր ծախսերը՝ 2021-2023թթ․ ՄԺԾԾ համար (տող 3.1 + տող 3.2 + տող 3.3)</t>
  </si>
  <si>
    <t>3.1 Գոյություն ունեցող ծախսային պարտավորությունների գնահատում 2021-2023 թթ. ՄԺԾԾ համար (առանց ծախսային խնայողությունների վերաբերյալ առաջարկների ներառման)</t>
  </si>
  <si>
    <t>4. Տարբերությունը ՀՀ 2020թ. պետական բյուջեի համապատասխան ցուցանիշից (տող 3 - տող 2)</t>
  </si>
  <si>
    <t>5. Տարբերությունը 2020-2021 ՄԺԾԾ-ով հաստատված և 2023թ. համար սահմանված ֆինանսավորման կողմնորոշիչ չափաքանակներից (տող 3-տող 1)</t>
  </si>
  <si>
    <t>Հավելված N 11. Արտաքին աղբյուրներից բյուջետային խողովակներով ստացվող նպատակային վարկերի և դրամաշնորհների հաշվին իրականացվելիք ծրագրերի գծով 2021թ. ամփոփ բյուջետային ֆինանսավորումը</t>
  </si>
  <si>
    <t>Աղյուսակ 1. Արտաքին աղբյուրներից բյուջետային խողովակներով ստացվող նպատակային վարկերի և դրամաշնորհների հաշվին 2021թ. իրականացվելիք ծախսերը</t>
  </si>
  <si>
    <t xml:space="preserve">2020թ. սպասողական </t>
  </si>
  <si>
    <t>Ծրագրի գծով 2021-2023թթ ՄԺԾԾ-ով 2020թ. համար նախատեսված չափաքանակները (գոյություն ունեցող պարտավորություններ)</t>
  </si>
  <si>
    <t>2021թ. բյուջետային հայտ</t>
  </si>
  <si>
    <t>Հայտի և 2021-2023թթ ՄԺԾԾ-ով 2020թ. համար նախատեսված չափաքանակի տարբերության պարզաբանումը</t>
  </si>
  <si>
    <t>Աղյուսակ 2. Արտաքին աղբյուրներից բյուջետային խողովակներով ստացվող նպատակային վարկային և դրամաշնորհային ծրագրերի 2021 թվականի ամփոփ բյուջետային ֆինանսավորման հայտը (ըստ եռամսյակային բաշխումների)</t>
  </si>
  <si>
    <t xml:space="preserve"> Աշխատողների աշխատավարձեր և հավելավճարներ 4111</t>
  </si>
  <si>
    <t>Կապի ծառայություններ 4214</t>
  </si>
  <si>
    <t xml:space="preserve"> Ներքին գործուղումներ 4221</t>
  </si>
  <si>
    <t>Արտասահմանյան գործուղումների գծով ծախսեր 4222</t>
  </si>
  <si>
    <t xml:space="preserve"> Տեղեկատվական ծառայություններ 4234</t>
  </si>
  <si>
    <t>Կառավարչական ծառայություններ 4235</t>
  </si>
  <si>
    <t>Ներկայացուցչական ծախսեր 4237</t>
  </si>
  <si>
    <t>Մեքենաների և սարքավորումների ընթացիկ նորոգում և պահպանում 4252</t>
  </si>
  <si>
    <t>Գրասենյակային նյութեր և հագուստ 4261</t>
  </si>
  <si>
    <t>Տրանսպորտային նյութեր 4264</t>
  </si>
  <si>
    <t>Այլ ծախսեր 4861</t>
  </si>
  <si>
    <t>Ապահովագրական ծախսեր 4215</t>
  </si>
  <si>
    <t xml:space="preserve"> Համակարգչային ծառայություններ 4232</t>
  </si>
  <si>
    <t>Կենցաղային և հանրային սննդի նյութեր 4267</t>
  </si>
  <si>
    <t>Այլ հարկեր 4822</t>
  </si>
  <si>
    <t>Էներգետիկ ծառայություններ 4212</t>
  </si>
  <si>
    <t>Կոմունալ ծառայություններ 4213</t>
  </si>
  <si>
    <t>ok</t>
  </si>
  <si>
    <t>Ընդհանուր բնույթի այլ ծառայություններ 4239</t>
  </si>
  <si>
    <t>Աշխատակազմի մասնագիտական զարգացման ծառայություններ 4233</t>
  </si>
  <si>
    <t>Ընթացիկ ծախսեր, որից՝</t>
  </si>
  <si>
    <t>Գույքի և սարքավորումների վարձակալություն 4216</t>
  </si>
  <si>
    <t>Ընթացիկ ծախսեր, որից`</t>
  </si>
  <si>
    <t>Խմելու ջրի նկատմամբ բնակչության աճող պահանջների բավարարում, ջրամատակարարման ժամերի ավելացում՝ մինչ շուրջօրյա ջրամատակարարման անցում, ջրի օգտագործման հաշվառման կազմակերպում, ծախսվող էլեկտրաէներգիայի կրճատում։
Ոռոգման ծառայությունների հասանելիության և մատչելիության ապահովում</t>
  </si>
  <si>
    <t>1004 
Ոռոգման համակարգի առողջացում</t>
  </si>
  <si>
    <t>Հիմնանորոգվող ցանցերի երկարություն -344.32 Կմ</t>
  </si>
  <si>
    <t xml:space="preserve">Նոր կառուցվող ոռոգման ցանցերի երկարություն-67.18 Կմ </t>
  </si>
  <si>
    <t>Պատվարի կառուցում, մ</t>
  </si>
  <si>
    <t>Նոր կառուցվող պատվարի երկարություն, մ</t>
  </si>
  <si>
    <t>Հիմնանորոգվող ոռոգման ցանցերի երկարություն, կմ</t>
  </si>
  <si>
    <t>Նոր կառուցվող ոռոգման ցանցերի երկարություն, կմ</t>
  </si>
  <si>
    <t>Թունելի կառուցում, կմ</t>
  </si>
  <si>
    <t>Ջրի փոխադրման համակարգի կառուցում, կմ</t>
  </si>
  <si>
    <t>Կառավարվող/վերահսկվող պայմանագրերի քանակը, հատ</t>
  </si>
  <si>
    <t>Նորոգվող ջրագծերի երկարություն, կմ</t>
  </si>
  <si>
    <t>Նորոգվող կոյուղագծերի երկարություն, կմ</t>
  </si>
  <si>
    <t>Նորոգվող տնային միացումներ, հատ</t>
  </si>
  <si>
    <t>Նորոգվող մուտքագծի երկարություն, կմ</t>
  </si>
  <si>
    <t>մնացորդ</t>
  </si>
  <si>
    <t>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 Երևանի ջրամատակարարման ցանցի բարելավում, 11 քաղաքների և 41 գյուղական բնակավայրերի ջրամատակարարման և ջրահեռացման համակարգերի հատվածների հրատապ (մասնակի) վերականգնման աշխատանքների իրականացում։
Մեխանիկական ոռոգման փոխարինում ինքնահոսի, էլ․ էներգիայի խնայողություն, պոմպակայանների շահագործումից հանում, ջրաչափության նոր տեխնոլոգիաների կիրառում, հուսալի ոռոգման ապահովում ջրաղբյուրից մինչև ֆերմերների հողակտոր, ջրակորուստների կրճատում։</t>
  </si>
  <si>
    <t>Հայաստանի ոռոգման համակարգերի արդիականացում</t>
  </si>
  <si>
    <t>Ընտրված ութ (Արարատի, Գեղարքունիքի, Վայոց Ձորի, Կոտայքի մարզերում, ինչպես նաև Երևան քաղաքում) ոռոգման համակարգերի կառուցումը տարեկան կտնտեսի 7.3 մլն. Կվտ/ժամ էլեկտրաէներգիա: Ոռոգելի հողատարածքների աճ մոտ 1373 հա-ով:Կվերականգնվի 4 մայր և 24 երկրորդ կարգի ջրանցքների քայքայված և վթարային հատվածները։Մեխանիկական ոռոգումից անցում ինքնահոսի։</t>
  </si>
  <si>
    <t>Վերդիի ջրամբարի և ոռոգման համակարգերի կառուցում:</t>
  </si>
  <si>
    <t>Կկառուցվի Վեդի և Խոսրով գետերի վրա ջրառի ջրաթափ կառույցը և ջրի փոխաադրող համակարգը - 10.6 Կմ</t>
  </si>
  <si>
    <t>Մեխանիկական ոռոգման փոխարինում ինքնահոսի, էլ․ էներգիայի խնայողություն, պոմպակայանների շահագործումից հանում, ջրաչափության նոր տեխնոլոգիաների կիրառում, հուսալի ոռոգման ապահովում ջրաղբյուրից մինչև ֆերմերների հողակտոր, ջրակորուստների կրճատում։</t>
  </si>
  <si>
    <t>Կկառուցվի Վեդի և Խոսրով գետերի վրա ջրառի ջրթափ կառույցները և ջրի փոխաադրող համակարգը - 10.6 Կմ</t>
  </si>
  <si>
    <t>Կկառուցվի ոռոգման համակարգը - 36.2 Կմ</t>
  </si>
  <si>
    <t>Պատվարի կառուցում- 80մ</t>
  </si>
  <si>
    <t>Ոռոգման ներտնտեսային ցանցի վերանորոգում- 60Կմ</t>
  </si>
  <si>
    <t>Ոռոգման ներտնտեսային ցանցի վերանորոգում 1300 հա հողատարածքների ոռոգման համար</t>
  </si>
  <si>
    <t>Կումայրի թունելի կառուցում 
2 Կմ</t>
  </si>
  <si>
    <t>Անխափան և հուսալի ոռոգում-մեխանիկականից անցում ինքնահոս ոռոգման համակարգի, Կումայրի թունելի կառուցում, ինքնահոս ոռոգման համակարգի խողովակաշարի տեղադրում և ոռոգման ներտնտեսային  ցանցի վերակառուցում,  մեխանիկական ոռոգումից անցում ինքնահոսի, էլ․էներգիայի խնայողություն և անխափան ոռոգում ։</t>
  </si>
  <si>
    <t>Ջրի փոխադրման համակարգի կառուցում 20 կմ</t>
  </si>
  <si>
    <t>ՀՀ Շիրակում, Ախուրյան գետի վրա գյուղատնտեսական նպատակներով արդյունավետ ոռոգման համակարգի ստեղծում։</t>
  </si>
  <si>
    <t xml:space="preserve"> «Ախուրյան գետի ջրային ռեսուրսների ինտեգրված կառավարման ծրագիր»</t>
  </si>
  <si>
    <t>Կառուցվող պատվարի բարձրություն -30 մ</t>
  </si>
  <si>
    <t>Էլ․ էներգիայի խնայողություն, պոմպակայանների շահագործումից հանում, ջրաչափության նոր տեխնոլոգիաների կիրառում, հուսալի և անխափան ջրամատակարարում, Արփա լճի փականային հանգույցի վերակառուցում, ջրաչափական հանգույցներում նոր SCADA համակարգի տեղադրում ։</t>
  </si>
  <si>
    <t>Անվտանգության ապահովում, Մեխանիկական ոռոգման փոխարինում ինքնահոսի, էլ․ էներգիայի խնայողություն, պոմպակայանների շահագործումից հանում, ջրաչափության նոր տեխնոլոգիաների կիրառում, Ջրապահովման մակարդակի բարձրացում, հուսալի ոռոգման ապահովում ջրաղբյուրից մինչև ֆերմերների հողակտոր, ջրակորուստների կրճատում։</t>
  </si>
  <si>
    <t>Շենքերի և շինությունների շինարարություն 5112</t>
  </si>
  <si>
    <t>Շենքերի և շինությունների կապիտալ վերանորոգում 5113</t>
  </si>
  <si>
    <t>Այլ մեքենաներ և սարքավորումներ 5129</t>
  </si>
  <si>
    <t>Նախագծահետազոտական ծախսեր 5134</t>
  </si>
</sst>
</file>

<file path=xl/styles.xml><?xml version="1.0" encoding="utf-8"?>
<styleSheet xmlns="http://schemas.openxmlformats.org/spreadsheetml/2006/main">
  <numFmts count="10">
    <numFmt numFmtId="164" formatCode="_(* #,##0.00_);_(* \(#,##0.00\);_(* &quot;-&quot;??_);_(@_)"/>
    <numFmt numFmtId="165" formatCode="_-* #,##0.00_-;\-* #,##0.00_-;_-* &quot;-&quot;??_-;_-@_-"/>
    <numFmt numFmtId="166" formatCode="_(* #,##0.0_);_(* \(#,##0.0\);_(* &quot;-&quot;??_);_(@_)"/>
    <numFmt numFmtId="167" formatCode="_(* #,##0.0_);_(* \(#,##0.0\);_(* &quot;-&quot;?_);_(@_)"/>
    <numFmt numFmtId="168" formatCode="_(* #,##0_);_(* \(#,##0\);_(* &quot;-&quot;??_);_(@_)"/>
    <numFmt numFmtId="169" formatCode="0.0"/>
    <numFmt numFmtId="170" formatCode="_-* #,##0.0_-;\-* #,##0.0_-;_-* &quot;-&quot;?_-;_-@_-"/>
    <numFmt numFmtId="171" formatCode="_-* #,##0.0_-;\-* #,##0.0_-;_-* &quot;-&quot;??_-;_-@_-"/>
    <numFmt numFmtId="172" formatCode="_(* #,##0.0000_);_(* \(#,##0.0000\);_(* &quot;-&quot;??_);_(@_)"/>
    <numFmt numFmtId="173" formatCode="_(* #,##0.000_);_(* \(#,##0.000\);_(* &quot;-&quot;??_);_(@_)"/>
  </numFmts>
  <fonts count="95">
    <font>
      <sz val="11"/>
      <color theme="1"/>
      <name val="Calibri"/>
      <family val="2"/>
      <scheme val="minor"/>
    </font>
    <font>
      <sz val="11"/>
      <color theme="1"/>
      <name val="Calibri"/>
      <family val="2"/>
      <scheme val="minor"/>
    </font>
    <font>
      <b/>
      <sz val="12"/>
      <color theme="1"/>
      <name val="GHEA Grapalat"/>
      <family val="3"/>
    </font>
    <font>
      <b/>
      <sz val="10"/>
      <color theme="1"/>
      <name val="GHEA Grapalat"/>
      <family val="3"/>
    </font>
    <font>
      <sz val="10"/>
      <color theme="1"/>
      <name val="GHEA Grapalat"/>
      <family val="3"/>
    </font>
    <font>
      <sz val="8"/>
      <color theme="1"/>
      <name val="GHEA Grapalat"/>
      <family val="3"/>
    </font>
    <font>
      <i/>
      <sz val="8"/>
      <color theme="1"/>
      <name val="GHEA Grapalat"/>
      <family val="3"/>
    </font>
    <font>
      <b/>
      <sz val="9"/>
      <color theme="1"/>
      <name val="GHEA Grapalat"/>
      <family val="3"/>
    </font>
    <font>
      <b/>
      <i/>
      <sz val="8"/>
      <color theme="1"/>
      <name val="GHEA Grapalat"/>
      <family val="3"/>
    </font>
    <font>
      <sz val="11"/>
      <color theme="1"/>
      <name val="Times New Roman"/>
      <family val="1"/>
      <charset val="204"/>
    </font>
    <font>
      <sz val="11"/>
      <color theme="1"/>
      <name val="Sylfaen"/>
      <family val="1"/>
      <charset val="204"/>
    </font>
    <font>
      <i/>
      <sz val="10"/>
      <color theme="1"/>
      <name val="GHEA Grapalat"/>
      <family val="3"/>
    </font>
    <font>
      <sz val="12"/>
      <color theme="1"/>
      <name val="GHEA Grapalat"/>
      <family val="3"/>
    </font>
    <font>
      <i/>
      <sz val="12"/>
      <color theme="1"/>
      <name val="GHEA Grapalat"/>
      <family val="3"/>
    </font>
    <font>
      <sz val="11"/>
      <color theme="1"/>
      <name val="GHEA Grapalat"/>
      <family val="3"/>
    </font>
    <font>
      <b/>
      <sz val="12"/>
      <color rgb="FF0070C0"/>
      <name val="GHEA Grapalat"/>
      <family val="3"/>
    </font>
    <font>
      <b/>
      <i/>
      <sz val="12"/>
      <color rgb="FF800000"/>
      <name val="GHEA Grapalat"/>
      <family val="3"/>
    </font>
    <font>
      <b/>
      <sz val="11"/>
      <color rgb="FF1F3864"/>
      <name val="GHEA Grapalat"/>
      <family val="3"/>
    </font>
    <font>
      <sz val="9"/>
      <color theme="1"/>
      <name val="GHEA Grapalat"/>
      <family val="3"/>
    </font>
    <font>
      <i/>
      <sz val="9"/>
      <color theme="1"/>
      <name val="GHEA Grapalat"/>
      <family val="3"/>
    </font>
    <font>
      <sz val="14"/>
      <color theme="1"/>
      <name val="GHEA Grapalat"/>
      <family val="3"/>
    </font>
    <font>
      <sz val="12"/>
      <color theme="1"/>
      <name val="Sylfaen"/>
      <family val="1"/>
      <charset val="204"/>
    </font>
    <font>
      <b/>
      <sz val="8"/>
      <color theme="1"/>
      <name val="GHEA Grapalat"/>
      <family val="3"/>
    </font>
    <font>
      <b/>
      <sz val="14"/>
      <color theme="1"/>
      <name val="GHEA Grapalat"/>
      <family val="3"/>
    </font>
    <font>
      <b/>
      <sz val="11"/>
      <color theme="1"/>
      <name val="GHEA Grapalat"/>
      <family val="3"/>
    </font>
    <font>
      <b/>
      <sz val="10"/>
      <color rgb="FF800000"/>
      <name val="GHEA Grapalat"/>
      <family val="3"/>
    </font>
    <font>
      <sz val="8"/>
      <color rgb="FF800000"/>
      <name val="GHEA Grapalat"/>
      <family val="3"/>
    </font>
    <font>
      <i/>
      <sz val="10"/>
      <color indexed="8"/>
      <name val="GHEA Grapalat"/>
      <family val="3"/>
    </font>
    <font>
      <b/>
      <i/>
      <sz val="10"/>
      <color rgb="FFFF0000"/>
      <name val="GHEA Grapalat"/>
      <family val="3"/>
    </font>
    <font>
      <b/>
      <sz val="9"/>
      <color rgb="FFFF0000"/>
      <name val="GHEA Grapalat"/>
      <family val="3"/>
    </font>
    <font>
      <b/>
      <sz val="8"/>
      <color rgb="FFFF0000"/>
      <name val="GHEA Grapalat"/>
      <family val="3"/>
    </font>
    <font>
      <b/>
      <sz val="11"/>
      <color theme="1"/>
      <name val="Calibri"/>
      <family val="2"/>
      <scheme val="minor"/>
    </font>
    <font>
      <sz val="9"/>
      <color theme="1"/>
      <name val="Calibri"/>
      <family val="2"/>
      <scheme val="minor"/>
    </font>
    <font>
      <b/>
      <sz val="10"/>
      <name val="GHEA Grapalat"/>
      <family val="3"/>
    </font>
    <font>
      <b/>
      <i/>
      <sz val="9"/>
      <color rgb="FF800000"/>
      <name val="GHEA Grapalat"/>
      <family val="3"/>
    </font>
    <font>
      <b/>
      <i/>
      <sz val="11"/>
      <color rgb="FF800000"/>
      <name val="GHEA Grapalat"/>
      <family val="3"/>
    </font>
    <font>
      <sz val="10"/>
      <color rgb="FFFF0000"/>
      <name val="GHEA Grapalat"/>
      <family val="3"/>
    </font>
    <font>
      <sz val="11"/>
      <color rgb="FF00B050"/>
      <name val="Calibri"/>
      <family val="2"/>
      <scheme val="minor"/>
    </font>
    <font>
      <sz val="8"/>
      <color theme="1"/>
      <name val="Calibri"/>
      <family val="2"/>
      <scheme val="minor"/>
    </font>
    <font>
      <sz val="11"/>
      <color rgb="FFFF0000"/>
      <name val="GHEA Grapalat"/>
      <family val="3"/>
    </font>
    <font>
      <b/>
      <i/>
      <sz val="10"/>
      <color theme="1"/>
      <name val="GHEA Grapalat"/>
      <family val="3"/>
    </font>
    <font>
      <sz val="11"/>
      <color rgb="FFFF0000"/>
      <name val="Calibri"/>
      <family val="2"/>
      <scheme val="minor"/>
    </font>
    <font>
      <b/>
      <sz val="11"/>
      <color rgb="FFFF0000"/>
      <name val="Calibri"/>
      <family val="2"/>
      <charset val="204"/>
      <scheme val="minor"/>
    </font>
    <font>
      <sz val="11"/>
      <color rgb="FF0070C0"/>
      <name val="Calibri"/>
      <family val="2"/>
      <scheme val="minor"/>
    </font>
    <font>
      <sz val="11"/>
      <name val="Calibri"/>
      <family val="2"/>
      <scheme val="minor"/>
    </font>
    <font>
      <b/>
      <sz val="11"/>
      <color theme="1"/>
      <name val="Calibri"/>
      <family val="2"/>
      <charset val="204"/>
      <scheme val="minor"/>
    </font>
    <font>
      <b/>
      <i/>
      <sz val="9"/>
      <color theme="1"/>
      <name val="GHEA Grapalat"/>
      <family val="3"/>
    </font>
    <font>
      <sz val="10"/>
      <color theme="1"/>
      <name val="Times New Roman"/>
      <family val="1"/>
      <charset val="204"/>
    </font>
    <font>
      <b/>
      <sz val="8.5"/>
      <name val="GHEA Grapalat"/>
      <family val="3"/>
    </font>
    <font>
      <sz val="11"/>
      <color rgb="FFFF0066"/>
      <name val="Calibri"/>
      <family val="2"/>
      <scheme val="minor"/>
    </font>
    <font>
      <b/>
      <sz val="12"/>
      <color rgb="FFC00000"/>
      <name val="GHEA Grapalat"/>
      <family val="3"/>
    </font>
    <font>
      <sz val="8"/>
      <color rgb="FFC00000"/>
      <name val="GHEA Grapalat"/>
      <family val="3"/>
    </font>
    <font>
      <b/>
      <sz val="10"/>
      <color rgb="FFC00000"/>
      <name val="GHEA Grapalat"/>
      <family val="3"/>
    </font>
    <font>
      <sz val="10"/>
      <color rgb="FFC00000"/>
      <name val="GHEA Grapalat"/>
      <family val="3"/>
    </font>
    <font>
      <sz val="11"/>
      <color rgb="FFC00000"/>
      <name val="Calibri"/>
      <family val="2"/>
      <scheme val="minor"/>
    </font>
    <font>
      <b/>
      <sz val="11"/>
      <name val="Calibri"/>
      <family val="2"/>
      <charset val="204"/>
      <scheme val="minor"/>
    </font>
    <font>
      <i/>
      <sz val="8"/>
      <name val="GHEA Grapalat"/>
      <family val="3"/>
    </font>
    <font>
      <sz val="8"/>
      <name val="GHEA Grapalat"/>
      <family val="3"/>
    </font>
    <font>
      <b/>
      <i/>
      <sz val="8"/>
      <name val="GHEA Grapalat"/>
      <family val="3"/>
    </font>
    <font>
      <b/>
      <sz val="9"/>
      <name val="GHEA Grapalat"/>
      <family val="3"/>
    </font>
    <font>
      <b/>
      <i/>
      <sz val="9"/>
      <name val="GHEA Grapalat"/>
      <family val="3"/>
    </font>
    <font>
      <sz val="11"/>
      <color rgb="FF800000"/>
      <name val="Calibri"/>
      <family val="2"/>
      <scheme val="minor"/>
    </font>
    <font>
      <sz val="11"/>
      <color theme="0"/>
      <name val="Calibri"/>
      <family val="2"/>
      <scheme val="minor"/>
    </font>
    <font>
      <sz val="10"/>
      <color theme="1"/>
      <name val="Arial Armenian"/>
      <family val="2"/>
    </font>
    <font>
      <b/>
      <sz val="9"/>
      <color rgb="FF800000"/>
      <name val="GHEA Grapalat"/>
      <family val="3"/>
    </font>
    <font>
      <sz val="10"/>
      <color theme="1"/>
      <name val="Calibri"/>
      <family val="2"/>
      <scheme val="minor"/>
    </font>
    <font>
      <b/>
      <sz val="10"/>
      <color theme="1"/>
      <name val="Calibri"/>
      <family val="2"/>
      <charset val="204"/>
      <scheme val="minor"/>
    </font>
    <font>
      <b/>
      <sz val="10"/>
      <name val="Calibri"/>
      <family val="2"/>
      <charset val="204"/>
      <scheme val="minor"/>
    </font>
    <font>
      <sz val="9"/>
      <color theme="0"/>
      <name val="Calibri"/>
      <family val="2"/>
      <scheme val="minor"/>
    </font>
    <font>
      <sz val="8"/>
      <color theme="0"/>
      <name val="Calibri"/>
      <family val="2"/>
      <scheme val="minor"/>
    </font>
    <font>
      <sz val="11"/>
      <color theme="1"/>
      <name val="Calibri"/>
      <family val="2"/>
      <charset val="1"/>
      <scheme val="minor"/>
    </font>
    <font>
      <b/>
      <sz val="10"/>
      <color rgb="FFC00000"/>
      <name val="Arial Armenian"/>
      <family val="2"/>
    </font>
    <font>
      <sz val="11"/>
      <color theme="1"/>
      <name val="Arial Armenian"/>
      <family val="2"/>
    </font>
    <font>
      <i/>
      <sz val="10"/>
      <color theme="1"/>
      <name val="Arial Armenian"/>
      <family val="2"/>
    </font>
    <font>
      <i/>
      <sz val="11"/>
      <color theme="1"/>
      <name val="Arial Armenian"/>
      <family val="2"/>
    </font>
    <font>
      <vertAlign val="superscript"/>
      <sz val="12"/>
      <color theme="1"/>
      <name val="GHEA Grapalat"/>
      <family val="3"/>
    </font>
    <font>
      <sz val="10"/>
      <name val="GHEA Grapalat"/>
      <family val="3"/>
    </font>
    <font>
      <vertAlign val="superscript"/>
      <sz val="10"/>
      <name val="GHEA Grapalat"/>
      <family val="3"/>
    </font>
    <font>
      <sz val="14"/>
      <name val="GHEA Grapalat"/>
      <family val="3"/>
    </font>
    <font>
      <vertAlign val="superscript"/>
      <sz val="10"/>
      <color theme="1"/>
      <name val="GHEA Grapalat"/>
      <family val="3"/>
    </font>
    <font>
      <b/>
      <i/>
      <sz val="12"/>
      <color theme="1"/>
      <name val="GHEA Grapalat"/>
      <family val="3"/>
    </font>
    <font>
      <b/>
      <sz val="11"/>
      <color rgb="FF800000"/>
      <name val="GHEA Grapalat"/>
      <family val="3"/>
    </font>
    <font>
      <b/>
      <sz val="12"/>
      <color rgb="FF800000"/>
      <name val="GHEA Grapalat"/>
      <family val="3"/>
    </font>
    <font>
      <b/>
      <sz val="8"/>
      <color rgb="FF800000"/>
      <name val="GHEA Grapalat"/>
      <family val="3"/>
    </font>
    <font>
      <i/>
      <sz val="9"/>
      <name val="GHEA Grapalat"/>
      <family val="3"/>
    </font>
    <font>
      <i/>
      <sz val="11"/>
      <name val="GHEA Grapalat"/>
      <family val="3"/>
    </font>
    <font>
      <b/>
      <sz val="11"/>
      <name val="GHEA Grapalat"/>
      <family val="3"/>
    </font>
    <font>
      <b/>
      <i/>
      <sz val="11"/>
      <color theme="1"/>
      <name val="GHEA Grapalat"/>
      <family val="3"/>
    </font>
    <font>
      <i/>
      <sz val="11"/>
      <color theme="1"/>
      <name val="Calibri"/>
      <family val="2"/>
      <charset val="204"/>
      <scheme val="minor"/>
    </font>
    <font>
      <b/>
      <i/>
      <sz val="11"/>
      <color theme="1"/>
      <name val="Calibri"/>
      <family val="2"/>
      <charset val="204"/>
      <scheme val="minor"/>
    </font>
    <font>
      <b/>
      <u/>
      <sz val="12"/>
      <color theme="1"/>
      <name val="GHEA Grapalat"/>
      <family val="3"/>
    </font>
    <font>
      <sz val="11"/>
      <color rgb="FF800000"/>
      <name val="GHEA Grapalat"/>
      <family val="3"/>
    </font>
    <font>
      <sz val="8"/>
      <color rgb="FFFF0000"/>
      <name val="GHEA Grapalat"/>
      <family val="3"/>
    </font>
    <font>
      <sz val="8"/>
      <color rgb="FFFF0000"/>
      <name val="Calibri"/>
      <family val="2"/>
      <scheme val="minor"/>
    </font>
    <font>
      <sz val="11"/>
      <color theme="0"/>
      <name val="GHEA Grapalat"/>
      <family val="3"/>
    </font>
  </fonts>
  <fills count="24">
    <fill>
      <patternFill patternType="none"/>
    </fill>
    <fill>
      <patternFill patternType="gray125"/>
    </fill>
    <fill>
      <patternFill patternType="solid">
        <fgColor rgb="FFD9D9D9"/>
        <bgColor indexed="64"/>
      </patternFill>
    </fill>
    <fill>
      <patternFill patternType="solid">
        <fgColor theme="0" tint="-0.14999847407452621"/>
        <bgColor indexed="64"/>
      </patternFill>
    </fill>
    <fill>
      <patternFill patternType="solid">
        <fgColor rgb="FFFFFFFF"/>
        <bgColor indexed="64"/>
      </patternFill>
    </fill>
    <fill>
      <patternFill patternType="solid">
        <fgColor rgb="FFFDE9D9"/>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rgb="FFCCCCCC"/>
        <bgColor indexed="64"/>
      </patternFill>
    </fill>
    <fill>
      <patternFill patternType="solid">
        <fgColor rgb="FFFF7C80"/>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rgb="FFFFFFCC"/>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rgb="FFFFFF00"/>
        <bgColor indexed="64"/>
      </patternFill>
    </fill>
    <fill>
      <patternFill patternType="solid">
        <fgColor indexed="65"/>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theme="0"/>
        <bgColor indexed="64"/>
      </patternFill>
    </fill>
    <fill>
      <patternFill patternType="solid">
        <fgColor theme="5" tint="0.59999389629810485"/>
        <bgColor indexed="64"/>
      </patternFill>
    </fill>
  </fills>
  <borders count="10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ck">
        <color indexed="64"/>
      </left>
      <right/>
      <top style="thick">
        <color indexed="64"/>
      </top>
      <bottom style="medium">
        <color indexed="64"/>
      </bottom>
      <diagonal/>
    </border>
    <border>
      <left/>
      <right/>
      <top style="thick">
        <color indexed="64"/>
      </top>
      <bottom style="medium">
        <color indexed="64"/>
      </bottom>
      <diagonal/>
    </border>
    <border>
      <left/>
      <right style="thick">
        <color indexed="64"/>
      </right>
      <top style="thick">
        <color indexed="64"/>
      </top>
      <bottom style="medium">
        <color indexed="64"/>
      </bottom>
      <diagonal/>
    </border>
    <border>
      <left style="thick">
        <color indexed="64"/>
      </left>
      <right/>
      <top/>
      <bottom/>
      <diagonal/>
    </border>
    <border>
      <left/>
      <right style="thick">
        <color indexed="64"/>
      </right>
      <top/>
      <bottom/>
      <diagonal/>
    </border>
    <border>
      <left/>
      <right/>
      <top/>
      <bottom style="thick">
        <color indexed="64"/>
      </bottom>
      <diagonal/>
    </border>
    <border>
      <left/>
      <right/>
      <top/>
      <bottom style="medium">
        <color indexed="64"/>
      </bottom>
      <diagonal/>
    </border>
    <border>
      <left/>
      <right style="medium">
        <color indexed="64"/>
      </right>
      <top/>
      <bottom style="thick">
        <color indexed="64"/>
      </bottom>
      <diagonal/>
    </border>
    <border>
      <left style="thick">
        <color indexed="64"/>
      </left>
      <right/>
      <top style="medium">
        <color indexed="64"/>
      </top>
      <bottom/>
      <diagonal/>
    </border>
    <border>
      <left/>
      <right/>
      <top style="medium">
        <color indexed="64"/>
      </top>
      <bottom/>
      <diagonal/>
    </border>
    <border>
      <left/>
      <right style="thick">
        <color indexed="64"/>
      </right>
      <top style="medium">
        <color indexed="64"/>
      </top>
      <bottom/>
      <diagonal/>
    </border>
    <border>
      <left/>
      <right/>
      <top style="medium">
        <color indexed="64"/>
      </top>
      <bottom style="thick">
        <color indexed="64"/>
      </bottom>
      <diagonal/>
    </border>
    <border>
      <left style="medium">
        <color auto="1"/>
      </left>
      <right/>
      <top/>
      <bottom/>
      <diagonal/>
    </border>
    <border>
      <left/>
      <right style="medium">
        <color auto="1"/>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ck">
        <color indexed="64"/>
      </bottom>
      <diagonal/>
    </border>
    <border>
      <left style="medium">
        <color indexed="64"/>
      </left>
      <right/>
      <top style="thick">
        <color indexed="64"/>
      </top>
      <bottom style="medium">
        <color indexed="64"/>
      </bottom>
      <diagonal/>
    </border>
    <border>
      <left/>
      <right style="medium">
        <color indexed="64"/>
      </right>
      <top style="thick">
        <color indexed="64"/>
      </top>
      <bottom style="medium">
        <color indexed="64"/>
      </bottom>
      <diagonal/>
    </border>
    <border>
      <left style="medium">
        <color indexed="64"/>
      </left>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thin">
        <color indexed="64"/>
      </right>
      <top style="thin">
        <color indexed="64"/>
      </top>
      <bottom/>
      <diagonal/>
    </border>
    <border>
      <left style="thin">
        <color indexed="64"/>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medium">
        <color indexed="64"/>
      </right>
      <top style="double">
        <color indexed="64"/>
      </top>
      <bottom style="double">
        <color indexed="64"/>
      </bottom>
      <diagonal/>
    </border>
    <border>
      <left/>
      <right/>
      <top style="double">
        <color indexed="64"/>
      </top>
      <bottom style="double">
        <color indexed="64"/>
      </bottom>
      <diagonal/>
    </border>
    <border>
      <left/>
      <right style="medium">
        <color indexed="64"/>
      </right>
      <top style="medium">
        <color indexed="64"/>
      </top>
      <bottom style="thin">
        <color indexed="64"/>
      </bottom>
      <diagonal/>
    </border>
    <border>
      <left/>
      <right style="thin">
        <color indexed="64"/>
      </right>
      <top style="double">
        <color indexed="64"/>
      </top>
      <bottom style="double">
        <color indexed="64"/>
      </bottom>
      <diagonal/>
    </border>
    <border>
      <left style="medium">
        <color indexed="64"/>
      </left>
      <right/>
      <top style="double">
        <color indexed="64"/>
      </top>
      <bottom style="double">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diagonal/>
    </border>
    <border>
      <left style="thin">
        <color indexed="64"/>
      </left>
      <right style="double">
        <color indexed="64"/>
      </right>
      <top style="double">
        <color indexed="64"/>
      </top>
      <bottom style="double">
        <color indexed="64"/>
      </bottom>
      <diagonal/>
    </border>
    <border>
      <left style="thin">
        <color indexed="64"/>
      </left>
      <right style="double">
        <color indexed="64"/>
      </right>
      <top style="thin">
        <color indexed="64"/>
      </top>
      <bottom style="medium">
        <color indexed="64"/>
      </bottom>
      <diagonal/>
    </border>
    <border>
      <left style="thin">
        <color indexed="64"/>
      </left>
      <right/>
      <top style="double">
        <color indexed="64"/>
      </top>
      <bottom style="double">
        <color indexed="64"/>
      </bottom>
      <diagonal/>
    </border>
    <border>
      <left style="double">
        <color indexed="64"/>
      </left>
      <right style="thin">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style="thin">
        <color indexed="64"/>
      </top>
      <bottom style="medium">
        <color indexed="64"/>
      </bottom>
      <diagonal/>
    </border>
    <border>
      <left/>
      <right/>
      <top style="thin">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style="double">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medium">
        <color indexed="64"/>
      </top>
      <bottom/>
      <diagonal/>
    </border>
    <border>
      <left/>
      <right/>
      <top style="thin">
        <color indexed="64"/>
      </top>
      <bottom style="medium">
        <color indexed="64"/>
      </bottom>
      <diagonal/>
    </border>
    <border>
      <left/>
      <right style="medium">
        <color indexed="64"/>
      </right>
      <top style="double">
        <color indexed="64"/>
      </top>
      <bottom style="double">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bottom/>
      <diagonal/>
    </border>
    <border>
      <left style="thin">
        <color indexed="64"/>
      </left>
      <right style="double">
        <color indexed="64"/>
      </right>
      <top/>
      <bottom style="thin">
        <color indexed="64"/>
      </bottom>
      <diagonal/>
    </border>
    <border>
      <left style="double">
        <color indexed="64"/>
      </left>
      <right style="thin">
        <color indexed="64"/>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0" fontId="70" fillId="0" borderId="0"/>
  </cellStyleXfs>
  <cellXfs count="1419">
    <xf numFmtId="0" fontId="0" fillId="0" borderId="0" xfId="0"/>
    <xf numFmtId="0" fontId="2" fillId="0" borderId="0" xfId="0" applyFont="1" applyAlignment="1">
      <alignment vertical="center"/>
    </xf>
    <xf numFmtId="0" fontId="2" fillId="0" borderId="0" xfId="0" applyFont="1" applyAlignment="1">
      <alignment horizontal="justify" vertical="center"/>
    </xf>
    <xf numFmtId="0" fontId="3" fillId="0" borderId="0" xfId="0" applyFont="1" applyAlignment="1">
      <alignment vertical="center"/>
    </xf>
    <xf numFmtId="0" fontId="4" fillId="0" borderId="0" xfId="0" applyFont="1" applyAlignment="1">
      <alignment vertical="center"/>
    </xf>
    <xf numFmtId="0" fontId="5" fillId="0" borderId="1" xfId="0" applyFont="1" applyBorder="1" applyAlignment="1">
      <alignment vertical="center" wrapText="1"/>
    </xf>
    <xf numFmtId="0" fontId="5" fillId="0" borderId="6" xfId="0" applyFont="1" applyBorder="1" applyAlignment="1">
      <alignment vertical="center" wrapText="1"/>
    </xf>
    <xf numFmtId="0" fontId="5" fillId="0" borderId="8" xfId="0" applyFont="1" applyBorder="1" applyAlignment="1">
      <alignment vertical="center" wrapText="1"/>
    </xf>
    <xf numFmtId="0" fontId="5" fillId="0" borderId="9" xfId="0" applyFont="1" applyBorder="1" applyAlignment="1">
      <alignment vertical="center" wrapText="1"/>
    </xf>
    <xf numFmtId="164" fontId="5" fillId="0" borderId="1" xfId="1" applyFont="1" applyBorder="1" applyAlignment="1">
      <alignment vertical="center" wrapText="1"/>
    </xf>
    <xf numFmtId="0" fontId="5" fillId="3" borderId="1" xfId="0" applyFont="1" applyFill="1" applyBorder="1" applyAlignment="1">
      <alignment vertical="center" wrapText="1"/>
    </xf>
    <xf numFmtId="0" fontId="5" fillId="3" borderId="6" xfId="0" applyFont="1" applyFill="1" applyBorder="1" applyAlignment="1">
      <alignment vertical="center" wrapText="1"/>
    </xf>
    <xf numFmtId="0" fontId="6" fillId="0" borderId="11" xfId="0" applyFont="1" applyBorder="1" applyAlignment="1">
      <alignment vertical="center" wrapText="1"/>
    </xf>
    <xf numFmtId="0" fontId="8" fillId="0" borderId="11" xfId="0" applyFont="1" applyBorder="1" applyAlignment="1">
      <alignment vertical="center" wrapText="1"/>
    </xf>
    <xf numFmtId="0" fontId="8" fillId="3" borderId="11" xfId="0" applyFont="1" applyFill="1" applyBorder="1" applyAlignment="1">
      <alignment vertical="center" wrapText="1"/>
    </xf>
    <xf numFmtId="0" fontId="5" fillId="0" borderId="14" xfId="0" applyFont="1" applyBorder="1" applyAlignment="1">
      <alignment vertical="center" wrapText="1"/>
    </xf>
    <xf numFmtId="0" fontId="5" fillId="3" borderId="14" xfId="0" applyFont="1" applyFill="1" applyBorder="1" applyAlignment="1">
      <alignment vertical="center" wrapText="1"/>
    </xf>
    <xf numFmtId="0" fontId="5" fillId="0" borderId="15" xfId="0" applyFont="1" applyBorder="1" applyAlignment="1">
      <alignment vertical="center" wrapText="1"/>
    </xf>
    <xf numFmtId="0" fontId="5" fillId="0" borderId="7" xfId="0" applyFont="1" applyBorder="1" applyAlignment="1">
      <alignment vertical="center" wrapText="1"/>
    </xf>
    <xf numFmtId="0" fontId="5" fillId="0" borderId="11" xfId="0" applyFont="1" applyBorder="1" applyAlignment="1">
      <alignment vertical="center" wrapText="1"/>
    </xf>
    <xf numFmtId="0" fontId="5" fillId="0" borderId="12" xfId="0" applyFont="1" applyBorder="1" applyAlignment="1">
      <alignment vertical="center" wrapText="1"/>
    </xf>
    <xf numFmtId="164" fontId="5" fillId="0" borderId="5" xfId="1" applyFont="1" applyBorder="1" applyAlignment="1">
      <alignment vertical="center" wrapText="1"/>
    </xf>
    <xf numFmtId="0" fontId="6" fillId="0" borderId="1" xfId="0" applyFont="1" applyBorder="1" applyAlignment="1">
      <alignment horizontal="center" vertical="center" wrapText="1"/>
    </xf>
    <xf numFmtId="0" fontId="10" fillId="0" borderId="0" xfId="0" applyFont="1" applyAlignment="1">
      <alignment horizontal="center" vertical="center"/>
    </xf>
    <xf numFmtId="0" fontId="12" fillId="0" borderId="0" xfId="0" applyFont="1" applyAlignment="1">
      <alignment vertical="center"/>
    </xf>
    <xf numFmtId="0" fontId="12" fillId="0" borderId="0" xfId="0" applyFont="1" applyAlignment="1">
      <alignment horizontal="justify" vertical="center"/>
    </xf>
    <xf numFmtId="0" fontId="13" fillId="0" borderId="0" xfId="0" applyFont="1" applyAlignment="1">
      <alignment horizontal="justify" vertical="center"/>
    </xf>
    <xf numFmtId="0" fontId="9" fillId="0" borderId="0" xfId="0" applyFont="1" applyAlignment="1">
      <alignment horizontal="justify" vertical="center"/>
    </xf>
    <xf numFmtId="0" fontId="4" fillId="2" borderId="16" xfId="0" applyFont="1" applyFill="1" applyBorder="1" applyAlignment="1">
      <alignment horizontal="center" vertical="center" wrapText="1"/>
    </xf>
    <xf numFmtId="0" fontId="15" fillId="0" borderId="0" xfId="0" applyFont="1" applyAlignment="1">
      <alignment vertical="center" wrapText="1"/>
    </xf>
    <xf numFmtId="0" fontId="0" fillId="0" borderId="0" xfId="0" applyAlignment="1">
      <alignment vertical="center"/>
    </xf>
    <xf numFmtId="0" fontId="14" fillId="0" borderId="0" xfId="0" applyFont="1" applyAlignment="1">
      <alignment horizontal="center" vertical="center"/>
    </xf>
    <xf numFmtId="0" fontId="14" fillId="0" borderId="0" xfId="0" applyFont="1"/>
    <xf numFmtId="166" fontId="5" fillId="0" borderId="6" xfId="1" applyNumberFormat="1" applyFont="1" applyBorder="1" applyAlignment="1">
      <alignment vertical="center" wrapText="1"/>
    </xf>
    <xf numFmtId="166" fontId="5" fillId="0" borderId="1" xfId="1" applyNumberFormat="1" applyFont="1" applyBorder="1" applyAlignment="1">
      <alignment vertical="center" wrapText="1"/>
    </xf>
    <xf numFmtId="166" fontId="5" fillId="0" borderId="5" xfId="0" applyNumberFormat="1" applyFont="1" applyBorder="1" applyAlignment="1">
      <alignment vertical="center" wrapText="1"/>
    </xf>
    <xf numFmtId="166" fontId="7" fillId="3" borderId="5" xfId="0" applyNumberFormat="1" applyFont="1" applyFill="1" applyBorder="1" applyAlignment="1">
      <alignment vertical="center" wrapText="1"/>
    </xf>
    <xf numFmtId="166" fontId="7" fillId="3" borderId="1" xfId="1" applyNumberFormat="1" applyFont="1" applyFill="1" applyBorder="1" applyAlignment="1">
      <alignment vertical="center" wrapText="1"/>
    </xf>
    <xf numFmtId="166" fontId="7" fillId="3" borderId="6" xfId="1" applyNumberFormat="1" applyFont="1" applyFill="1" applyBorder="1" applyAlignment="1">
      <alignment vertical="center" wrapText="1"/>
    </xf>
    <xf numFmtId="166" fontId="3" fillId="3" borderId="14" xfId="0" applyNumberFormat="1" applyFont="1" applyFill="1" applyBorder="1" applyAlignment="1">
      <alignment vertical="center" wrapText="1"/>
    </xf>
    <xf numFmtId="166" fontId="3" fillId="3" borderId="1" xfId="0" applyNumberFormat="1" applyFont="1" applyFill="1" applyBorder="1" applyAlignment="1">
      <alignment vertical="center" wrapText="1"/>
    </xf>
    <xf numFmtId="166" fontId="3" fillId="3" borderId="11" xfId="0" applyNumberFormat="1" applyFont="1" applyFill="1" applyBorder="1" applyAlignment="1">
      <alignment vertical="center" wrapText="1"/>
    </xf>
    <xf numFmtId="166" fontId="3" fillId="3" borderId="5" xfId="0" applyNumberFormat="1" applyFont="1" applyFill="1" applyBorder="1" applyAlignment="1">
      <alignment vertical="center" wrapText="1"/>
    </xf>
    <xf numFmtId="166" fontId="3" fillId="3" borderId="6" xfId="0" applyNumberFormat="1" applyFont="1" applyFill="1" applyBorder="1" applyAlignment="1">
      <alignment vertical="center" wrapText="1"/>
    </xf>
    <xf numFmtId="166" fontId="5" fillId="0" borderId="14" xfId="1" applyNumberFormat="1" applyFont="1" applyBorder="1" applyAlignment="1">
      <alignment vertical="center" wrapText="1"/>
    </xf>
    <xf numFmtId="166" fontId="5" fillId="0" borderId="11" xfId="1" applyNumberFormat="1" applyFont="1" applyBorder="1" applyAlignment="1">
      <alignment vertical="center" wrapText="1"/>
    </xf>
    <xf numFmtId="166" fontId="5" fillId="0" borderId="5" xfId="1" applyNumberFormat="1" applyFont="1" applyBorder="1" applyAlignment="1">
      <alignment vertical="center" wrapText="1"/>
    </xf>
    <xf numFmtId="0" fontId="2" fillId="0" borderId="0" xfId="0" applyFont="1" applyAlignment="1">
      <alignment horizontal="right" vertical="center"/>
    </xf>
    <xf numFmtId="0" fontId="2" fillId="0" borderId="0" xfId="0" applyFont="1" applyAlignment="1">
      <alignment vertical="center" wrapText="1"/>
    </xf>
    <xf numFmtId="0" fontId="18" fillId="2" borderId="1" xfId="0" applyFont="1" applyFill="1" applyBorder="1" applyAlignment="1">
      <alignment vertical="center" wrapText="1"/>
    </xf>
    <xf numFmtId="0" fontId="18" fillId="0" borderId="1" xfId="0" applyFont="1" applyBorder="1" applyAlignment="1">
      <alignment vertical="center" wrapText="1"/>
    </xf>
    <xf numFmtId="0" fontId="0" fillId="0" borderId="5" xfId="0" applyBorder="1"/>
    <xf numFmtId="0" fontId="18" fillId="0" borderId="5" xfId="0" applyFont="1" applyBorder="1" applyAlignment="1">
      <alignment vertical="center" wrapText="1"/>
    </xf>
    <xf numFmtId="0" fontId="18" fillId="0" borderId="6" xfId="0" applyFont="1" applyBorder="1" applyAlignment="1">
      <alignment vertical="center" wrapText="1"/>
    </xf>
    <xf numFmtId="0" fontId="18" fillId="2" borderId="1" xfId="0" applyFont="1" applyFill="1" applyBorder="1" applyAlignment="1">
      <alignment horizontal="center" vertical="center" wrapText="1"/>
    </xf>
    <xf numFmtId="0" fontId="18" fillId="0" borderId="1" xfId="0" applyFont="1" applyBorder="1" applyAlignment="1">
      <alignment horizontal="justify"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0" fontId="18" fillId="2" borderId="1" xfId="0" applyFont="1" applyFill="1" applyBorder="1" applyAlignment="1">
      <alignment vertical="center" textRotation="90" wrapText="1"/>
    </xf>
    <xf numFmtId="0" fontId="18" fillId="2" borderId="1" xfId="0" applyFont="1" applyFill="1" applyBorder="1" applyAlignment="1">
      <alignment horizontal="justify" vertical="center" textRotation="90" wrapText="1"/>
    </xf>
    <xf numFmtId="0" fontId="7" fillId="0" borderId="1" xfId="0" applyFont="1" applyBorder="1" applyAlignment="1">
      <alignment vertical="center" wrapText="1"/>
    </xf>
    <xf numFmtId="0" fontId="7" fillId="5" borderId="1" xfId="0" applyFont="1" applyFill="1" applyBorder="1" applyAlignment="1">
      <alignment vertical="center" wrapText="1"/>
    </xf>
    <xf numFmtId="0" fontId="18" fillId="2" borderId="6" xfId="0" applyFont="1" applyFill="1" applyBorder="1" applyAlignment="1">
      <alignment vertical="center" textRotation="90" wrapText="1"/>
    </xf>
    <xf numFmtId="0" fontId="7" fillId="5" borderId="6" xfId="0" applyFont="1" applyFill="1" applyBorder="1" applyAlignment="1">
      <alignment vertical="center" wrapText="1"/>
    </xf>
    <xf numFmtId="0" fontId="7" fillId="0" borderId="5" xfId="0" applyFont="1" applyBorder="1" applyAlignment="1">
      <alignment vertical="center" wrapText="1"/>
    </xf>
    <xf numFmtId="0" fontId="3" fillId="0" borderId="8" xfId="0" applyFont="1" applyBorder="1" applyAlignment="1">
      <alignment vertical="center" wrapText="1"/>
    </xf>
    <xf numFmtId="0" fontId="3" fillId="5" borderId="8" xfId="0" applyFont="1" applyFill="1" applyBorder="1" applyAlignment="1">
      <alignment vertical="center" wrapText="1"/>
    </xf>
    <xf numFmtId="0" fontId="3" fillId="5" borderId="9" xfId="0" applyFont="1" applyFill="1" applyBorder="1" applyAlignment="1">
      <alignment vertical="center" wrapText="1"/>
    </xf>
    <xf numFmtId="0" fontId="4" fillId="0" borderId="1" xfId="0" applyFont="1" applyBorder="1" applyAlignment="1">
      <alignment vertical="center" wrapText="1"/>
    </xf>
    <xf numFmtId="0" fontId="4" fillId="0" borderId="1" xfId="0" applyFont="1" applyBorder="1" applyAlignment="1">
      <alignment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18" fillId="2" borderId="5" xfId="0" applyFont="1" applyFill="1" applyBorder="1" applyAlignment="1">
      <alignment vertical="center" wrapText="1"/>
    </xf>
    <xf numFmtId="0" fontId="18" fillId="2" borderId="6" xfId="0" applyFont="1" applyFill="1" applyBorder="1" applyAlignment="1">
      <alignment vertical="center" wrapText="1"/>
    </xf>
    <xf numFmtId="0" fontId="4" fillId="0" borderId="0" xfId="0" applyFont="1" applyAlignment="1">
      <alignment horizontal="center" vertical="center"/>
    </xf>
    <xf numFmtId="0" fontId="21" fillId="0" borderId="0" xfId="0" applyFont="1" applyAlignment="1">
      <alignment vertical="center"/>
    </xf>
    <xf numFmtId="0" fontId="2" fillId="0" borderId="0" xfId="0" applyFont="1" applyAlignment="1">
      <alignment horizontal="center" vertical="center"/>
    </xf>
    <xf numFmtId="0" fontId="4" fillId="2" borderId="1" xfId="0" applyFont="1" applyFill="1" applyBorder="1" applyAlignment="1">
      <alignment horizontal="center" vertical="center" wrapText="1"/>
    </xf>
    <xf numFmtId="0" fontId="0" fillId="0" borderId="2" xfId="0" applyBorder="1" applyAlignment="1">
      <alignment horizontal="center" vertical="center" wrapText="1"/>
    </xf>
    <xf numFmtId="0" fontId="4" fillId="2" borderId="3" xfId="0" applyFont="1" applyFill="1" applyBorder="1" applyAlignment="1">
      <alignment horizontal="center" vertical="center" wrapText="1"/>
    </xf>
    <xf numFmtId="0" fontId="0" fillId="0" borderId="4" xfId="0" applyBorder="1" applyAlignment="1">
      <alignment horizontal="center" vertical="center" wrapText="1"/>
    </xf>
    <xf numFmtId="0" fontId="4" fillId="0" borderId="5" xfId="0" applyFont="1" applyBorder="1" applyAlignment="1">
      <alignment vertical="center" wrapText="1"/>
    </xf>
    <xf numFmtId="0" fontId="4" fillId="0" borderId="6" xfId="0" applyFont="1" applyBorder="1" applyAlignment="1">
      <alignment vertical="center" wrapText="1"/>
    </xf>
    <xf numFmtId="0" fontId="4" fillId="2" borderId="6" xfId="0" applyFont="1" applyFill="1" applyBorder="1" applyAlignment="1">
      <alignment horizontal="center" vertical="center" wrapText="1"/>
    </xf>
    <xf numFmtId="0" fontId="0" fillId="0" borderId="5" xfId="0" applyBorder="1" applyAlignment="1">
      <alignment horizontal="center" vertical="center" wrapText="1"/>
    </xf>
    <xf numFmtId="0" fontId="11" fillId="2" borderId="6" xfId="0" applyFont="1" applyFill="1" applyBorder="1" applyAlignment="1">
      <alignment horizontal="center" vertical="center" wrapText="1"/>
    </xf>
    <xf numFmtId="0" fontId="4" fillId="0" borderId="6" xfId="0" applyFont="1" applyBorder="1" applyAlignment="1">
      <alignment horizontal="center" vertical="center" wrapText="1"/>
    </xf>
    <xf numFmtId="0" fontId="8" fillId="6" borderId="11" xfId="0" applyFont="1" applyFill="1" applyBorder="1" applyAlignment="1">
      <alignment vertical="center" wrapText="1"/>
    </xf>
    <xf numFmtId="0" fontId="5" fillId="6" borderId="1" xfId="0" applyFont="1" applyFill="1" applyBorder="1" applyAlignment="1">
      <alignment vertical="center" wrapText="1"/>
    </xf>
    <xf numFmtId="0" fontId="5" fillId="6" borderId="6" xfId="0" applyFont="1" applyFill="1" applyBorder="1" applyAlignment="1">
      <alignment vertical="center" wrapText="1"/>
    </xf>
    <xf numFmtId="49" fontId="5" fillId="0" borderId="1" xfId="1" applyNumberFormat="1" applyFont="1" applyBorder="1" applyAlignment="1">
      <alignment horizontal="center" vertical="center" wrapText="1"/>
    </xf>
    <xf numFmtId="166" fontId="22" fillId="7" borderId="5" xfId="1" applyNumberFormat="1" applyFont="1" applyFill="1" applyBorder="1" applyAlignment="1">
      <alignment vertical="center" wrapText="1"/>
    </xf>
    <xf numFmtId="166" fontId="22" fillId="7" borderId="1" xfId="1" applyNumberFormat="1" applyFont="1" applyFill="1" applyBorder="1" applyAlignment="1">
      <alignment vertical="center" wrapText="1"/>
    </xf>
    <xf numFmtId="166" fontId="22" fillId="7" borderId="6" xfId="1" applyNumberFormat="1" applyFont="1" applyFill="1" applyBorder="1" applyAlignment="1">
      <alignment vertical="center" wrapText="1"/>
    </xf>
    <xf numFmtId="166" fontId="22" fillId="0" borderId="5" xfId="1" applyNumberFormat="1" applyFont="1" applyBorder="1" applyAlignment="1">
      <alignment vertical="center" wrapText="1"/>
    </xf>
    <xf numFmtId="166" fontId="7" fillId="6" borderId="5" xfId="0" applyNumberFormat="1" applyFont="1" applyFill="1" applyBorder="1" applyAlignment="1">
      <alignment vertical="center" wrapText="1"/>
    </xf>
    <xf numFmtId="166" fontId="7" fillId="6" borderId="1" xfId="1" applyNumberFormat="1" applyFont="1" applyFill="1" applyBorder="1" applyAlignment="1">
      <alignment vertical="center" wrapText="1"/>
    </xf>
    <xf numFmtId="166" fontId="7" fillId="6" borderId="6" xfId="1" applyNumberFormat="1" applyFont="1" applyFill="1" applyBorder="1" applyAlignment="1">
      <alignment vertical="center" wrapText="1"/>
    </xf>
    <xf numFmtId="0" fontId="23" fillId="0" borderId="0" xfId="0" applyFont="1" applyAlignment="1">
      <alignment horizontal="justify" vertical="center"/>
    </xf>
    <xf numFmtId="0" fontId="18" fillId="0" borderId="0" xfId="0" applyFont="1" applyAlignment="1">
      <alignment horizontal="right" vertical="center" indent="15"/>
    </xf>
    <xf numFmtId="0" fontId="24" fillId="0" borderId="0" xfId="0" applyFont="1" applyAlignment="1">
      <alignment vertical="center"/>
    </xf>
    <xf numFmtId="0" fontId="14" fillId="8" borderId="2" xfId="0" applyFont="1" applyFill="1" applyBorder="1" applyAlignment="1">
      <alignment horizontal="center" vertical="center" wrapText="1"/>
    </xf>
    <xf numFmtId="0" fontId="7" fillId="8" borderId="3" xfId="0" applyFont="1" applyFill="1" applyBorder="1" applyAlignment="1">
      <alignment horizontal="center" vertical="center" wrapText="1"/>
    </xf>
    <xf numFmtId="0" fontId="7" fillId="8" borderId="4" xfId="0" applyFont="1" applyFill="1" applyBorder="1" applyAlignment="1">
      <alignment horizontal="center" vertical="center" wrapText="1"/>
    </xf>
    <xf numFmtId="0" fontId="4" fillId="0" borderId="5" xfId="0" applyFont="1" applyBorder="1" applyAlignment="1">
      <alignment horizontal="justify" vertical="center" wrapText="1"/>
    </xf>
    <xf numFmtId="0" fontId="4" fillId="0" borderId="5" xfId="0" applyFont="1" applyBorder="1" applyAlignment="1">
      <alignment horizontal="left" vertical="center" wrapText="1"/>
    </xf>
    <xf numFmtId="0" fontId="4" fillId="0" borderId="7" xfId="0" applyFont="1" applyBorder="1" applyAlignment="1">
      <alignment horizontal="justify" vertical="center" wrapText="1"/>
    </xf>
    <xf numFmtId="166" fontId="25" fillId="3" borderId="5" xfId="0" applyNumberFormat="1" applyFont="1" applyFill="1" applyBorder="1" applyAlignment="1">
      <alignment vertical="center" wrapText="1"/>
    </xf>
    <xf numFmtId="166" fontId="25" fillId="3" borderId="1" xfId="0" applyNumberFormat="1" applyFont="1" applyFill="1" applyBorder="1" applyAlignment="1">
      <alignment vertical="center" wrapText="1"/>
    </xf>
    <xf numFmtId="166" fontId="25" fillId="3" borderId="6" xfId="0" applyNumberFormat="1" applyFont="1" applyFill="1" applyBorder="1" applyAlignment="1">
      <alignment vertical="center" wrapText="1"/>
    </xf>
    <xf numFmtId="164" fontId="26" fillId="0" borderId="5" xfId="1" applyFont="1" applyBorder="1" applyAlignment="1">
      <alignment vertical="center" wrapText="1"/>
    </xf>
    <xf numFmtId="166" fontId="26" fillId="0" borderId="1" xfId="1" applyNumberFormat="1" applyFont="1" applyBorder="1" applyAlignment="1">
      <alignment vertical="center" wrapText="1"/>
    </xf>
    <xf numFmtId="166" fontId="26" fillId="0" borderId="6" xfId="1" applyNumberFormat="1" applyFont="1" applyBorder="1" applyAlignment="1">
      <alignment vertical="center" wrapText="1"/>
    </xf>
    <xf numFmtId="0" fontId="5" fillId="7" borderId="1" xfId="0" applyFont="1" applyFill="1" applyBorder="1" applyAlignment="1">
      <alignment vertical="center" wrapText="1"/>
    </xf>
    <xf numFmtId="0" fontId="5" fillId="7" borderId="6" xfId="0" applyFont="1" applyFill="1" applyBorder="1" applyAlignment="1">
      <alignment vertical="center" wrapText="1"/>
    </xf>
    <xf numFmtId="0" fontId="5" fillId="7" borderId="14" xfId="0" applyFont="1" applyFill="1" applyBorder="1" applyAlignment="1">
      <alignment vertical="center" wrapText="1"/>
    </xf>
    <xf numFmtId="0" fontId="5" fillId="9" borderId="6" xfId="0" applyFont="1" applyFill="1" applyBorder="1" applyAlignment="1">
      <alignment vertical="center" wrapText="1"/>
    </xf>
    <xf numFmtId="0" fontId="5" fillId="9" borderId="14" xfId="0" applyFont="1" applyFill="1" applyBorder="1" applyAlignment="1">
      <alignment vertical="center" wrapText="1"/>
    </xf>
    <xf numFmtId="0" fontId="5" fillId="2" borderId="49" xfId="0" applyFont="1" applyFill="1" applyBorder="1" applyAlignment="1">
      <alignment vertical="center" wrapText="1"/>
    </xf>
    <xf numFmtId="0" fontId="5" fillId="2" borderId="50" xfId="0" applyFont="1" applyFill="1" applyBorder="1" applyAlignment="1">
      <alignment vertical="center" wrapText="1"/>
    </xf>
    <xf numFmtId="0" fontId="5" fillId="6" borderId="52" xfId="0" applyFont="1" applyFill="1" applyBorder="1" applyAlignment="1">
      <alignment horizontal="center" vertical="center" wrapText="1"/>
    </xf>
    <xf numFmtId="0" fontId="6" fillId="6" borderId="51" xfId="0" applyFont="1" applyFill="1" applyBorder="1" applyAlignment="1">
      <alignment horizontal="center" vertical="center" wrapText="1"/>
    </xf>
    <xf numFmtId="0" fontId="6" fillId="6" borderId="52" xfId="0" applyFont="1" applyFill="1" applyBorder="1" applyAlignment="1">
      <alignment horizontal="center" vertical="center" wrapText="1"/>
    </xf>
    <xf numFmtId="0" fontId="6" fillId="6" borderId="54" xfId="0" applyFont="1" applyFill="1" applyBorder="1" applyAlignment="1">
      <alignment horizontal="center" vertical="center" wrapText="1"/>
    </xf>
    <xf numFmtId="0" fontId="6" fillId="6" borderId="53" xfId="0" applyFont="1" applyFill="1" applyBorder="1" applyAlignment="1">
      <alignment horizontal="center" vertical="center" wrapText="1"/>
    </xf>
    <xf numFmtId="0" fontId="5" fillId="6" borderId="53" xfId="0" applyFont="1" applyFill="1" applyBorder="1" applyAlignment="1">
      <alignment horizontal="center" vertical="center" wrapText="1"/>
    </xf>
    <xf numFmtId="0" fontId="8" fillId="7" borderId="11" xfId="0" applyFont="1" applyFill="1" applyBorder="1" applyAlignment="1">
      <alignment vertical="center" wrapText="1"/>
    </xf>
    <xf numFmtId="0" fontId="28" fillId="0" borderId="0" xfId="0" applyFont="1" applyAlignment="1">
      <alignment horizontal="center" vertical="top" wrapText="1"/>
    </xf>
    <xf numFmtId="0" fontId="27" fillId="0" borderId="0" xfId="0" applyFont="1" applyAlignment="1">
      <alignment horizontal="left" vertical="top" wrapText="1"/>
    </xf>
    <xf numFmtId="166" fontId="22" fillId="0" borderId="5" xfId="0" applyNumberFormat="1" applyFont="1" applyBorder="1" applyAlignment="1">
      <alignment vertical="center" wrapText="1"/>
    </xf>
    <xf numFmtId="166" fontId="5" fillId="0" borderId="1" xfId="0" applyNumberFormat="1" applyFont="1" applyBorder="1" applyAlignment="1">
      <alignment vertical="center" wrapText="1"/>
    </xf>
    <xf numFmtId="166" fontId="5" fillId="0" borderId="6" xfId="0" applyNumberFormat="1" applyFont="1" applyBorder="1" applyAlignment="1">
      <alignment vertical="center" wrapText="1"/>
    </xf>
    <xf numFmtId="0" fontId="5" fillId="6" borderId="56" xfId="0" applyFont="1" applyFill="1" applyBorder="1" applyAlignment="1">
      <alignment horizontal="center" vertical="center" wrapText="1"/>
    </xf>
    <xf numFmtId="166" fontId="7" fillId="6" borderId="14" xfId="0" applyNumberFormat="1" applyFont="1" applyFill="1" applyBorder="1" applyAlignment="1">
      <alignment vertical="center" wrapText="1"/>
    </xf>
    <xf numFmtId="0" fontId="6" fillId="6" borderId="57" xfId="0" applyFont="1" applyFill="1" applyBorder="1" applyAlignment="1">
      <alignment horizontal="center" vertical="center" wrapText="1"/>
    </xf>
    <xf numFmtId="166" fontId="7" fillId="6" borderId="11" xfId="1" applyNumberFormat="1" applyFont="1" applyFill="1" applyBorder="1" applyAlignment="1">
      <alignment vertical="center" wrapText="1"/>
    </xf>
    <xf numFmtId="166" fontId="26" fillId="0" borderId="5" xfId="1" applyNumberFormat="1" applyFont="1" applyBorder="1" applyAlignment="1">
      <alignment vertical="center" wrapText="1"/>
    </xf>
    <xf numFmtId="0" fontId="5" fillId="6" borderId="51" xfId="0" applyFont="1" applyFill="1" applyBorder="1" applyAlignment="1">
      <alignment horizontal="center" vertical="center" wrapText="1"/>
    </xf>
    <xf numFmtId="0" fontId="5" fillId="6" borderId="60" xfId="0" applyFont="1" applyFill="1" applyBorder="1" applyAlignment="1">
      <alignment horizontal="center" vertical="center" wrapText="1"/>
    </xf>
    <xf numFmtId="166" fontId="7" fillId="6" borderId="58" xfId="1" applyNumberFormat="1" applyFont="1" applyFill="1" applyBorder="1" applyAlignment="1">
      <alignment vertical="center" wrapText="1"/>
    </xf>
    <xf numFmtId="166" fontId="5" fillId="0" borderId="58" xfId="1" applyNumberFormat="1" applyFont="1" applyBorder="1" applyAlignment="1">
      <alignment vertical="center" wrapText="1"/>
    </xf>
    <xf numFmtId="0" fontId="5" fillId="0" borderId="61" xfId="0" applyFont="1" applyBorder="1" applyAlignment="1">
      <alignment vertical="center" wrapText="1"/>
    </xf>
    <xf numFmtId="0" fontId="5" fillId="6" borderId="62" xfId="0" applyFont="1" applyFill="1" applyBorder="1" applyAlignment="1">
      <alignment horizontal="center" vertical="center" wrapText="1"/>
    </xf>
    <xf numFmtId="166" fontId="7" fillId="6" borderId="63" xfId="0" applyNumberFormat="1" applyFont="1" applyFill="1" applyBorder="1" applyAlignment="1">
      <alignment vertical="center" wrapText="1"/>
    </xf>
    <xf numFmtId="166" fontId="5" fillId="0" borderId="63" xfId="1" applyNumberFormat="1" applyFont="1" applyBorder="1" applyAlignment="1">
      <alignment vertical="center" wrapText="1"/>
    </xf>
    <xf numFmtId="166" fontId="3" fillId="3" borderId="58" xfId="0" applyNumberFormat="1" applyFont="1" applyFill="1" applyBorder="1" applyAlignment="1">
      <alignment vertical="center" wrapText="1"/>
    </xf>
    <xf numFmtId="164" fontId="0" fillId="0" borderId="0" xfId="0" applyNumberFormat="1"/>
    <xf numFmtId="164" fontId="0" fillId="0" borderId="0" xfId="1" applyFont="1"/>
    <xf numFmtId="166" fontId="22" fillId="0" borderId="14" xfId="1" applyNumberFormat="1" applyFont="1" applyBorder="1" applyAlignment="1">
      <alignment vertical="center" wrapText="1"/>
    </xf>
    <xf numFmtId="0" fontId="6" fillId="0" borderId="1" xfId="0" applyFont="1" applyBorder="1" applyAlignment="1">
      <alignment vertical="center" wrapText="1"/>
    </xf>
    <xf numFmtId="164" fontId="6" fillId="0" borderId="1" xfId="1" applyFont="1" applyBorder="1" applyAlignment="1">
      <alignment horizontal="justify" vertical="center" wrapText="1"/>
    </xf>
    <xf numFmtId="164" fontId="5" fillId="0" borderId="1" xfId="1" applyFont="1" applyBorder="1" applyAlignment="1">
      <alignment horizontal="justify" vertical="center" wrapText="1"/>
    </xf>
    <xf numFmtId="164" fontId="5" fillId="0" borderId="1" xfId="1" applyFont="1" applyBorder="1" applyAlignment="1">
      <alignment horizontal="center" vertical="center" wrapText="1"/>
    </xf>
    <xf numFmtId="164" fontId="5" fillId="0" borderId="40" xfId="1" applyFont="1" applyBorder="1" applyAlignment="1">
      <alignment horizontal="justify" vertical="center" wrapText="1"/>
    </xf>
    <xf numFmtId="164" fontId="5" fillId="0" borderId="40" xfId="1" applyFont="1" applyBorder="1" applyAlignment="1">
      <alignment horizontal="center" vertical="center" wrapText="1"/>
    </xf>
    <xf numFmtId="0" fontId="6" fillId="0" borderId="3" xfId="0" applyFont="1" applyBorder="1" applyAlignment="1">
      <alignment vertical="center" wrapText="1"/>
    </xf>
    <xf numFmtId="164" fontId="5" fillId="0" borderId="8" xfId="1" applyFont="1" applyBorder="1" applyAlignment="1">
      <alignment horizontal="justify" vertical="center" wrapText="1"/>
    </xf>
    <xf numFmtId="164" fontId="5" fillId="0" borderId="8" xfId="1" applyFont="1" applyBorder="1" applyAlignment="1">
      <alignment horizontal="center" vertical="center" wrapText="1"/>
    </xf>
    <xf numFmtId="0" fontId="6" fillId="0" borderId="41" xfId="0" applyFont="1" applyBorder="1" applyAlignment="1">
      <alignment vertical="center" wrapText="1"/>
    </xf>
    <xf numFmtId="164" fontId="6" fillId="0" borderId="8" xfId="1" applyFont="1" applyBorder="1" applyAlignment="1">
      <alignment horizontal="justify" vertical="center" wrapText="1"/>
    </xf>
    <xf numFmtId="0" fontId="6" fillId="0" borderId="8" xfId="0" applyFont="1" applyBorder="1" applyAlignment="1">
      <alignment horizontal="center" vertical="center" wrapText="1"/>
    </xf>
    <xf numFmtId="0" fontId="6" fillId="6" borderId="3" xfId="0" applyFont="1" applyFill="1" applyBorder="1" applyAlignment="1">
      <alignment horizontal="justify" vertical="center" wrapText="1"/>
    </xf>
    <xf numFmtId="0" fontId="6" fillId="6" borderId="3" xfId="0" applyFont="1" applyFill="1" applyBorder="1" applyAlignment="1">
      <alignment horizontal="center" vertical="center" wrapText="1"/>
    </xf>
    <xf numFmtId="166" fontId="22" fillId="0" borderId="1" xfId="1" applyNumberFormat="1" applyFont="1" applyBorder="1" applyAlignment="1">
      <alignment vertical="center" wrapText="1"/>
    </xf>
    <xf numFmtId="166" fontId="5" fillId="0" borderId="14" xfId="0" applyNumberFormat="1" applyFont="1" applyBorder="1" applyAlignment="1">
      <alignment vertical="center" wrapText="1"/>
    </xf>
    <xf numFmtId="164" fontId="5" fillId="0" borderId="6" xfId="1" applyFont="1" applyBorder="1" applyAlignment="1">
      <alignment vertical="center" wrapText="1"/>
    </xf>
    <xf numFmtId="166" fontId="5" fillId="7" borderId="1" xfId="1" applyNumberFormat="1" applyFont="1" applyFill="1" applyBorder="1" applyAlignment="1">
      <alignment vertical="center" wrapText="1"/>
    </xf>
    <xf numFmtId="166" fontId="5" fillId="7" borderId="6" xfId="1" applyNumberFormat="1" applyFont="1" applyFill="1" applyBorder="1" applyAlignment="1">
      <alignment vertical="center" wrapText="1"/>
    </xf>
    <xf numFmtId="0" fontId="31" fillId="0" borderId="0" xfId="0" applyFont="1"/>
    <xf numFmtId="166" fontId="22" fillId="9" borderId="5" xfId="1" applyNumberFormat="1" applyFont="1" applyFill="1" applyBorder="1" applyAlignment="1">
      <alignment vertical="center" wrapText="1"/>
    </xf>
    <xf numFmtId="166" fontId="22" fillId="9" borderId="1" xfId="1" applyNumberFormat="1" applyFont="1" applyFill="1" applyBorder="1" applyAlignment="1">
      <alignment vertical="center" wrapText="1"/>
    </xf>
    <xf numFmtId="166" fontId="22" fillId="9" borderId="6" xfId="1" applyNumberFormat="1" applyFont="1" applyFill="1" applyBorder="1" applyAlignment="1">
      <alignment vertical="center" wrapText="1"/>
    </xf>
    <xf numFmtId="166" fontId="22" fillId="9" borderId="14" xfId="1" applyNumberFormat="1" applyFont="1" applyFill="1" applyBorder="1" applyAlignment="1">
      <alignment vertical="center" wrapText="1"/>
    </xf>
    <xf numFmtId="166" fontId="22" fillId="9" borderId="11" xfId="1" applyNumberFormat="1" applyFont="1" applyFill="1" applyBorder="1" applyAlignment="1">
      <alignment vertical="center" wrapText="1"/>
    </xf>
    <xf numFmtId="0" fontId="22" fillId="2" borderId="1" xfId="0" applyFont="1" applyFill="1" applyBorder="1" applyAlignment="1">
      <alignment vertical="center" wrapText="1"/>
    </xf>
    <xf numFmtId="0" fontId="22" fillId="2" borderId="6" xfId="0" applyFont="1" applyFill="1" applyBorder="1" applyAlignment="1">
      <alignment vertical="center" wrapText="1"/>
    </xf>
    <xf numFmtId="0" fontId="22" fillId="0" borderId="1" xfId="0" applyFont="1" applyBorder="1" applyAlignment="1">
      <alignment vertical="center" wrapText="1"/>
    </xf>
    <xf numFmtId="0" fontId="22" fillId="0" borderId="6" xfId="0" applyFont="1" applyBorder="1" applyAlignment="1">
      <alignment vertical="center" wrapText="1"/>
    </xf>
    <xf numFmtId="166" fontId="7" fillId="7" borderId="5" xfId="0" applyNumberFormat="1" applyFont="1" applyFill="1" applyBorder="1" applyAlignment="1">
      <alignment vertical="center" wrapText="1"/>
    </xf>
    <xf numFmtId="166" fontId="7" fillId="7" borderId="1" xfId="1" applyNumberFormat="1" applyFont="1" applyFill="1" applyBorder="1" applyAlignment="1">
      <alignment vertical="center" wrapText="1"/>
    </xf>
    <xf numFmtId="166" fontId="7" fillId="7" borderId="6" xfId="1" applyNumberFormat="1" applyFont="1" applyFill="1" applyBorder="1" applyAlignment="1">
      <alignment vertical="center" wrapText="1"/>
    </xf>
    <xf numFmtId="164" fontId="5" fillId="0" borderId="5" xfId="0" applyNumberFormat="1" applyFont="1" applyBorder="1" applyAlignment="1">
      <alignment vertical="center" wrapText="1"/>
    </xf>
    <xf numFmtId="166" fontId="22" fillId="2" borderId="5" xfId="1" applyNumberFormat="1" applyFont="1" applyFill="1" applyBorder="1" applyAlignment="1">
      <alignment vertical="center" wrapText="1"/>
    </xf>
    <xf numFmtId="166" fontId="22" fillId="2" borderId="1" xfId="1" applyNumberFormat="1" applyFont="1" applyFill="1" applyBorder="1" applyAlignment="1">
      <alignment vertical="center" wrapText="1"/>
    </xf>
    <xf numFmtId="166" fontId="22" fillId="2" borderId="6" xfId="1" applyNumberFormat="1" applyFont="1" applyFill="1" applyBorder="1" applyAlignment="1">
      <alignment vertical="center" wrapText="1"/>
    </xf>
    <xf numFmtId="166" fontId="5" fillId="7" borderId="1" xfId="0" applyNumberFormat="1" applyFont="1" applyFill="1" applyBorder="1" applyAlignment="1">
      <alignment vertical="center" wrapText="1"/>
    </xf>
    <xf numFmtId="166" fontId="5" fillId="7" borderId="5" xfId="0" applyNumberFormat="1" applyFont="1" applyFill="1" applyBorder="1" applyAlignment="1">
      <alignment vertical="center" wrapText="1"/>
    </xf>
    <xf numFmtId="164" fontId="5" fillId="0" borderId="14" xfId="1" applyFont="1" applyBorder="1" applyAlignment="1">
      <alignment vertical="center" wrapText="1"/>
    </xf>
    <xf numFmtId="164" fontId="5" fillId="0" borderId="11" xfId="1" applyFont="1" applyBorder="1" applyAlignment="1">
      <alignment vertical="center" wrapText="1"/>
    </xf>
    <xf numFmtId="166" fontId="5" fillId="7" borderId="14" xfId="1" applyNumberFormat="1" applyFont="1" applyFill="1" applyBorder="1" applyAlignment="1">
      <alignment vertical="center" wrapText="1"/>
    </xf>
    <xf numFmtId="166" fontId="5" fillId="7" borderId="11" xfId="1" applyNumberFormat="1" applyFont="1" applyFill="1" applyBorder="1" applyAlignment="1">
      <alignment vertical="center" wrapText="1"/>
    </xf>
    <xf numFmtId="166" fontId="22" fillId="0" borderId="6" xfId="1" applyNumberFormat="1" applyFont="1" applyBorder="1" applyAlignment="1">
      <alignment vertical="center" wrapText="1"/>
    </xf>
    <xf numFmtId="166" fontId="22" fillId="7" borderId="14" xfId="1" applyNumberFormat="1" applyFont="1" applyFill="1" applyBorder="1" applyAlignment="1">
      <alignment vertical="center" wrapText="1"/>
    </xf>
    <xf numFmtId="167" fontId="26" fillId="0" borderId="5" xfId="0" applyNumberFormat="1" applyFont="1" applyBorder="1" applyAlignment="1">
      <alignment vertical="center" wrapText="1"/>
    </xf>
    <xf numFmtId="166" fontId="22" fillId="9" borderId="5" xfId="0" applyNumberFormat="1" applyFont="1" applyFill="1" applyBorder="1" applyAlignment="1">
      <alignment vertical="center" wrapText="1"/>
    </xf>
    <xf numFmtId="166" fontId="22" fillId="9" borderId="1" xfId="0" applyNumberFormat="1" applyFont="1" applyFill="1" applyBorder="1" applyAlignment="1">
      <alignment vertical="center" wrapText="1"/>
    </xf>
    <xf numFmtId="166" fontId="22" fillId="9" borderId="6" xfId="0" applyNumberFormat="1" applyFont="1" applyFill="1" applyBorder="1" applyAlignment="1">
      <alignment vertical="center" wrapText="1"/>
    </xf>
    <xf numFmtId="166" fontId="22" fillId="2" borderId="47" xfId="1" applyNumberFormat="1" applyFont="1" applyFill="1" applyBorder="1" applyAlignment="1">
      <alignment vertical="center" wrapText="1"/>
    </xf>
    <xf numFmtId="166" fontId="22" fillId="2" borderId="41" xfId="1" applyNumberFormat="1" applyFont="1" applyFill="1" applyBorder="1" applyAlignment="1">
      <alignment vertical="center" wrapText="1"/>
    </xf>
    <xf numFmtId="166" fontId="22" fillId="2" borderId="49" xfId="1" applyNumberFormat="1" applyFont="1" applyFill="1" applyBorder="1" applyAlignment="1">
      <alignment vertical="center" wrapText="1"/>
    </xf>
    <xf numFmtId="166" fontId="5" fillId="0" borderId="11" xfId="0" applyNumberFormat="1" applyFont="1" applyBorder="1" applyAlignment="1">
      <alignment vertical="center" wrapText="1"/>
    </xf>
    <xf numFmtId="166" fontId="5" fillId="0" borderId="58" xfId="0" applyNumberFormat="1" applyFont="1" applyBorder="1" applyAlignment="1">
      <alignment vertical="center" wrapText="1"/>
    </xf>
    <xf numFmtId="166" fontId="7" fillId="7" borderId="14" xfId="1" applyNumberFormat="1" applyFont="1" applyFill="1" applyBorder="1" applyAlignment="1">
      <alignment vertical="center" wrapText="1"/>
    </xf>
    <xf numFmtId="166" fontId="7" fillId="3" borderId="14" xfId="0" applyNumberFormat="1" applyFont="1" applyFill="1" applyBorder="1" applyAlignment="1">
      <alignment vertical="center" wrapText="1"/>
    </xf>
    <xf numFmtId="164" fontId="22" fillId="2" borderId="5" xfId="1" applyFont="1" applyFill="1" applyBorder="1" applyAlignment="1">
      <alignment vertical="center" wrapText="1"/>
    </xf>
    <xf numFmtId="164" fontId="22" fillId="2" borderId="1" xfId="1" applyFont="1" applyFill="1" applyBorder="1" applyAlignment="1">
      <alignment vertical="center" wrapText="1"/>
    </xf>
    <xf numFmtId="166" fontId="22" fillId="7" borderId="1" xfId="0" applyNumberFormat="1" applyFont="1" applyFill="1" applyBorder="1" applyAlignment="1">
      <alignment vertical="center" wrapText="1"/>
    </xf>
    <xf numFmtId="0" fontId="5" fillId="0" borderId="0" xfId="0" applyFont="1" applyAlignment="1">
      <alignment vertical="center" wrapText="1"/>
    </xf>
    <xf numFmtId="0" fontId="6" fillId="0" borderId="0" xfId="0" applyFont="1" applyAlignment="1">
      <alignment vertical="center" wrapText="1"/>
    </xf>
    <xf numFmtId="0" fontId="8" fillId="0" borderId="0" xfId="0" applyFont="1" applyAlignment="1">
      <alignment vertical="center" wrapText="1"/>
    </xf>
    <xf numFmtId="166" fontId="5" fillId="0" borderId="0" xfId="1" applyNumberFormat="1" applyFont="1" applyAlignment="1">
      <alignment vertical="center" wrapText="1"/>
    </xf>
    <xf numFmtId="168" fontId="22" fillId="0" borderId="0" xfId="1" applyNumberFormat="1" applyFont="1" applyAlignment="1">
      <alignment vertical="center" wrapText="1"/>
    </xf>
    <xf numFmtId="168" fontId="32" fillId="0" borderId="0" xfId="1" applyNumberFormat="1" applyFont="1"/>
    <xf numFmtId="166" fontId="25" fillId="0" borderId="1" xfId="1" applyNumberFormat="1" applyFont="1" applyBorder="1" applyAlignment="1">
      <alignment horizontal="center" vertical="center" wrapText="1"/>
    </xf>
    <xf numFmtId="166" fontId="25" fillId="0" borderId="6" xfId="1" applyNumberFormat="1" applyFont="1" applyBorder="1" applyAlignment="1">
      <alignment horizontal="center" vertical="center" wrapText="1"/>
    </xf>
    <xf numFmtId="0" fontId="34" fillId="0" borderId="1" xfId="0" applyFont="1" applyBorder="1" applyAlignment="1">
      <alignment vertical="center" wrapText="1"/>
    </xf>
    <xf numFmtId="0" fontId="22" fillId="0" borderId="1" xfId="0" applyFont="1" applyBorder="1" applyAlignment="1">
      <alignment horizontal="center" vertical="center" wrapText="1"/>
    </xf>
    <xf numFmtId="0" fontId="35" fillId="0" borderId="1" xfId="0" applyFont="1" applyBorder="1" applyAlignment="1">
      <alignment vertical="center" wrapText="1"/>
    </xf>
    <xf numFmtId="0" fontId="22" fillId="0" borderId="3" xfId="0" applyFont="1" applyBorder="1" applyAlignment="1">
      <alignment horizontal="center" vertical="center" wrapText="1"/>
    </xf>
    <xf numFmtId="0" fontId="5" fillId="0" borderId="5" xfId="0" applyFont="1" applyBorder="1" applyAlignment="1">
      <alignment horizontal="center" vertical="center" wrapText="1"/>
    </xf>
    <xf numFmtId="0" fontId="4" fillId="0" borderId="5" xfId="0" applyFont="1" applyBorder="1" applyAlignment="1">
      <alignment horizontal="center" vertical="center" wrapText="1"/>
    </xf>
    <xf numFmtId="0" fontId="6" fillId="0" borderId="0" xfId="0" applyFont="1" applyAlignment="1">
      <alignment horizontal="justify" vertical="center" wrapText="1"/>
    </xf>
    <xf numFmtId="0" fontId="6" fillId="0" borderId="0" xfId="0" applyFont="1" applyAlignment="1">
      <alignment horizontal="center" vertical="center" wrapText="1"/>
    </xf>
    <xf numFmtId="0" fontId="22" fillId="0" borderId="0" xfId="0" applyFont="1" applyAlignment="1">
      <alignment horizontal="center" vertical="center" wrapText="1"/>
    </xf>
    <xf numFmtId="166" fontId="4" fillId="0" borderId="1" xfId="1" applyNumberFormat="1" applyFont="1" applyBorder="1" applyAlignment="1">
      <alignment horizontal="right" vertical="center" wrapText="1"/>
    </xf>
    <xf numFmtId="166" fontId="4" fillId="0" borderId="6" xfId="1" applyNumberFormat="1" applyFont="1" applyBorder="1" applyAlignment="1">
      <alignment horizontal="right" vertical="center" wrapText="1"/>
    </xf>
    <xf numFmtId="166" fontId="37" fillId="0" borderId="0" xfId="0" applyNumberFormat="1" applyFont="1"/>
    <xf numFmtId="0" fontId="6" fillId="0" borderId="8" xfId="0" applyFont="1" applyBorder="1" applyAlignment="1">
      <alignment vertical="center" wrapText="1"/>
    </xf>
    <xf numFmtId="164" fontId="5" fillId="0" borderId="0" xfId="0" applyNumberFormat="1" applyFont="1" applyAlignment="1">
      <alignment vertical="center" wrapText="1"/>
    </xf>
    <xf numFmtId="164" fontId="32" fillId="0" borderId="0" xfId="1" applyFont="1"/>
    <xf numFmtId="166" fontId="38" fillId="0" borderId="0" xfId="1" applyNumberFormat="1" applyFont="1"/>
    <xf numFmtId="166" fontId="32" fillId="0" borderId="0" xfId="1" applyNumberFormat="1" applyFont="1"/>
    <xf numFmtId="166" fontId="0" fillId="0" borderId="0" xfId="0" applyNumberFormat="1"/>
    <xf numFmtId="0" fontId="5" fillId="0" borderId="1" xfId="0" applyFont="1" applyBorder="1" applyAlignment="1">
      <alignment horizontal="center" vertical="center" wrapText="1"/>
    </xf>
    <xf numFmtId="0" fontId="5" fillId="0" borderId="69" xfId="0" applyFont="1" applyBorder="1" applyAlignment="1">
      <alignment vertical="center" wrapText="1"/>
    </xf>
    <xf numFmtId="0" fontId="5" fillId="0" borderId="70" xfId="0" applyFont="1" applyBorder="1" applyAlignment="1">
      <alignment vertical="center" wrapText="1"/>
    </xf>
    <xf numFmtId="166" fontId="5" fillId="0" borderId="8" xfId="1" applyNumberFormat="1" applyFont="1" applyBorder="1" applyAlignment="1">
      <alignment vertical="center" wrapText="1"/>
    </xf>
    <xf numFmtId="166" fontId="5" fillId="0" borderId="9" xfId="1" applyNumberFormat="1" applyFont="1" applyBorder="1" applyAlignment="1">
      <alignment vertical="center" wrapText="1"/>
    </xf>
    <xf numFmtId="166" fontId="5" fillId="0" borderId="1" xfId="0" quotePrefix="1" applyNumberFormat="1" applyFont="1" applyBorder="1" applyAlignment="1">
      <alignment vertical="center" wrapText="1"/>
    </xf>
    <xf numFmtId="0" fontId="8" fillId="0" borderId="1" xfId="0" applyFont="1" applyBorder="1" applyAlignment="1">
      <alignment vertical="center" wrapText="1"/>
    </xf>
    <xf numFmtId="0" fontId="22" fillId="0" borderId="5" xfId="0" applyFont="1" applyBorder="1" applyAlignment="1">
      <alignment vertical="center" wrapText="1"/>
    </xf>
    <xf numFmtId="0" fontId="14" fillId="0" borderId="1" xfId="0" applyFont="1" applyBorder="1" applyAlignment="1">
      <alignment horizontal="center" vertical="center" wrapText="1"/>
    </xf>
    <xf numFmtId="0" fontId="6" fillId="0" borderId="5" xfId="0" applyFont="1" applyBorder="1" applyAlignment="1">
      <alignment vertical="center" wrapText="1"/>
    </xf>
    <xf numFmtId="0" fontId="6" fillId="0" borderId="7" xfId="0" applyFont="1" applyBorder="1" applyAlignment="1">
      <alignment vertical="center" wrapText="1"/>
    </xf>
    <xf numFmtId="0" fontId="5" fillId="2" borderId="5" xfId="0" applyFont="1" applyFill="1" applyBorder="1" applyAlignment="1">
      <alignment vertical="center" wrapText="1"/>
    </xf>
    <xf numFmtId="0" fontId="5" fillId="2" borderId="1" xfId="0" applyFont="1" applyFill="1" applyBorder="1" applyAlignment="1">
      <alignment vertical="center" wrapText="1"/>
    </xf>
    <xf numFmtId="0" fontId="5" fillId="2" borderId="2" xfId="0" applyFont="1" applyFill="1" applyBorder="1" applyAlignment="1">
      <alignment vertical="center" wrapText="1"/>
    </xf>
    <xf numFmtId="166" fontId="14" fillId="0" borderId="0" xfId="1" applyNumberFormat="1" applyFont="1"/>
    <xf numFmtId="164" fontId="39" fillId="0" borderId="0" xfId="0" applyNumberFormat="1" applyFont="1"/>
    <xf numFmtId="166" fontId="14" fillId="0" borderId="0" xfId="0" applyNumberFormat="1" applyFont="1"/>
    <xf numFmtId="166" fontId="22" fillId="9" borderId="11" xfId="0" applyNumberFormat="1" applyFont="1" applyFill="1" applyBorder="1" applyAlignment="1">
      <alignment vertical="center" wrapText="1"/>
    </xf>
    <xf numFmtId="166" fontId="22" fillId="9" borderId="14" xfId="0" applyNumberFormat="1" applyFont="1" applyFill="1" applyBorder="1" applyAlignment="1">
      <alignment vertical="center" wrapText="1"/>
    </xf>
    <xf numFmtId="166" fontId="22" fillId="9" borderId="63" xfId="0" applyNumberFormat="1" applyFont="1" applyFill="1" applyBorder="1" applyAlignment="1">
      <alignment vertical="center" wrapText="1"/>
    </xf>
    <xf numFmtId="164" fontId="18" fillId="0" borderId="0" xfId="1" applyFont="1"/>
    <xf numFmtId="169" fontId="5" fillId="0" borderId="1" xfId="0" applyNumberFormat="1" applyFont="1" applyBorder="1" applyAlignment="1">
      <alignment vertical="center" wrapText="1"/>
    </xf>
    <xf numFmtId="169" fontId="5" fillId="0" borderId="6" xfId="0" applyNumberFormat="1" applyFont="1" applyBorder="1" applyAlignment="1">
      <alignment vertical="center" wrapText="1"/>
    </xf>
    <xf numFmtId="169" fontId="5" fillId="0" borderId="6" xfId="1" applyNumberFormat="1" applyFont="1" applyBorder="1" applyAlignment="1">
      <alignment vertical="center" wrapText="1"/>
    </xf>
    <xf numFmtId="166" fontId="0" fillId="0" borderId="0" xfId="1" applyNumberFormat="1" applyFont="1"/>
    <xf numFmtId="165" fontId="41" fillId="0" borderId="0" xfId="0" applyNumberFormat="1" applyFont="1"/>
    <xf numFmtId="165" fontId="5" fillId="0" borderId="1" xfId="0" applyNumberFormat="1" applyFont="1" applyBorder="1" applyAlignment="1">
      <alignment vertical="center" wrapText="1"/>
    </xf>
    <xf numFmtId="170" fontId="0" fillId="0" borderId="0" xfId="0" applyNumberFormat="1"/>
    <xf numFmtId="165" fontId="0" fillId="0" borderId="0" xfId="0" applyNumberFormat="1"/>
    <xf numFmtId="166" fontId="22" fillId="0" borderId="11" xfId="1" applyNumberFormat="1" applyFont="1" applyBorder="1" applyAlignment="1">
      <alignment vertical="center" wrapText="1"/>
    </xf>
    <xf numFmtId="164" fontId="22" fillId="2" borderId="11" xfId="1" applyFont="1" applyFill="1" applyBorder="1" applyAlignment="1">
      <alignment vertical="center" wrapText="1"/>
    </xf>
    <xf numFmtId="166" fontId="7" fillId="7" borderId="11" xfId="1" applyNumberFormat="1" applyFont="1" applyFill="1" applyBorder="1" applyAlignment="1">
      <alignment vertical="center" wrapText="1"/>
    </xf>
    <xf numFmtId="166" fontId="7" fillId="3" borderId="11" xfId="1" applyNumberFormat="1" applyFont="1" applyFill="1" applyBorder="1" applyAlignment="1">
      <alignment vertical="center" wrapText="1"/>
    </xf>
    <xf numFmtId="166" fontId="22" fillId="7" borderId="11" xfId="0" applyNumberFormat="1" applyFont="1" applyFill="1" applyBorder="1" applyAlignment="1">
      <alignment vertical="center" wrapText="1"/>
    </xf>
    <xf numFmtId="164" fontId="22" fillId="2" borderId="14" xfId="1" applyFont="1" applyFill="1" applyBorder="1" applyAlignment="1">
      <alignment vertical="center" wrapText="1"/>
    </xf>
    <xf numFmtId="0" fontId="5" fillId="6" borderId="14" xfId="0" applyFont="1" applyFill="1" applyBorder="1" applyAlignment="1">
      <alignment vertical="center" wrapText="1"/>
    </xf>
    <xf numFmtId="164" fontId="22" fillId="2" borderId="6" xfId="1" applyFont="1" applyFill="1" applyBorder="1" applyAlignment="1">
      <alignment vertical="center" wrapText="1"/>
    </xf>
    <xf numFmtId="166" fontId="7" fillId="7" borderId="5" xfId="1" applyNumberFormat="1" applyFont="1" applyFill="1" applyBorder="1" applyAlignment="1">
      <alignment vertical="center" wrapText="1"/>
    </xf>
    <xf numFmtId="165" fontId="5" fillId="0" borderId="5" xfId="0" applyNumberFormat="1" applyFont="1" applyBorder="1" applyAlignment="1">
      <alignment vertical="center" wrapText="1"/>
    </xf>
    <xf numFmtId="166" fontId="22" fillId="7" borderId="6" xfId="0" applyNumberFormat="1" applyFont="1" applyFill="1" applyBorder="1" applyAlignment="1">
      <alignment vertical="center" wrapText="1"/>
    </xf>
    <xf numFmtId="165" fontId="31" fillId="0" borderId="0" xfId="0" applyNumberFormat="1" applyFont="1"/>
    <xf numFmtId="0" fontId="41" fillId="0" borderId="0" xfId="0" applyFont="1"/>
    <xf numFmtId="166" fontId="42" fillId="7" borderId="0" xfId="1" applyNumberFormat="1" applyFont="1" applyFill="1"/>
    <xf numFmtId="0" fontId="42" fillId="7" borderId="0" xfId="0" applyFont="1" applyFill="1"/>
    <xf numFmtId="165" fontId="41" fillId="7" borderId="0" xfId="0" applyNumberFormat="1" applyFont="1" applyFill="1"/>
    <xf numFmtId="166" fontId="43" fillId="0" borderId="0" xfId="0" applyNumberFormat="1" applyFont="1"/>
    <xf numFmtId="165" fontId="44" fillId="7" borderId="0" xfId="0" applyNumberFormat="1" applyFont="1" applyFill="1" applyAlignment="1">
      <alignment horizontal="center" vertical="center"/>
    </xf>
    <xf numFmtId="170" fontId="0" fillId="7" borderId="0" xfId="0" applyNumberFormat="1" applyFill="1"/>
    <xf numFmtId="171" fontId="0" fillId="10" borderId="0" xfId="0" applyNumberFormat="1" applyFill="1"/>
    <xf numFmtId="171" fontId="0" fillId="10" borderId="0" xfId="0" applyNumberFormat="1" applyFill="1" applyAlignment="1">
      <alignment vertical="center"/>
    </xf>
    <xf numFmtId="166" fontId="22" fillId="0" borderId="7" xfId="1" applyNumberFormat="1" applyFont="1" applyBorder="1" applyAlignment="1">
      <alignment vertical="center" wrapText="1"/>
    </xf>
    <xf numFmtId="165" fontId="4" fillId="0" borderId="0" xfId="0" applyNumberFormat="1" applyFont="1"/>
    <xf numFmtId="165" fontId="36" fillId="0" borderId="0" xfId="0" applyNumberFormat="1" applyFont="1"/>
    <xf numFmtId="164" fontId="39" fillId="0" borderId="0" xfId="1" applyFont="1"/>
    <xf numFmtId="0" fontId="0" fillId="0" borderId="0" xfId="0" applyAlignment="1">
      <alignment horizontal="center" vertical="center"/>
    </xf>
    <xf numFmtId="165" fontId="0" fillId="7" borderId="0" xfId="0" applyNumberFormat="1" applyFill="1"/>
    <xf numFmtId="0" fontId="8" fillId="0" borderId="12" xfId="0" applyFont="1" applyBorder="1" applyAlignment="1">
      <alignment vertical="center" wrapText="1"/>
    </xf>
    <xf numFmtId="0" fontId="8" fillId="0" borderId="8" xfId="0" applyFont="1" applyBorder="1" applyAlignment="1">
      <alignment vertical="center" wrapText="1"/>
    </xf>
    <xf numFmtId="166" fontId="5" fillId="0" borderId="8" xfId="0" applyNumberFormat="1" applyFont="1" applyBorder="1" applyAlignment="1">
      <alignment vertical="center" wrapText="1"/>
    </xf>
    <xf numFmtId="166" fontId="5" fillId="0" borderId="9" xfId="0" applyNumberFormat="1" applyFont="1" applyBorder="1" applyAlignment="1">
      <alignment vertical="center" wrapText="1"/>
    </xf>
    <xf numFmtId="0" fontId="19" fillId="0" borderId="0" xfId="0" applyFont="1"/>
    <xf numFmtId="0" fontId="22" fillId="0" borderId="11" xfId="0" applyFont="1" applyBorder="1" applyAlignment="1">
      <alignment vertical="center" wrapText="1"/>
    </xf>
    <xf numFmtId="0" fontId="22" fillId="2" borderId="11" xfId="0" applyFont="1" applyFill="1" applyBorder="1" applyAlignment="1">
      <alignment vertical="center" wrapText="1"/>
    </xf>
    <xf numFmtId="0" fontId="5" fillId="7" borderId="1" xfId="0" applyFont="1" applyFill="1" applyBorder="1" applyAlignment="1">
      <alignment horizontal="center" vertical="center" wrapText="1"/>
    </xf>
    <xf numFmtId="0" fontId="5" fillId="7" borderId="1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5" fillId="3" borderId="11" xfId="0" applyFont="1" applyFill="1" applyBorder="1" applyAlignment="1">
      <alignment horizontal="center" vertical="center" wrapText="1"/>
    </xf>
    <xf numFmtId="164" fontId="5" fillId="0" borderId="11" xfId="0" applyNumberFormat="1" applyFont="1" applyBorder="1" applyAlignment="1">
      <alignment vertical="center" wrapText="1"/>
    </xf>
    <xf numFmtId="0" fontId="5" fillId="6" borderId="11" xfId="0" applyFont="1" applyFill="1" applyBorder="1" applyAlignment="1">
      <alignment horizontal="center" vertical="center" wrapText="1"/>
    </xf>
    <xf numFmtId="166" fontId="22" fillId="0" borderId="7" xfId="0" applyNumberFormat="1" applyFont="1" applyBorder="1" applyAlignment="1">
      <alignment vertical="center" wrapText="1"/>
    </xf>
    <xf numFmtId="166" fontId="22" fillId="0" borderId="0" xfId="0" applyNumberFormat="1" applyFont="1" applyAlignment="1">
      <alignment vertical="center" wrapText="1"/>
    </xf>
    <xf numFmtId="164" fontId="5" fillId="0" borderId="0" xfId="1" applyFont="1" applyAlignment="1">
      <alignment vertical="center" wrapText="1"/>
    </xf>
    <xf numFmtId="166" fontId="4" fillId="3" borderId="5" xfId="0" applyNumberFormat="1" applyFont="1" applyFill="1" applyBorder="1" applyAlignment="1">
      <alignment vertical="center" wrapText="1"/>
    </xf>
    <xf numFmtId="166" fontId="4" fillId="3" borderId="1" xfId="0" applyNumberFormat="1" applyFont="1" applyFill="1" applyBorder="1" applyAlignment="1">
      <alignment vertical="center" wrapText="1"/>
    </xf>
    <xf numFmtId="172" fontId="5" fillId="0" borderId="6" xfId="1" applyNumberFormat="1" applyFont="1" applyBorder="1" applyAlignment="1">
      <alignment vertical="center" wrapText="1"/>
    </xf>
    <xf numFmtId="166" fontId="18" fillId="6" borderId="5" xfId="0" applyNumberFormat="1" applyFont="1" applyFill="1" applyBorder="1" applyAlignment="1">
      <alignment vertical="center" wrapText="1"/>
    </xf>
    <xf numFmtId="166" fontId="18" fillId="6" borderId="1" xfId="1" applyNumberFormat="1" applyFont="1" applyFill="1" applyBorder="1" applyAlignment="1">
      <alignment vertical="center" wrapText="1"/>
    </xf>
    <xf numFmtId="167" fontId="0" fillId="0" borderId="0" xfId="0" applyNumberFormat="1"/>
    <xf numFmtId="164" fontId="32" fillId="0" borderId="0" xfId="0" applyNumberFormat="1" applyFont="1"/>
    <xf numFmtId="167" fontId="32" fillId="0" borderId="0" xfId="0" applyNumberFormat="1" applyFont="1"/>
    <xf numFmtId="0" fontId="46" fillId="0" borderId="11" xfId="0" applyFont="1" applyBorder="1" applyAlignment="1">
      <alignment vertical="center" wrapText="1"/>
    </xf>
    <xf numFmtId="166" fontId="48" fillId="0" borderId="1" xfId="0" applyNumberFormat="1" applyFont="1" applyBorder="1" applyAlignment="1">
      <alignment vertical="center" wrapText="1"/>
    </xf>
    <xf numFmtId="166" fontId="48" fillId="0" borderId="6" xfId="0" applyNumberFormat="1" applyFont="1" applyBorder="1" applyAlignment="1">
      <alignment vertical="center" wrapText="1"/>
    </xf>
    <xf numFmtId="164" fontId="5" fillId="3" borderId="1" xfId="0" applyNumberFormat="1" applyFont="1" applyFill="1" applyBorder="1" applyAlignment="1">
      <alignment vertical="center" wrapText="1"/>
    </xf>
    <xf numFmtId="164" fontId="5" fillId="3" borderId="6" xfId="0" applyNumberFormat="1" applyFont="1" applyFill="1" applyBorder="1" applyAlignment="1">
      <alignment vertical="center" wrapText="1"/>
    </xf>
    <xf numFmtId="0" fontId="8" fillId="7" borderId="11" xfId="0" applyFont="1" applyFill="1" applyBorder="1" applyAlignment="1">
      <alignment horizontal="left" vertical="top" wrapText="1"/>
    </xf>
    <xf numFmtId="166" fontId="22" fillId="3" borderId="1" xfId="1" applyNumberFormat="1" applyFont="1" applyFill="1" applyBorder="1" applyAlignment="1">
      <alignment vertical="center" wrapText="1"/>
    </xf>
    <xf numFmtId="166" fontId="22" fillId="3" borderId="6" xfId="1" applyNumberFormat="1" applyFont="1" applyFill="1" applyBorder="1" applyAlignment="1">
      <alignment vertical="center" wrapText="1"/>
    </xf>
    <xf numFmtId="164" fontId="5" fillId="9" borderId="1" xfId="1" applyFont="1" applyFill="1" applyBorder="1" applyAlignment="1">
      <alignment vertical="center" wrapText="1"/>
    </xf>
    <xf numFmtId="164" fontId="5" fillId="9" borderId="6" xfId="1" applyFont="1" applyFill="1" applyBorder="1" applyAlignment="1">
      <alignment vertical="center" wrapText="1"/>
    </xf>
    <xf numFmtId="166" fontId="22" fillId="6" borderId="1" xfId="1" applyNumberFormat="1" applyFont="1" applyFill="1" applyBorder="1" applyAlignment="1">
      <alignment vertical="center" wrapText="1"/>
    </xf>
    <xf numFmtId="166" fontId="22" fillId="6" borderId="6" xfId="1" applyNumberFormat="1" applyFont="1" applyFill="1" applyBorder="1" applyAlignment="1">
      <alignment vertical="center" wrapText="1"/>
    </xf>
    <xf numFmtId="0" fontId="28" fillId="0" borderId="0" xfId="0" applyFont="1" applyAlignment="1">
      <alignment horizontal="center" vertical="center" wrapText="1"/>
    </xf>
    <xf numFmtId="164" fontId="38" fillId="0" borderId="0" xfId="0" applyNumberFormat="1" applyFont="1"/>
    <xf numFmtId="164" fontId="7" fillId="0" borderId="1" xfId="0" applyNumberFormat="1" applyFont="1" applyBorder="1" applyAlignment="1">
      <alignment vertical="center" wrapText="1"/>
    </xf>
    <xf numFmtId="164" fontId="7" fillId="0" borderId="6" xfId="0" applyNumberFormat="1" applyFont="1" applyBorder="1" applyAlignment="1">
      <alignment vertical="center" wrapText="1"/>
    </xf>
    <xf numFmtId="164" fontId="22" fillId="3" borderId="1" xfId="0" applyNumberFormat="1" applyFont="1" applyFill="1" applyBorder="1" applyAlignment="1">
      <alignment vertical="center" wrapText="1"/>
    </xf>
    <xf numFmtId="166" fontId="5" fillId="9" borderId="1" xfId="1" applyNumberFormat="1" applyFont="1" applyFill="1" applyBorder="1" applyAlignment="1">
      <alignment vertical="center" wrapText="1"/>
    </xf>
    <xf numFmtId="166" fontId="5" fillId="9" borderId="6" xfId="1" applyNumberFormat="1" applyFont="1" applyFill="1" applyBorder="1" applyAlignment="1">
      <alignment vertical="center" wrapText="1"/>
    </xf>
    <xf numFmtId="164" fontId="22" fillId="0" borderId="1" xfId="0" applyNumberFormat="1" applyFont="1" applyBorder="1" applyAlignment="1">
      <alignment vertical="center" wrapText="1"/>
    </xf>
    <xf numFmtId="164" fontId="22" fillId="3" borderId="6" xfId="0" applyNumberFormat="1" applyFont="1" applyFill="1" applyBorder="1" applyAlignment="1">
      <alignment vertical="center" wrapText="1"/>
    </xf>
    <xf numFmtId="164" fontId="22" fillId="9" borderId="1" xfId="0" applyNumberFormat="1" applyFont="1" applyFill="1" applyBorder="1" applyAlignment="1">
      <alignment vertical="center" wrapText="1"/>
    </xf>
    <xf numFmtId="164" fontId="22" fillId="9" borderId="6" xfId="0" applyNumberFormat="1" applyFont="1" applyFill="1" applyBorder="1" applyAlignment="1">
      <alignment vertical="center" wrapText="1"/>
    </xf>
    <xf numFmtId="164" fontId="22" fillId="6" borderId="1" xfId="1" applyFont="1" applyFill="1" applyBorder="1" applyAlignment="1">
      <alignment vertical="center" wrapText="1"/>
    </xf>
    <xf numFmtId="164" fontId="22" fillId="6" borderId="6" xfId="1" applyFont="1" applyFill="1" applyBorder="1" applyAlignment="1">
      <alignment vertical="center" wrapText="1"/>
    </xf>
    <xf numFmtId="164" fontId="5" fillId="0" borderId="8" xfId="1" applyFont="1" applyBorder="1" applyAlignment="1">
      <alignment vertical="center" wrapText="1"/>
    </xf>
    <xf numFmtId="166" fontId="49" fillId="0" borderId="0" xfId="1" applyNumberFormat="1" applyFont="1"/>
    <xf numFmtId="165" fontId="49" fillId="0" borderId="0" xfId="0" applyNumberFormat="1" applyFont="1"/>
    <xf numFmtId="165" fontId="0" fillId="0" borderId="0" xfId="0" applyNumberFormat="1" applyAlignment="1">
      <alignment vertical="center"/>
    </xf>
    <xf numFmtId="166" fontId="41" fillId="0" borderId="0" xfId="0" applyNumberFormat="1" applyFont="1"/>
    <xf numFmtId="167" fontId="41" fillId="0" borderId="0" xfId="0" applyNumberFormat="1" applyFont="1"/>
    <xf numFmtId="164" fontId="41" fillId="0" borderId="0" xfId="0" applyNumberFormat="1" applyFont="1"/>
    <xf numFmtId="164" fontId="41" fillId="0" borderId="0" xfId="1" applyFont="1"/>
    <xf numFmtId="166" fontId="4" fillId="0" borderId="1" xfId="1" applyNumberFormat="1" applyFont="1" applyBorder="1" applyAlignment="1">
      <alignment horizontal="center" vertical="center"/>
    </xf>
    <xf numFmtId="166" fontId="3" fillId="0" borderId="1" xfId="1" applyNumberFormat="1" applyFont="1" applyBorder="1" applyAlignment="1">
      <alignment horizontal="center" vertical="center"/>
    </xf>
    <xf numFmtId="166" fontId="52" fillId="0" borderId="1" xfId="1" applyNumberFormat="1" applyFont="1" applyBorder="1" applyAlignment="1">
      <alignment horizontal="center" vertical="center"/>
    </xf>
    <xf numFmtId="166" fontId="53" fillId="0" borderId="1" xfId="1" applyNumberFormat="1" applyFont="1" applyBorder="1" applyAlignment="1">
      <alignment horizontal="center" vertical="center"/>
    </xf>
    <xf numFmtId="166" fontId="3" fillId="0" borderId="11" xfId="1" applyNumberFormat="1" applyFont="1" applyBorder="1" applyAlignment="1">
      <alignment horizontal="center" vertical="center"/>
    </xf>
    <xf numFmtId="166" fontId="4" fillId="0" borderId="11" xfId="1" applyNumberFormat="1" applyFont="1" applyBorder="1" applyAlignment="1">
      <alignment horizontal="center" vertical="center"/>
    </xf>
    <xf numFmtId="166" fontId="3" fillId="0" borderId="14" xfId="1" applyNumberFormat="1" applyFont="1" applyBorder="1" applyAlignment="1">
      <alignment horizontal="center" vertical="center"/>
    </xf>
    <xf numFmtId="166" fontId="4" fillId="0" borderId="14" xfId="1" applyNumberFormat="1" applyFont="1" applyBorder="1" applyAlignment="1">
      <alignment horizontal="center" vertical="center"/>
    </xf>
    <xf numFmtId="166" fontId="3" fillId="0" borderId="5" xfId="1" applyNumberFormat="1" applyFont="1" applyBorder="1" applyAlignment="1">
      <alignment horizontal="center" vertical="center"/>
    </xf>
    <xf numFmtId="166" fontId="3" fillId="0" borderId="6" xfId="1" applyNumberFormat="1" applyFont="1" applyBorder="1" applyAlignment="1">
      <alignment horizontal="center" vertical="center"/>
    </xf>
    <xf numFmtId="166" fontId="4" fillId="0" borderId="5" xfId="1" applyNumberFormat="1" applyFont="1" applyBorder="1" applyAlignment="1">
      <alignment horizontal="center" vertical="center"/>
    </xf>
    <xf numFmtId="166" fontId="4" fillId="0" borderId="6" xfId="1" applyNumberFormat="1" applyFont="1" applyBorder="1" applyAlignment="1">
      <alignment horizontal="center" vertical="center"/>
    </xf>
    <xf numFmtId="164" fontId="54" fillId="0" borderId="0" xfId="0" applyNumberFormat="1" applyFont="1"/>
    <xf numFmtId="166" fontId="52" fillId="0" borderId="5" xfId="1" applyNumberFormat="1" applyFont="1" applyBorder="1" applyAlignment="1">
      <alignment horizontal="center" vertical="center"/>
    </xf>
    <xf numFmtId="166" fontId="52" fillId="0" borderId="6" xfId="1" applyNumberFormat="1" applyFont="1" applyBorder="1" applyAlignment="1">
      <alignment horizontal="center" vertical="center"/>
    </xf>
    <xf numFmtId="166" fontId="53" fillId="0" borderId="5" xfId="1" applyNumberFormat="1" applyFont="1" applyBorder="1" applyAlignment="1">
      <alignment horizontal="center" vertical="center"/>
    </xf>
    <xf numFmtId="166" fontId="53" fillId="0" borderId="6" xfId="1" applyNumberFormat="1" applyFont="1" applyBorder="1" applyAlignment="1">
      <alignment horizontal="center" vertical="center"/>
    </xf>
    <xf numFmtId="0" fontId="8" fillId="7" borderId="82" xfId="0" applyFont="1" applyFill="1" applyBorder="1" applyAlignment="1">
      <alignment vertical="center" wrapText="1"/>
    </xf>
    <xf numFmtId="0" fontId="8" fillId="0" borderId="82" xfId="0" applyFont="1" applyBorder="1" applyAlignment="1">
      <alignment vertical="center" wrapText="1"/>
    </xf>
    <xf numFmtId="166" fontId="3" fillId="3" borderId="7" xfId="1" applyNumberFormat="1" applyFont="1" applyFill="1" applyBorder="1" applyAlignment="1">
      <alignment horizontal="center" vertical="center"/>
    </xf>
    <xf numFmtId="166" fontId="3" fillId="3" borderId="8" xfId="1" applyNumberFormat="1" applyFont="1" applyFill="1" applyBorder="1" applyAlignment="1">
      <alignment horizontal="center" vertical="center"/>
    </xf>
    <xf numFmtId="166" fontId="3" fillId="3" borderId="9" xfId="1" applyNumberFormat="1" applyFont="1" applyFill="1" applyBorder="1" applyAlignment="1">
      <alignment horizontal="center" vertical="center"/>
    </xf>
    <xf numFmtId="166" fontId="3" fillId="3" borderId="15" xfId="1" applyNumberFormat="1" applyFont="1" applyFill="1" applyBorder="1" applyAlignment="1">
      <alignment horizontal="center" vertical="center"/>
    </xf>
    <xf numFmtId="166" fontId="3" fillId="3" borderId="12" xfId="1" applyNumberFormat="1" applyFont="1" applyFill="1" applyBorder="1" applyAlignment="1">
      <alignment horizontal="center" vertical="center"/>
    </xf>
    <xf numFmtId="0" fontId="40" fillId="3" borderId="83" xfId="0" applyFont="1" applyFill="1" applyBorder="1" applyAlignment="1">
      <alignment vertical="center" wrapText="1"/>
    </xf>
    <xf numFmtId="166" fontId="52" fillId="3" borderId="7" xfId="1" applyNumberFormat="1" applyFont="1" applyFill="1" applyBorder="1" applyAlignment="1">
      <alignment horizontal="center" vertical="center"/>
    </xf>
    <xf numFmtId="166" fontId="52" fillId="3" borderId="8" xfId="1" applyNumberFormat="1" applyFont="1" applyFill="1" applyBorder="1" applyAlignment="1">
      <alignment horizontal="center" vertical="center"/>
    </xf>
    <xf numFmtId="166" fontId="52" fillId="3" borderId="9" xfId="1" applyNumberFormat="1" applyFont="1" applyFill="1" applyBorder="1" applyAlignment="1">
      <alignment horizontal="center" vertical="center"/>
    </xf>
    <xf numFmtId="0" fontId="5" fillId="2" borderId="41" xfId="0" applyFont="1" applyFill="1" applyBorder="1" applyAlignment="1">
      <alignment horizontal="center" vertical="center" wrapText="1"/>
    </xf>
    <xf numFmtId="166" fontId="22" fillId="0" borderId="8" xfId="1" applyNumberFormat="1" applyFont="1" applyBorder="1" applyAlignment="1">
      <alignment horizontal="justify" vertical="center" wrapText="1"/>
    </xf>
    <xf numFmtId="166" fontId="0" fillId="13" borderId="0" xfId="1" applyNumberFormat="1" applyFont="1" applyFill="1"/>
    <xf numFmtId="0" fontId="24" fillId="0" borderId="0" xfId="0" applyFont="1"/>
    <xf numFmtId="169" fontId="14" fillId="0" borderId="0" xfId="0" applyNumberFormat="1" applyFont="1"/>
    <xf numFmtId="0" fontId="45" fillId="0" borderId="0" xfId="0" applyFont="1"/>
    <xf numFmtId="0" fontId="55" fillId="0" borderId="0" xfId="0" applyFont="1"/>
    <xf numFmtId="0" fontId="0" fillId="0" borderId="0" xfId="0" applyAlignment="1">
      <alignment horizontal="right" vertical="center"/>
    </xf>
    <xf numFmtId="168" fontId="45" fillId="14" borderId="0" xfId="1" applyNumberFormat="1" applyFont="1" applyFill="1"/>
    <xf numFmtId="0" fontId="0" fillId="14" borderId="0" xfId="0" applyFill="1"/>
    <xf numFmtId="0" fontId="45" fillId="14" borderId="0" xfId="0" applyFont="1" applyFill="1"/>
    <xf numFmtId="168" fontId="0" fillId="14" borderId="0" xfId="1" applyNumberFormat="1" applyFont="1" applyFill="1"/>
    <xf numFmtId="0" fontId="0" fillId="0" borderId="0" xfId="0"/>
    <xf numFmtId="0" fontId="5" fillId="2" borderId="41" xfId="0" applyFont="1" applyFill="1" applyBorder="1" applyAlignment="1">
      <alignment vertical="center" wrapText="1"/>
    </xf>
    <xf numFmtId="0" fontId="5" fillId="2" borderId="49" xfId="0" applyFont="1" applyFill="1" applyBorder="1" applyAlignment="1">
      <alignment vertical="center" wrapText="1"/>
    </xf>
    <xf numFmtId="0" fontId="5" fillId="2" borderId="1" xfId="0" applyFont="1" applyFill="1" applyBorder="1" applyAlignment="1">
      <alignment vertical="center" wrapText="1"/>
    </xf>
    <xf numFmtId="0" fontId="5" fillId="2" borderId="6" xfId="0" applyFont="1" applyFill="1" applyBorder="1" applyAlignment="1">
      <alignment vertical="center" wrapText="1"/>
    </xf>
    <xf numFmtId="0" fontId="47" fillId="0" borderId="0" xfId="0" applyFont="1" applyAlignment="1">
      <alignment vertical="center" wrapText="1"/>
    </xf>
    <xf numFmtId="0" fontId="18" fillId="2" borderId="1" xfId="0" applyFont="1" applyFill="1" applyBorder="1" applyAlignment="1">
      <alignment vertical="center" wrapText="1"/>
    </xf>
    <xf numFmtId="0" fontId="19" fillId="0" borderId="1" xfId="0" applyFont="1" applyBorder="1" applyAlignment="1">
      <alignment vertical="center" wrapText="1"/>
    </xf>
    <xf numFmtId="0" fontId="0" fillId="0" borderId="0" xfId="0"/>
    <xf numFmtId="0" fontId="6" fillId="0" borderId="6" xfId="0" applyFont="1" applyBorder="1" applyAlignment="1">
      <alignment horizontal="center" vertical="center" wrapText="1"/>
    </xf>
    <xf numFmtId="0" fontId="6" fillId="0" borderId="1" xfId="0" applyFont="1" applyBorder="1" applyAlignment="1">
      <alignment horizontal="center" vertical="center" wrapText="1"/>
    </xf>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5" fillId="15" borderId="0" xfId="0" applyFont="1" applyFill="1"/>
    <xf numFmtId="169" fontId="45" fillId="15" borderId="0" xfId="0" applyNumberFormat="1" applyFont="1" applyFill="1"/>
    <xf numFmtId="1" fontId="45" fillId="15" borderId="0" xfId="0" applyNumberFormat="1" applyFont="1" applyFill="1"/>
    <xf numFmtId="9" fontId="0" fillId="0" borderId="0" xfId="2" applyFont="1"/>
    <xf numFmtId="0" fontId="0" fillId="15" borderId="0" xfId="0" applyFill="1"/>
    <xf numFmtId="0" fontId="4" fillId="2" borderId="8" xfId="0" applyFont="1" applyFill="1" applyBorder="1" applyAlignment="1">
      <alignment horizontal="center" vertical="center" wrapText="1"/>
    </xf>
    <xf numFmtId="0" fontId="5" fillId="0" borderId="0" xfId="0" applyFont="1" applyAlignment="1">
      <alignment horizontal="right" vertical="center"/>
    </xf>
    <xf numFmtId="0" fontId="56" fillId="0" borderId="1" xfId="0" applyFont="1" applyBorder="1" applyAlignment="1">
      <alignment vertical="center" wrapText="1"/>
    </xf>
    <xf numFmtId="0" fontId="57" fillId="0" borderId="1" xfId="0" applyFont="1" applyBorder="1" applyAlignment="1">
      <alignment vertical="center" wrapText="1"/>
    </xf>
    <xf numFmtId="0" fontId="56" fillId="0" borderId="1" xfId="0" applyFont="1" applyBorder="1" applyAlignment="1">
      <alignment horizontal="right" vertical="center" wrapText="1"/>
    </xf>
    <xf numFmtId="164" fontId="57" fillId="0" borderId="1" xfId="1" applyFont="1" applyBorder="1" applyAlignment="1">
      <alignment vertical="center" wrapText="1"/>
    </xf>
    <xf numFmtId="166" fontId="57" fillId="0" borderId="1" xfId="1" applyNumberFormat="1" applyFont="1" applyBorder="1" applyAlignment="1">
      <alignment vertical="center" wrapText="1"/>
    </xf>
    <xf numFmtId="0" fontId="56" fillId="7" borderId="1" xfId="0" applyFont="1" applyFill="1" applyBorder="1" applyAlignment="1">
      <alignment vertical="center" wrapText="1"/>
    </xf>
    <xf numFmtId="166" fontId="59" fillId="7" borderId="1" xfId="1" applyNumberFormat="1" applyFont="1" applyFill="1" applyBorder="1" applyAlignment="1">
      <alignment vertical="center" wrapText="1"/>
    </xf>
    <xf numFmtId="0" fontId="58" fillId="7" borderId="5" xfId="0" applyFont="1" applyFill="1" applyBorder="1" applyAlignment="1">
      <alignment vertical="center" wrapText="1"/>
    </xf>
    <xf numFmtId="166" fontId="59" fillId="7" borderId="6" xfId="1" applyNumberFormat="1" applyFont="1" applyFill="1" applyBorder="1" applyAlignment="1">
      <alignment vertical="center" wrapText="1"/>
    </xf>
    <xf numFmtId="0" fontId="56" fillId="0" borderId="5" xfId="0" applyFont="1" applyBorder="1" applyAlignment="1">
      <alignment vertical="center" wrapText="1"/>
    </xf>
    <xf numFmtId="164" fontId="57" fillId="0" borderId="6" xfId="1" applyFont="1" applyBorder="1" applyAlignment="1">
      <alignment vertical="center" wrapText="1"/>
    </xf>
    <xf numFmtId="0" fontId="57" fillId="0" borderId="6" xfId="0" applyFont="1" applyBorder="1" applyAlignment="1">
      <alignment vertical="center" wrapText="1"/>
    </xf>
    <xf numFmtId="0" fontId="56" fillId="0" borderId="7" xfId="0" applyFont="1" applyBorder="1" applyAlignment="1">
      <alignment vertical="center" wrapText="1"/>
    </xf>
    <xf numFmtId="0" fontId="56" fillId="0" borderId="8" xfId="0" applyFont="1" applyBorder="1" applyAlignment="1">
      <alignment vertical="center" wrapText="1"/>
    </xf>
    <xf numFmtId="0" fontId="57" fillId="0" borderId="8" xfId="0" applyFont="1" applyBorder="1" applyAlignment="1">
      <alignment vertical="center" wrapText="1"/>
    </xf>
    <xf numFmtId="0" fontId="57" fillId="0" borderId="9" xfId="0" applyFont="1" applyBorder="1" applyAlignment="1">
      <alignment vertical="center" wrapText="1"/>
    </xf>
    <xf numFmtId="0" fontId="56" fillId="0" borderId="8" xfId="0" applyFont="1" applyBorder="1" applyAlignment="1">
      <alignment horizontal="right" vertical="center" wrapText="1"/>
    </xf>
    <xf numFmtId="166" fontId="57" fillId="0" borderId="8" xfId="1" applyNumberFormat="1" applyFont="1" applyBorder="1" applyAlignment="1">
      <alignment vertical="center" wrapText="1"/>
    </xf>
    <xf numFmtId="164" fontId="57" fillId="0" borderId="8" xfId="1" applyFont="1" applyBorder="1" applyAlignment="1">
      <alignment vertical="center" wrapText="1"/>
    </xf>
    <xf numFmtId="164" fontId="57" fillId="0" borderId="9" xfId="1" applyFont="1" applyBorder="1" applyAlignment="1">
      <alignment vertical="center" wrapText="1"/>
    </xf>
    <xf numFmtId="166" fontId="5" fillId="0" borderId="1" xfId="1" applyNumberFormat="1" applyFont="1" applyFill="1" applyBorder="1" applyAlignment="1">
      <alignment vertical="center" wrapText="1"/>
    </xf>
    <xf numFmtId="166" fontId="5" fillId="0" borderId="6" xfId="1" applyNumberFormat="1" applyFont="1" applyFill="1" applyBorder="1" applyAlignment="1">
      <alignment vertical="center" wrapText="1"/>
    </xf>
    <xf numFmtId="0" fontId="0" fillId="0" borderId="1" xfId="0" applyBorder="1"/>
    <xf numFmtId="0" fontId="0" fillId="0" borderId="6" xfId="0" applyBorder="1"/>
    <xf numFmtId="0" fontId="4" fillId="2" borderId="5" xfId="0" applyFont="1" applyFill="1" applyBorder="1" applyAlignment="1">
      <alignment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169" fontId="0" fillId="0" borderId="0" xfId="0" applyNumberFormat="1"/>
    <xf numFmtId="0" fontId="5" fillId="0" borderId="8" xfId="0" applyFont="1" applyBorder="1" applyAlignment="1">
      <alignment horizontal="center" vertical="center" wrapText="1"/>
    </xf>
    <xf numFmtId="0" fontId="6" fillId="0" borderId="9" xfId="0" applyFont="1" applyBorder="1" applyAlignment="1">
      <alignment horizontal="center" vertical="center" wrapText="1"/>
    </xf>
    <xf numFmtId="0" fontId="8" fillId="0" borderId="11" xfId="0" applyFont="1" applyFill="1" applyBorder="1" applyAlignment="1">
      <alignment vertical="center" wrapText="1"/>
    </xf>
    <xf numFmtId="166" fontId="64" fillId="7" borderId="1" xfId="1" applyNumberFormat="1" applyFont="1" applyFill="1" applyBorder="1" applyAlignment="1">
      <alignment horizontal="center" vertical="center" wrapText="1"/>
    </xf>
    <xf numFmtId="0" fontId="18" fillId="2" borderId="3" xfId="0" applyFont="1" applyFill="1" applyBorder="1" applyAlignment="1">
      <alignment vertical="center" wrapText="1"/>
    </xf>
    <xf numFmtId="0" fontId="19" fillId="4" borderId="1" xfId="0" applyFont="1" applyFill="1" applyBorder="1" applyAlignment="1">
      <alignment vertical="center" wrapText="1"/>
    </xf>
    <xf numFmtId="0" fontId="19" fillId="0" borderId="8" xfId="0" applyFont="1" applyBorder="1" applyAlignment="1">
      <alignment vertical="center" wrapText="1"/>
    </xf>
    <xf numFmtId="0" fontId="4" fillId="0" borderId="0" xfId="0" applyFont="1"/>
    <xf numFmtId="0" fontId="11" fillId="0" borderId="0" xfId="0" applyFont="1" applyAlignment="1">
      <alignment horizontal="center" vertical="center" wrapText="1"/>
    </xf>
    <xf numFmtId="166" fontId="3" fillId="7" borderId="8" xfId="1" applyNumberFormat="1" applyFont="1" applyFill="1" applyBorder="1" applyAlignment="1">
      <alignment horizontal="justify" vertical="center" wrapText="1"/>
    </xf>
    <xf numFmtId="169" fontId="4" fillId="0" borderId="0" xfId="0" applyNumberFormat="1" applyFont="1"/>
    <xf numFmtId="0" fontId="3" fillId="0" borderId="0" xfId="0" applyFont="1"/>
    <xf numFmtId="0" fontId="65" fillId="0" borderId="0" xfId="0" applyFont="1"/>
    <xf numFmtId="0" fontId="66" fillId="0" borderId="0" xfId="0" applyFont="1"/>
    <xf numFmtId="0" fontId="67" fillId="0" borderId="0" xfId="0" applyFont="1"/>
    <xf numFmtId="165" fontId="65" fillId="0" borderId="0" xfId="0" applyNumberFormat="1" applyFont="1"/>
    <xf numFmtId="166" fontId="22" fillId="0" borderId="5" xfId="1" applyNumberFormat="1" applyFont="1" applyFill="1" applyBorder="1" applyAlignment="1">
      <alignment vertical="center" wrapText="1"/>
    </xf>
    <xf numFmtId="0" fontId="62" fillId="0" borderId="0" xfId="0" applyFont="1" applyFill="1"/>
    <xf numFmtId="164" fontId="62" fillId="0" borderId="0" xfId="1" applyFont="1" applyFill="1"/>
    <xf numFmtId="0" fontId="62" fillId="0" borderId="0" xfId="0" applyFont="1"/>
    <xf numFmtId="168" fontId="62" fillId="0" borderId="0" xfId="1" applyNumberFormat="1" applyFont="1"/>
    <xf numFmtId="166" fontId="62" fillId="0" borderId="0" xfId="0" applyNumberFormat="1" applyFont="1"/>
    <xf numFmtId="164" fontId="68" fillId="0" borderId="0" xfId="1" applyFont="1"/>
    <xf numFmtId="168" fontId="69" fillId="0" borderId="0" xfId="1" applyNumberFormat="1" applyFont="1"/>
    <xf numFmtId="164" fontId="62" fillId="0" borderId="0" xfId="0" applyNumberFormat="1" applyFont="1"/>
    <xf numFmtId="165" fontId="62" fillId="0" borderId="0" xfId="0" applyNumberFormat="1" applyFont="1"/>
    <xf numFmtId="164" fontId="62" fillId="0" borderId="0" xfId="1" applyFont="1"/>
    <xf numFmtId="0" fontId="70" fillId="0" borderId="0" xfId="3"/>
    <xf numFmtId="0" fontId="4" fillId="0" borderId="0" xfId="3" applyFont="1"/>
    <xf numFmtId="0" fontId="71" fillId="0" borderId="0" xfId="3" applyFont="1" applyAlignment="1">
      <alignment horizontal="right"/>
    </xf>
    <xf numFmtId="0" fontId="72" fillId="0" borderId="0" xfId="3" applyFont="1" applyAlignment="1"/>
    <xf numFmtId="0" fontId="63" fillId="0" borderId="0" xfId="3" applyFont="1" applyAlignment="1"/>
    <xf numFmtId="0" fontId="63" fillId="0" borderId="0" xfId="3" applyFont="1" applyAlignment="1">
      <alignment wrapText="1"/>
    </xf>
    <xf numFmtId="0" fontId="72" fillId="0" borderId="0" xfId="3" applyFont="1" applyAlignment="1">
      <alignment wrapText="1"/>
    </xf>
    <xf numFmtId="0" fontId="73" fillId="0" borderId="1" xfId="3" applyFont="1" applyBorder="1" applyAlignment="1">
      <alignment vertical="top" wrapText="1"/>
    </xf>
    <xf numFmtId="0" fontId="71" fillId="0" borderId="0" xfId="3" applyFont="1" applyFill="1" applyBorder="1" applyAlignment="1">
      <alignment vertical="top"/>
    </xf>
    <xf numFmtId="0" fontId="63" fillId="3" borderId="1" xfId="3" applyFont="1" applyFill="1" applyBorder="1" applyAlignment="1">
      <alignment horizontal="center" wrapText="1"/>
    </xf>
    <xf numFmtId="0" fontId="63" fillId="0" borderId="11" xfId="3" applyFont="1" applyBorder="1" applyAlignment="1">
      <alignment horizontal="left"/>
    </xf>
    <xf numFmtId="0" fontId="63" fillId="0" borderId="14" xfId="3" applyFont="1" applyBorder="1" applyAlignment="1">
      <alignment wrapText="1"/>
    </xf>
    <xf numFmtId="0" fontId="63" fillId="0" borderId="87" xfId="3" applyFont="1" applyBorder="1" applyAlignment="1">
      <alignment wrapText="1"/>
    </xf>
    <xf numFmtId="0" fontId="73" fillId="0" borderId="1" xfId="3" applyFont="1" applyBorder="1" applyAlignment="1">
      <alignment horizontal="left" wrapText="1"/>
    </xf>
    <xf numFmtId="0" fontId="73" fillId="0" borderId="42" xfId="3" applyFont="1" applyFill="1" applyBorder="1" applyAlignment="1">
      <alignment horizontal="left" wrapText="1"/>
    </xf>
    <xf numFmtId="0" fontId="73" fillId="0" borderId="42" xfId="3" applyFont="1" applyBorder="1" applyAlignment="1">
      <alignment vertical="center" wrapText="1"/>
    </xf>
    <xf numFmtId="0" fontId="73" fillId="0" borderId="42" xfId="3" applyFont="1" applyBorder="1" applyAlignment="1">
      <alignment wrapText="1"/>
    </xf>
    <xf numFmtId="0" fontId="73" fillId="0" borderId="42" xfId="3" applyFont="1" applyBorder="1" applyAlignment="1">
      <alignment horizontal="left" wrapText="1"/>
    </xf>
    <xf numFmtId="0" fontId="74" fillId="0" borderId="0" xfId="3" applyFont="1" applyBorder="1" applyAlignment="1">
      <alignment wrapText="1"/>
    </xf>
    <xf numFmtId="0" fontId="73" fillId="0" borderId="0" xfId="3" applyFont="1" applyBorder="1" applyAlignment="1">
      <alignment horizontal="left" vertical="center" wrapText="1"/>
    </xf>
    <xf numFmtId="0" fontId="63" fillId="0" borderId="42" xfId="3" applyFont="1" applyBorder="1" applyAlignment="1">
      <alignment wrapText="1"/>
    </xf>
    <xf numFmtId="0" fontId="63" fillId="0" borderId="41" xfId="3" applyFont="1" applyBorder="1" applyAlignment="1">
      <alignment vertical="center" wrapText="1"/>
    </xf>
    <xf numFmtId="0" fontId="72" fillId="0" borderId="79" xfId="3" applyFont="1" applyBorder="1" applyAlignment="1">
      <alignment wrapText="1"/>
    </xf>
    <xf numFmtId="0" fontId="73" fillId="0" borderId="79" xfId="3" applyFont="1" applyBorder="1" applyAlignment="1">
      <alignment horizontal="left" vertical="center" wrapText="1"/>
    </xf>
    <xf numFmtId="0" fontId="73" fillId="0" borderId="41" xfId="3" applyFont="1" applyBorder="1" applyAlignment="1">
      <alignment horizontal="left" vertical="center" wrapText="1"/>
    </xf>
    <xf numFmtId="0" fontId="73" fillId="0" borderId="40" xfId="3" applyFont="1" applyBorder="1" applyAlignment="1">
      <alignment vertical="center" wrapText="1"/>
    </xf>
    <xf numFmtId="0" fontId="73" fillId="0" borderId="40" xfId="3" applyFont="1" applyBorder="1" applyAlignment="1">
      <alignment horizontal="left" wrapText="1"/>
    </xf>
    <xf numFmtId="0" fontId="73" fillId="0" borderId="41" xfId="3" applyFont="1" applyBorder="1" applyAlignment="1">
      <alignment vertical="center" wrapText="1"/>
    </xf>
    <xf numFmtId="0" fontId="74" fillId="0" borderId="79" xfId="3" applyFont="1" applyBorder="1" applyAlignment="1">
      <alignment wrapText="1"/>
    </xf>
    <xf numFmtId="0" fontId="73" fillId="0" borderId="41" xfId="3" applyFont="1" applyBorder="1" applyAlignment="1">
      <alignment wrapText="1"/>
    </xf>
    <xf numFmtId="0" fontId="73" fillId="0" borderId="50" xfId="3" applyFont="1" applyBorder="1" applyAlignment="1">
      <alignment horizontal="left" vertical="center" wrapText="1"/>
    </xf>
    <xf numFmtId="0" fontId="73" fillId="0" borderId="1" xfId="3" applyFont="1" applyBorder="1" applyAlignment="1">
      <alignment horizontal="left" vertical="center" wrapText="1"/>
    </xf>
    <xf numFmtId="0" fontId="73" fillId="0" borderId="11" xfId="3" applyFont="1" applyBorder="1" applyAlignment="1">
      <alignment vertical="center" wrapText="1"/>
    </xf>
    <xf numFmtId="0" fontId="73" fillId="0" borderId="1" xfId="3" applyFont="1" applyBorder="1" applyAlignment="1">
      <alignment vertical="center" wrapText="1"/>
    </xf>
    <xf numFmtId="0" fontId="73" fillId="0" borderId="87" xfId="3" applyFont="1" applyBorder="1" applyAlignment="1">
      <alignment vertical="center" wrapText="1"/>
    </xf>
    <xf numFmtId="0" fontId="63" fillId="0" borderId="1" xfId="3" applyFont="1" applyBorder="1" applyAlignment="1">
      <alignment vertical="center" wrapText="1"/>
    </xf>
    <xf numFmtId="166" fontId="33" fillId="0" borderId="1" xfId="1" applyNumberFormat="1" applyFont="1" applyBorder="1" applyAlignment="1">
      <alignment horizontal="right" vertical="center" wrapText="1"/>
    </xf>
    <xf numFmtId="166" fontId="33" fillId="0" borderId="6" xfId="1" applyNumberFormat="1" applyFont="1" applyBorder="1" applyAlignment="1">
      <alignment horizontal="right" vertical="center" wrapText="1"/>
    </xf>
    <xf numFmtId="166" fontId="33" fillId="0" borderId="8" xfId="0" applyNumberFormat="1" applyFont="1" applyBorder="1" applyAlignment="1">
      <alignment horizontal="right" vertical="center" wrapText="1"/>
    </xf>
    <xf numFmtId="166" fontId="33" fillId="0" borderId="9" xfId="0" applyNumberFormat="1" applyFont="1" applyBorder="1" applyAlignment="1">
      <alignment horizontal="right" vertical="center" wrapText="1"/>
    </xf>
    <xf numFmtId="0" fontId="0" fillId="0" borderId="0" xfId="0"/>
    <xf numFmtId="0" fontId="56" fillId="0" borderId="8" xfId="0" applyFont="1" applyBorder="1" applyAlignment="1">
      <alignment vertical="center" wrapText="1"/>
    </xf>
    <xf numFmtId="0" fontId="80" fillId="0" borderId="0" xfId="0" applyFont="1" applyAlignment="1">
      <alignment horizontal="center" vertical="center"/>
    </xf>
    <xf numFmtId="0" fontId="76" fillId="0" borderId="1" xfId="0" applyFont="1" applyBorder="1" applyAlignment="1">
      <alignment horizontal="center" vertical="center" wrapText="1"/>
    </xf>
    <xf numFmtId="0" fontId="76" fillId="0" borderId="1" xfId="0" applyFont="1" applyBorder="1" applyAlignment="1">
      <alignment vertical="center" wrapText="1"/>
    </xf>
    <xf numFmtId="0" fontId="76" fillId="0" borderId="1" xfId="0" applyFont="1" applyBorder="1" applyAlignment="1">
      <alignment vertical="center" wrapText="1"/>
    </xf>
    <xf numFmtId="0" fontId="76" fillId="0" borderId="5" xfId="0" applyFont="1" applyBorder="1" applyAlignment="1">
      <alignment horizontal="center" vertical="center" wrapText="1"/>
    </xf>
    <xf numFmtId="0" fontId="76" fillId="0" borderId="5" xfId="0" applyFont="1" applyBorder="1" applyAlignment="1">
      <alignment vertical="center" wrapText="1"/>
    </xf>
    <xf numFmtId="0" fontId="76" fillId="0" borderId="6" xfId="0" applyFont="1" applyBorder="1" applyAlignment="1">
      <alignment vertical="center" wrapText="1"/>
    </xf>
    <xf numFmtId="0" fontId="76" fillId="0" borderId="6" xfId="0" applyFont="1" applyBorder="1" applyAlignment="1">
      <alignment horizontal="center" vertical="center" wrapText="1"/>
    </xf>
    <xf numFmtId="0" fontId="76" fillId="0" borderId="8" xfId="0" applyFont="1" applyBorder="1" applyAlignment="1">
      <alignment vertical="center" wrapText="1"/>
    </xf>
    <xf numFmtId="0" fontId="4" fillId="2" borderId="5" xfId="0" applyFont="1" applyFill="1" applyBorder="1" applyAlignment="1">
      <alignment horizontal="center" vertical="center" wrapText="1"/>
    </xf>
    <xf numFmtId="166" fontId="76" fillId="0" borderId="1" xfId="1" applyNumberFormat="1" applyFont="1" applyBorder="1" applyAlignment="1">
      <alignment vertical="center" wrapText="1"/>
    </xf>
    <xf numFmtId="165" fontId="33" fillId="0" borderId="1" xfId="0" applyNumberFormat="1" applyFont="1" applyBorder="1" applyAlignment="1">
      <alignment vertical="center" wrapText="1"/>
    </xf>
    <xf numFmtId="166" fontId="76" fillId="0" borderId="1" xfId="1" applyNumberFormat="1" applyFont="1" applyBorder="1" applyAlignment="1">
      <alignment horizontal="center" vertical="center" wrapText="1"/>
    </xf>
    <xf numFmtId="0" fontId="18" fillId="0" borderId="0" xfId="0" applyFont="1" applyAlignment="1">
      <alignment horizontal="right" vertical="center"/>
    </xf>
    <xf numFmtId="0" fontId="76" fillId="0" borderId="1" xfId="0" applyFont="1" applyBorder="1" applyAlignment="1">
      <alignment horizontal="right" vertical="center" wrapText="1"/>
    </xf>
    <xf numFmtId="171" fontId="76" fillId="0" borderId="1" xfId="0" applyNumberFormat="1" applyFont="1" applyBorder="1" applyAlignment="1">
      <alignment horizontal="right" vertical="center" wrapText="1"/>
    </xf>
    <xf numFmtId="0" fontId="4" fillId="15" borderId="2" xfId="0" applyFont="1" applyFill="1" applyBorder="1" applyAlignment="1">
      <alignment horizontal="center" vertical="center" wrapText="1"/>
    </xf>
    <xf numFmtId="0" fontId="4" fillId="15" borderId="3" xfId="0" applyFont="1" applyFill="1" applyBorder="1" applyAlignment="1">
      <alignment horizontal="center" vertical="center" wrapText="1"/>
    </xf>
    <xf numFmtId="0" fontId="4" fillId="15" borderId="4" xfId="0" applyFont="1" applyFill="1" applyBorder="1" applyAlignment="1">
      <alignment horizontal="center" vertical="center" wrapText="1"/>
    </xf>
    <xf numFmtId="171" fontId="76" fillId="0" borderId="6" xfId="0" applyNumberFormat="1" applyFont="1" applyBorder="1" applyAlignment="1">
      <alignment horizontal="right" vertical="center" wrapText="1"/>
    </xf>
    <xf numFmtId="0" fontId="76" fillId="0" borderId="6" xfId="0" applyFont="1" applyBorder="1" applyAlignment="1">
      <alignment horizontal="right" vertical="center" wrapText="1"/>
    </xf>
    <xf numFmtId="166" fontId="76" fillId="0" borderId="1" xfId="1" applyNumberFormat="1" applyFont="1" applyBorder="1" applyAlignment="1">
      <alignment horizontal="right" vertical="center" wrapText="1"/>
    </xf>
    <xf numFmtId="166" fontId="76" fillId="0" borderId="6" xfId="1" applyNumberFormat="1" applyFont="1" applyBorder="1" applyAlignment="1">
      <alignment horizontal="right" vertical="center" wrapText="1"/>
    </xf>
    <xf numFmtId="0" fontId="14" fillId="0" borderId="0" xfId="0" applyFont="1" applyAlignment="1">
      <alignment horizontal="right" vertical="center"/>
    </xf>
    <xf numFmtId="0" fontId="14" fillId="15" borderId="5" xfId="0" applyFont="1" applyFill="1" applyBorder="1" applyAlignment="1">
      <alignment horizontal="center" vertical="center" wrapText="1"/>
    </xf>
    <xf numFmtId="0" fontId="14" fillId="15" borderId="1" xfId="0" applyFont="1" applyFill="1" applyBorder="1" applyAlignment="1">
      <alignment horizontal="center" vertical="center" wrapText="1"/>
    </xf>
    <xf numFmtId="0" fontId="86" fillId="0" borderId="5" xfId="0" applyFont="1" applyBorder="1" applyAlignment="1">
      <alignment horizontal="center" vertical="center" wrapText="1"/>
    </xf>
    <xf numFmtId="0" fontId="86" fillId="0" borderId="1" xfId="0" applyFont="1" applyBorder="1" applyAlignment="1">
      <alignment horizontal="center" vertical="center" wrapText="1"/>
    </xf>
    <xf numFmtId="0" fontId="84" fillId="0" borderId="1" xfId="0" applyFont="1" applyBorder="1" applyAlignment="1">
      <alignment vertical="center" wrapText="1"/>
    </xf>
    <xf numFmtId="166" fontId="82" fillId="0" borderId="1" xfId="1" applyNumberFormat="1" applyFont="1" applyBorder="1" applyAlignment="1">
      <alignment vertical="center" wrapText="1"/>
    </xf>
    <xf numFmtId="166" fontId="82" fillId="0" borderId="6" xfId="1" applyNumberFormat="1" applyFont="1" applyBorder="1" applyAlignment="1">
      <alignment vertical="center" wrapText="1"/>
    </xf>
    <xf numFmtId="0" fontId="23" fillId="0" borderId="0" xfId="0" applyFont="1" applyFill="1"/>
    <xf numFmtId="0" fontId="0" fillId="0" borderId="0" xfId="0"/>
    <xf numFmtId="0" fontId="6" fillId="0" borderId="8"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27" fillId="0" borderId="0" xfId="0" applyFont="1" applyAlignment="1">
      <alignment horizontal="left" vertical="top" wrapText="1"/>
    </xf>
    <xf numFmtId="0" fontId="6" fillId="0" borderId="69" xfId="0" applyFont="1" applyBorder="1" applyAlignment="1">
      <alignment horizontal="center" vertical="center" wrapText="1"/>
    </xf>
    <xf numFmtId="0" fontId="6" fillId="7" borderId="1" xfId="0" applyFont="1" applyFill="1" applyBorder="1" applyAlignment="1">
      <alignment horizontal="center" vertical="center" wrapText="1"/>
    </xf>
    <xf numFmtId="0" fontId="46" fillId="7" borderId="11" xfId="0" applyFont="1" applyFill="1" applyBorder="1" applyAlignment="1">
      <alignment vertical="center" wrapText="1"/>
    </xf>
    <xf numFmtId="166" fontId="33" fillId="7" borderId="1" xfId="1" applyNumberFormat="1" applyFont="1" applyFill="1" applyBorder="1" applyAlignment="1">
      <alignment vertical="center" wrapText="1"/>
    </xf>
    <xf numFmtId="166" fontId="3" fillId="7" borderId="1" xfId="1" applyNumberFormat="1" applyFont="1" applyFill="1" applyBorder="1" applyAlignment="1">
      <alignment vertical="center" wrapText="1"/>
    </xf>
    <xf numFmtId="166" fontId="3" fillId="7" borderId="6" xfId="1" applyNumberFormat="1" applyFont="1" applyFill="1" applyBorder="1" applyAlignment="1">
      <alignment vertical="center" wrapText="1"/>
    </xf>
    <xf numFmtId="0" fontId="40" fillId="7" borderId="1" xfId="0" applyFont="1" applyFill="1" applyBorder="1" applyAlignment="1">
      <alignment vertical="center" wrapText="1"/>
    </xf>
    <xf numFmtId="0" fontId="0" fillId="0" borderId="0" xfId="0"/>
    <xf numFmtId="0" fontId="87" fillId="0" borderId="1" xfId="0" applyFont="1" applyBorder="1" applyAlignment="1">
      <alignment vertical="center" wrapText="1"/>
    </xf>
    <xf numFmtId="0" fontId="6" fillId="11" borderId="1" xfId="0" applyFont="1" applyFill="1" applyBorder="1" applyAlignment="1">
      <alignment horizontal="center" vertical="center" wrapText="1"/>
    </xf>
    <xf numFmtId="0" fontId="87" fillId="11" borderId="1" xfId="0" applyFont="1" applyFill="1" applyBorder="1" applyAlignment="1">
      <alignment vertical="center" wrapText="1"/>
    </xf>
    <xf numFmtId="166" fontId="7" fillId="11" borderId="1" xfId="0" applyNumberFormat="1" applyFont="1" applyFill="1" applyBorder="1" applyAlignment="1">
      <alignment vertical="center" wrapText="1"/>
    </xf>
    <xf numFmtId="166" fontId="7" fillId="11" borderId="6" xfId="0" applyNumberFormat="1" applyFont="1" applyFill="1" applyBorder="1" applyAlignment="1">
      <alignment vertical="center" wrapText="1"/>
    </xf>
    <xf numFmtId="0" fontId="6" fillId="15" borderId="1" xfId="0" applyFont="1" applyFill="1" applyBorder="1" applyAlignment="1">
      <alignment horizontal="center" vertical="center" wrapText="1"/>
    </xf>
    <xf numFmtId="0" fontId="6" fillId="16" borderId="1" xfId="0" applyFont="1" applyFill="1" applyBorder="1" applyAlignment="1">
      <alignment horizontal="center" vertical="center" wrapText="1"/>
    </xf>
    <xf numFmtId="0" fontId="87" fillId="16" borderId="1" xfId="0" applyFont="1" applyFill="1" applyBorder="1" applyAlignment="1">
      <alignment vertical="center" wrapText="1"/>
    </xf>
    <xf numFmtId="166" fontId="7" fillId="16" borderId="1" xfId="0" applyNumberFormat="1" applyFont="1" applyFill="1" applyBorder="1" applyAlignment="1">
      <alignment vertical="center" wrapText="1"/>
    </xf>
    <xf numFmtId="166" fontId="7" fillId="16" borderId="6" xfId="0" applyNumberFormat="1" applyFont="1" applyFill="1" applyBorder="1" applyAlignment="1">
      <alignment vertical="center" wrapText="1"/>
    </xf>
    <xf numFmtId="0" fontId="6" fillId="17" borderId="1" xfId="0" applyFont="1" applyFill="1" applyBorder="1" applyAlignment="1">
      <alignment horizontal="center" vertical="center" wrapText="1"/>
    </xf>
    <xf numFmtId="0" fontId="87" fillId="17" borderId="1" xfId="0" applyFont="1" applyFill="1" applyBorder="1" applyAlignment="1">
      <alignment vertical="center" wrapText="1"/>
    </xf>
    <xf numFmtId="166" fontId="7" fillId="17" borderId="1" xfId="0" applyNumberFormat="1" applyFont="1" applyFill="1" applyBorder="1" applyAlignment="1">
      <alignment vertical="center" wrapText="1"/>
    </xf>
    <xf numFmtId="166" fontId="7" fillId="17" borderId="6" xfId="0" applyNumberFormat="1" applyFont="1" applyFill="1" applyBorder="1" applyAlignment="1">
      <alignment vertical="center" wrapText="1"/>
    </xf>
    <xf numFmtId="165" fontId="82" fillId="15" borderId="1" xfId="0" applyNumberFormat="1" applyFont="1" applyFill="1" applyBorder="1" applyAlignment="1">
      <alignment horizontal="center" vertical="center" wrapText="1"/>
    </xf>
    <xf numFmtId="165" fontId="82" fillId="15" borderId="6" xfId="0" applyNumberFormat="1" applyFont="1" applyFill="1" applyBorder="1" applyAlignment="1">
      <alignment horizontal="center" vertical="center" wrapText="1"/>
    </xf>
    <xf numFmtId="166" fontId="2" fillId="0" borderId="1" xfId="0" applyNumberFormat="1" applyFont="1" applyBorder="1" applyAlignment="1">
      <alignment vertical="center" wrapText="1"/>
    </xf>
    <xf numFmtId="166" fontId="2" fillId="0" borderId="6" xfId="0" applyNumberFormat="1" applyFont="1" applyBorder="1" applyAlignment="1">
      <alignment vertical="center" wrapText="1"/>
    </xf>
    <xf numFmtId="0" fontId="6" fillId="0" borderId="1" xfId="0" applyFont="1" applyFill="1" applyBorder="1" applyAlignment="1">
      <alignment vertical="center" wrapText="1"/>
    </xf>
    <xf numFmtId="0" fontId="8" fillId="0" borderId="82" xfId="0" applyFont="1" applyBorder="1" applyAlignment="1">
      <alignment horizontal="center" vertical="center" wrapText="1"/>
    </xf>
    <xf numFmtId="0" fontId="88" fillId="0" borderId="0" xfId="0" applyFont="1"/>
    <xf numFmtId="0" fontId="40" fillId="0" borderId="0" xfId="0" applyFont="1" applyFill="1" applyBorder="1" applyAlignment="1">
      <alignment vertical="center" wrapText="1"/>
    </xf>
    <xf numFmtId="166" fontId="3" fillId="0" borderId="0" xfId="1" applyNumberFormat="1" applyFont="1" applyFill="1" applyBorder="1" applyAlignment="1">
      <alignment horizontal="center" vertical="center"/>
    </xf>
    <xf numFmtId="166" fontId="52" fillId="0" borderId="0" xfId="1" applyNumberFormat="1" applyFont="1" applyFill="1" applyBorder="1" applyAlignment="1">
      <alignment horizontal="center" vertical="center"/>
    </xf>
    <xf numFmtId="0" fontId="0" fillId="0" borderId="0" xfId="0" applyFill="1"/>
    <xf numFmtId="164" fontId="54" fillId="0" borderId="0" xfId="0" applyNumberFormat="1" applyFont="1" applyFill="1"/>
    <xf numFmtId="0" fontId="87" fillId="0" borderId="82" xfId="0" applyFont="1" applyBorder="1" applyAlignment="1">
      <alignment horizontal="center" vertical="center" wrapText="1"/>
    </xf>
    <xf numFmtId="0" fontId="87" fillId="0" borderId="92" xfId="0" applyFont="1" applyBorder="1" applyAlignment="1">
      <alignment horizontal="center" vertical="center" wrapText="1"/>
    </xf>
    <xf numFmtId="0" fontId="40" fillId="0" borderId="82" xfId="0" applyFont="1" applyBorder="1" applyAlignment="1">
      <alignment vertical="center" wrapText="1"/>
    </xf>
    <xf numFmtId="166" fontId="3" fillId="0" borderId="47" xfId="1" applyNumberFormat="1" applyFont="1" applyBorder="1" applyAlignment="1">
      <alignment horizontal="center" vertical="center"/>
    </xf>
    <xf numFmtId="166" fontId="3" fillId="0" borderId="41" xfId="1" applyNumberFormat="1" applyFont="1" applyBorder="1" applyAlignment="1">
      <alignment horizontal="center" vertical="center"/>
    </xf>
    <xf numFmtId="166" fontId="3" fillId="0" borderId="49" xfId="1" applyNumberFormat="1" applyFont="1" applyBorder="1" applyAlignment="1">
      <alignment horizontal="center" vertical="center"/>
    </xf>
    <xf numFmtId="166" fontId="3" fillId="0" borderId="50" xfId="1" applyNumberFormat="1" applyFont="1" applyBorder="1" applyAlignment="1">
      <alignment horizontal="center" vertical="center"/>
    </xf>
    <xf numFmtId="166" fontId="3" fillId="0" borderId="48" xfId="1" applyNumberFormat="1" applyFont="1" applyBorder="1" applyAlignment="1">
      <alignment horizontal="center" vertical="center"/>
    </xf>
    <xf numFmtId="166" fontId="52" fillId="0" borderId="47" xfId="1" applyNumberFormat="1" applyFont="1" applyBorder="1" applyAlignment="1">
      <alignment horizontal="center" vertical="center"/>
    </xf>
    <xf numFmtId="166" fontId="52" fillId="0" borderId="41" xfId="1" applyNumberFormat="1" applyFont="1" applyBorder="1" applyAlignment="1">
      <alignment horizontal="center" vertical="center"/>
    </xf>
    <xf numFmtId="166" fontId="52" fillId="0" borderId="49" xfId="1" applyNumberFormat="1" applyFont="1" applyBorder="1" applyAlignment="1">
      <alignment horizontal="center" vertical="center"/>
    </xf>
    <xf numFmtId="0" fontId="0" fillId="0" borderId="0" xfId="0"/>
    <xf numFmtId="0" fontId="6" fillId="0" borderId="8" xfId="0" applyFont="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27" fillId="0" borderId="0" xfId="0" applyFont="1" applyAlignment="1">
      <alignment horizontal="left" vertical="top" wrapText="1"/>
    </xf>
    <xf numFmtId="0" fontId="6" fillId="0" borderId="1" xfId="0" applyFont="1" applyFill="1" applyBorder="1" applyAlignment="1">
      <alignment vertical="center" wrapText="1"/>
    </xf>
    <xf numFmtId="0" fontId="11" fillId="0" borderId="0" xfId="0" applyFont="1"/>
    <xf numFmtId="0" fontId="6" fillId="0" borderId="40" xfId="0" applyFont="1" applyFill="1" applyBorder="1" applyAlignment="1">
      <alignment horizontal="center" vertical="center" wrapText="1"/>
    </xf>
    <xf numFmtId="0" fontId="6" fillId="0" borderId="40" xfId="0" applyFont="1" applyFill="1" applyBorder="1" applyAlignment="1">
      <alignment vertical="center" wrapText="1"/>
    </xf>
    <xf numFmtId="166" fontId="5" fillId="0" borderId="40" xfId="1" applyNumberFormat="1" applyFont="1" applyFill="1" applyBorder="1" applyAlignment="1">
      <alignment vertical="center" wrapText="1"/>
    </xf>
    <xf numFmtId="166" fontId="5" fillId="0" borderId="45" xfId="1" applyNumberFormat="1" applyFont="1" applyFill="1" applyBorder="1" applyAlignment="1">
      <alignment vertical="center" wrapText="1"/>
    </xf>
    <xf numFmtId="0" fontId="87" fillId="15" borderId="1" xfId="0" applyFont="1" applyFill="1" applyBorder="1" applyAlignment="1">
      <alignment vertical="center" wrapText="1"/>
    </xf>
    <xf numFmtId="166" fontId="7" fillId="15" borderId="1" xfId="0" applyNumberFormat="1" applyFont="1" applyFill="1" applyBorder="1" applyAlignment="1">
      <alignment vertical="center" wrapText="1"/>
    </xf>
    <xf numFmtId="166" fontId="7" fillId="15" borderId="6" xfId="0" applyNumberFormat="1" applyFont="1" applyFill="1" applyBorder="1" applyAlignment="1">
      <alignment vertical="center" wrapText="1"/>
    </xf>
    <xf numFmtId="0" fontId="0" fillId="0" borderId="0" xfId="0"/>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18" fillId="2" borderId="1" xfId="0" applyFont="1" applyFill="1" applyBorder="1" applyAlignment="1">
      <alignment vertical="center" wrapText="1"/>
    </xf>
    <xf numFmtId="0" fontId="19" fillId="0" borderId="1" xfId="0" applyFont="1" applyBorder="1" applyAlignment="1">
      <alignment vertical="center" wrapText="1"/>
    </xf>
    <xf numFmtId="0" fontId="0" fillId="0" borderId="0" xfId="0"/>
    <xf numFmtId="0" fontId="5" fillId="2" borderId="5" xfId="0" applyFont="1" applyFill="1" applyBorder="1" applyAlignment="1">
      <alignment vertical="center" wrapText="1"/>
    </xf>
    <xf numFmtId="0" fontId="5" fillId="2" borderId="1" xfId="0" applyFont="1" applyFill="1" applyBorder="1" applyAlignment="1">
      <alignment vertical="center" wrapText="1"/>
    </xf>
    <xf numFmtId="0" fontId="6" fillId="0" borderId="1" xfId="0" applyFont="1" applyBorder="1" applyAlignment="1">
      <alignment vertical="center" wrapText="1"/>
    </xf>
    <xf numFmtId="0" fontId="6" fillId="0" borderId="1" xfId="0" applyFont="1" applyBorder="1" applyAlignment="1">
      <alignment horizontal="center" vertical="center" wrapText="1"/>
    </xf>
    <xf numFmtId="0" fontId="5" fillId="2" borderId="2" xfId="0" applyFont="1" applyFill="1" applyBorder="1" applyAlignment="1">
      <alignment vertical="center" wrapText="1"/>
    </xf>
    <xf numFmtId="166" fontId="22" fillId="17" borderId="5" xfId="1" applyNumberFormat="1" applyFont="1" applyFill="1" applyBorder="1" applyAlignment="1">
      <alignment vertical="center" wrapText="1"/>
    </xf>
    <xf numFmtId="166" fontId="22" fillId="17" borderId="1" xfId="1" applyNumberFormat="1" applyFont="1" applyFill="1" applyBorder="1" applyAlignment="1">
      <alignment vertical="center" wrapText="1"/>
    </xf>
    <xf numFmtId="166" fontId="22" fillId="17" borderId="6" xfId="1" applyNumberFormat="1" applyFont="1" applyFill="1" applyBorder="1" applyAlignment="1">
      <alignment vertical="center" wrapText="1"/>
    </xf>
    <xf numFmtId="0" fontId="19" fillId="0" borderId="1" xfId="0" applyFont="1" applyBorder="1" applyAlignment="1">
      <alignment vertical="center" wrapText="1"/>
    </xf>
    <xf numFmtId="0" fontId="0" fillId="0" borderId="0" xfId="0"/>
    <xf numFmtId="0" fontId="5" fillId="2" borderId="5" xfId="0" applyFont="1" applyFill="1" applyBorder="1" applyAlignment="1">
      <alignment vertical="center" wrapText="1"/>
    </xf>
    <xf numFmtId="0" fontId="5" fillId="2" borderId="2" xfId="0" applyFont="1" applyFill="1" applyBorder="1" applyAlignment="1">
      <alignment vertical="center" wrapText="1"/>
    </xf>
    <xf numFmtId="0" fontId="6" fillId="0" borderId="8" xfId="0" applyFont="1" applyBorder="1" applyAlignment="1">
      <alignment vertical="center" wrapText="1"/>
    </xf>
    <xf numFmtId="0" fontId="31" fillId="0" borderId="0" xfId="0" applyFont="1" applyAlignment="1">
      <alignment horizontal="center" vertical="center" wrapText="1"/>
    </xf>
    <xf numFmtId="0" fontId="5" fillId="0" borderId="7" xfId="0" applyFont="1" applyBorder="1" applyAlignment="1">
      <alignment vertical="center" wrapText="1"/>
    </xf>
    <xf numFmtId="0" fontId="0" fillId="19" borderId="0" xfId="0" applyFill="1"/>
    <xf numFmtId="0" fontId="19" fillId="19" borderId="1" xfId="0" applyFont="1" applyFill="1" applyBorder="1" applyAlignment="1">
      <alignment vertical="center" wrapText="1"/>
    </xf>
    <xf numFmtId="167" fontId="41" fillId="19" borderId="0" xfId="0" applyNumberFormat="1" applyFont="1" applyFill="1"/>
    <xf numFmtId="0" fontId="19" fillId="19" borderId="8" xfId="0" applyFont="1" applyFill="1" applyBorder="1" applyAlignment="1">
      <alignment vertical="center" wrapText="1"/>
    </xf>
    <xf numFmtId="0" fontId="87" fillId="0" borderId="11" xfId="0" applyFont="1" applyFill="1" applyBorder="1" applyAlignment="1">
      <alignment vertical="center" wrapText="1"/>
    </xf>
    <xf numFmtId="0" fontId="5" fillId="0" borderId="69" xfId="0" applyFont="1" applyFill="1" applyBorder="1" applyAlignment="1">
      <alignment vertical="center" wrapText="1"/>
    </xf>
    <xf numFmtId="0" fontId="8" fillId="17" borderId="11" xfId="0" applyFont="1" applyFill="1" applyBorder="1" applyAlignment="1">
      <alignment vertical="center" wrapText="1"/>
    </xf>
    <xf numFmtId="0" fontId="46" fillId="7" borderId="1" xfId="0" applyFont="1" applyFill="1" applyBorder="1" applyAlignment="1">
      <alignment vertical="center" wrapText="1"/>
    </xf>
    <xf numFmtId="0" fontId="0" fillId="0" borderId="0" xfId="0"/>
    <xf numFmtId="0" fontId="6" fillId="0" borderId="1" xfId="0" applyFont="1" applyBorder="1" applyAlignment="1">
      <alignment vertical="center" wrapText="1"/>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40" xfId="0" applyFont="1" applyBorder="1" applyAlignment="1">
      <alignment vertical="center" wrapText="1"/>
    </xf>
    <xf numFmtId="0" fontId="35" fillId="0" borderId="1" xfId="0" applyFont="1" applyBorder="1" applyAlignment="1">
      <alignment horizontal="center" vertical="center" wrapText="1"/>
    </xf>
    <xf numFmtId="166" fontId="5" fillId="0" borderId="7" xfId="0" applyNumberFormat="1" applyFont="1" applyBorder="1" applyAlignment="1">
      <alignment vertical="center" wrapText="1"/>
    </xf>
    <xf numFmtId="164" fontId="5" fillId="0" borderId="15" xfId="1" applyFont="1" applyBorder="1" applyAlignment="1">
      <alignment vertical="center" wrapText="1"/>
    </xf>
    <xf numFmtId="166" fontId="5" fillId="0" borderId="15" xfId="1" applyNumberFormat="1" applyFont="1" applyBorder="1" applyAlignment="1">
      <alignment vertical="center" wrapText="1"/>
    </xf>
    <xf numFmtId="164" fontId="5" fillId="0" borderId="12" xfId="1" applyFont="1" applyBorder="1" applyAlignment="1">
      <alignment vertical="center" wrapText="1"/>
    </xf>
    <xf numFmtId="167" fontId="26" fillId="0" borderId="7" xfId="0" applyNumberFormat="1" applyFont="1" applyBorder="1" applyAlignment="1">
      <alignment vertical="center" wrapText="1"/>
    </xf>
    <xf numFmtId="166" fontId="26" fillId="0" borderId="8" xfId="1" applyNumberFormat="1" applyFont="1" applyBorder="1" applyAlignment="1">
      <alignment vertical="center" wrapText="1"/>
    </xf>
    <xf numFmtId="166" fontId="26" fillId="0" borderId="9" xfId="1" applyNumberFormat="1" applyFont="1" applyBorder="1" applyAlignment="1">
      <alignment vertical="center" wrapText="1"/>
    </xf>
    <xf numFmtId="166" fontId="22" fillId="0" borderId="15" xfId="1" applyNumberFormat="1" applyFont="1" applyBorder="1" applyAlignment="1">
      <alignment vertical="center" wrapText="1"/>
    </xf>
    <xf numFmtId="166" fontId="5" fillId="0" borderId="12" xfId="1" applyNumberFormat="1" applyFont="1" applyBorder="1" applyAlignment="1">
      <alignment vertical="center" wrapText="1"/>
    </xf>
    <xf numFmtId="165" fontId="5" fillId="0" borderId="7" xfId="0" applyNumberFormat="1" applyFont="1" applyBorder="1" applyAlignment="1">
      <alignment vertical="center" wrapText="1"/>
    </xf>
    <xf numFmtId="165" fontId="5" fillId="0" borderId="8" xfId="0" applyNumberFormat="1" applyFont="1" applyBorder="1" applyAlignment="1">
      <alignment vertical="center" wrapText="1"/>
    </xf>
    <xf numFmtId="166" fontId="5" fillId="0" borderId="7" xfId="1" applyNumberFormat="1" applyFont="1" applyBorder="1" applyAlignment="1">
      <alignment vertical="center" wrapText="1"/>
    </xf>
    <xf numFmtId="164" fontId="5" fillId="0" borderId="9" xfId="1" applyFont="1" applyBorder="1" applyAlignment="1">
      <alignment vertical="center" wrapText="1"/>
    </xf>
    <xf numFmtId="166" fontId="26" fillId="0" borderId="7" xfId="1" applyNumberFormat="1" applyFont="1" applyBorder="1" applyAlignment="1">
      <alignment vertical="center" wrapText="1"/>
    </xf>
    <xf numFmtId="166" fontId="5" fillId="0" borderId="65" xfId="1" applyNumberFormat="1" applyFont="1" applyBorder="1" applyAlignment="1">
      <alignment vertical="center" wrapText="1"/>
    </xf>
    <xf numFmtId="166" fontId="5" fillId="0" borderId="61" xfId="1" applyNumberFormat="1" applyFont="1" applyBorder="1" applyAlignment="1">
      <alignment vertical="center" wrapText="1"/>
    </xf>
    <xf numFmtId="0" fontId="5" fillId="0" borderId="0" xfId="0" applyFont="1" applyBorder="1" applyAlignment="1">
      <alignment vertical="center" wrapText="1"/>
    </xf>
    <xf numFmtId="0" fontId="6" fillId="0" borderId="0" xfId="0" applyFont="1" applyBorder="1" applyAlignment="1">
      <alignment vertical="center" wrapText="1"/>
    </xf>
    <xf numFmtId="0" fontId="8" fillId="0" borderId="0" xfId="0" applyFont="1" applyBorder="1" applyAlignment="1">
      <alignment vertical="center" wrapText="1"/>
    </xf>
    <xf numFmtId="166" fontId="5" fillId="0" borderId="0" xfId="0" applyNumberFormat="1" applyFont="1" applyBorder="1" applyAlignment="1">
      <alignment vertical="center" wrapText="1"/>
    </xf>
    <xf numFmtId="166" fontId="5" fillId="0" borderId="0" xfId="1" applyNumberFormat="1" applyFont="1" applyBorder="1" applyAlignment="1">
      <alignment vertical="center" wrapText="1"/>
    </xf>
    <xf numFmtId="164" fontId="5" fillId="0" borderId="0" xfId="1" applyFont="1" applyBorder="1" applyAlignment="1">
      <alignment vertical="center" wrapText="1"/>
    </xf>
    <xf numFmtId="166" fontId="26" fillId="0" borderId="0" xfId="1" applyNumberFormat="1" applyFont="1" applyBorder="1" applyAlignment="1">
      <alignment vertical="center" wrapText="1"/>
    </xf>
    <xf numFmtId="0" fontId="56" fillId="0" borderId="47" xfId="0" applyFont="1" applyBorder="1" applyAlignment="1">
      <alignment vertical="center" wrapText="1"/>
    </xf>
    <xf numFmtId="0" fontId="56" fillId="0" borderId="41" xfId="0" applyFont="1" applyBorder="1" applyAlignment="1">
      <alignment vertical="center" wrapText="1"/>
    </xf>
    <xf numFmtId="0" fontId="57" fillId="0" borderId="41" xfId="0" applyFont="1" applyBorder="1" applyAlignment="1">
      <alignment vertical="center" wrapText="1"/>
    </xf>
    <xf numFmtId="164" fontId="57" fillId="0" borderId="41" xfId="1" applyFont="1" applyBorder="1" applyAlignment="1">
      <alignment vertical="center" wrapText="1"/>
    </xf>
    <xf numFmtId="164" fontId="57" fillId="0" borderId="49" xfId="1" applyFont="1" applyBorder="1" applyAlignment="1">
      <alignment vertical="center" wrapText="1"/>
    </xf>
    <xf numFmtId="166" fontId="22" fillId="2" borderId="14" xfId="1" applyNumberFormat="1" applyFont="1" applyFill="1" applyBorder="1" applyAlignment="1">
      <alignment vertical="center" wrapText="1"/>
    </xf>
    <xf numFmtId="166" fontId="5" fillId="7" borderId="14" xfId="0" applyNumberFormat="1" applyFont="1" applyFill="1" applyBorder="1" applyAlignment="1">
      <alignment vertical="center" wrapText="1"/>
    </xf>
    <xf numFmtId="164" fontId="5" fillId="0" borderId="12" xfId="0" applyNumberFormat="1" applyFont="1" applyBorder="1" applyAlignment="1">
      <alignment vertical="center" wrapText="1"/>
    </xf>
    <xf numFmtId="166" fontId="3" fillId="7" borderId="14" xfId="0" applyNumberFormat="1" applyFont="1" applyFill="1" applyBorder="1" applyAlignment="1">
      <alignment vertical="center" wrapText="1"/>
    </xf>
    <xf numFmtId="166" fontId="3" fillId="7" borderId="1" xfId="0" applyNumberFormat="1" applyFont="1" applyFill="1" applyBorder="1" applyAlignment="1">
      <alignment vertical="center" wrapText="1"/>
    </xf>
    <xf numFmtId="166" fontId="3" fillId="7" borderId="11" xfId="0" applyNumberFormat="1" applyFont="1" applyFill="1" applyBorder="1" applyAlignment="1">
      <alignment vertical="center" wrapText="1"/>
    </xf>
    <xf numFmtId="166" fontId="3" fillId="7" borderId="5" xfId="0" applyNumberFormat="1" applyFont="1" applyFill="1" applyBorder="1" applyAlignment="1">
      <alignment vertical="center" wrapText="1"/>
    </xf>
    <xf numFmtId="166" fontId="3" fillId="7" borderId="6" xfId="0" applyNumberFormat="1" applyFont="1" applyFill="1" applyBorder="1" applyAlignment="1">
      <alignment vertical="center" wrapText="1"/>
    </xf>
    <xf numFmtId="166" fontId="25" fillId="7" borderId="5" xfId="0" applyNumberFormat="1" applyFont="1" applyFill="1" applyBorder="1" applyAlignment="1">
      <alignment vertical="center" wrapText="1"/>
    </xf>
    <xf numFmtId="166" fontId="25" fillId="7" borderId="1" xfId="0" applyNumberFormat="1" applyFont="1" applyFill="1" applyBorder="1" applyAlignment="1">
      <alignment vertical="center" wrapText="1"/>
    </xf>
    <xf numFmtId="166" fontId="25" fillId="7" borderId="6" xfId="0" applyNumberFormat="1" applyFont="1" applyFill="1" applyBorder="1" applyAlignment="1">
      <alignment vertical="center" wrapText="1"/>
    </xf>
    <xf numFmtId="166" fontId="4" fillId="7" borderId="5" xfId="0" applyNumberFormat="1" applyFont="1" applyFill="1" applyBorder="1" applyAlignment="1">
      <alignment vertical="center" wrapText="1"/>
    </xf>
    <xf numFmtId="166" fontId="4" fillId="7" borderId="1" xfId="0" applyNumberFormat="1" applyFont="1" applyFill="1" applyBorder="1" applyAlignment="1">
      <alignment vertical="center" wrapText="1"/>
    </xf>
    <xf numFmtId="0" fontId="0" fillId="0" borderId="0" xfId="0"/>
    <xf numFmtId="0" fontId="5" fillId="2" borderId="5" xfId="0" applyFont="1" applyFill="1" applyBorder="1" applyAlignment="1">
      <alignment vertical="center" wrapText="1"/>
    </xf>
    <xf numFmtId="0" fontId="5" fillId="2" borderId="1" xfId="0" applyFont="1" applyFill="1" applyBorder="1" applyAlignment="1">
      <alignment vertical="center" wrapText="1"/>
    </xf>
    <xf numFmtId="0" fontId="5" fillId="2" borderId="6" xfId="0" applyFont="1" applyFill="1" applyBorder="1" applyAlignment="1">
      <alignment vertical="center" wrapText="1"/>
    </xf>
    <xf numFmtId="0" fontId="6" fillId="0" borderId="1" xfId="0" applyFont="1" applyBorder="1" applyAlignment="1">
      <alignment vertical="center" wrapText="1"/>
    </xf>
    <xf numFmtId="0" fontId="5" fillId="0" borderId="5" xfId="0" applyFont="1" applyBorder="1" applyAlignment="1">
      <alignment vertical="center" wrapText="1"/>
    </xf>
    <xf numFmtId="0" fontId="5" fillId="0" borderId="69"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40" xfId="0" applyFont="1" applyBorder="1" applyAlignment="1">
      <alignment vertical="center" wrapText="1"/>
    </xf>
    <xf numFmtId="0" fontId="8" fillId="7" borderId="11" xfId="0" applyFont="1" applyFill="1" applyBorder="1" applyAlignment="1">
      <alignment horizontal="left" vertical="center" wrapText="1"/>
    </xf>
    <xf numFmtId="0" fontId="56" fillId="7" borderId="41" xfId="0" applyFont="1" applyFill="1" applyBorder="1" applyAlignment="1">
      <alignment vertical="center" wrapText="1"/>
    </xf>
    <xf numFmtId="166" fontId="59" fillId="7" borderId="41" xfId="1" applyNumberFormat="1" applyFont="1" applyFill="1" applyBorder="1" applyAlignment="1">
      <alignment vertical="center" wrapText="1"/>
    </xf>
    <xf numFmtId="0" fontId="5" fillId="0" borderId="43" xfId="0" applyFont="1" applyBorder="1" applyAlignment="1">
      <alignment vertical="center" wrapText="1"/>
    </xf>
    <xf numFmtId="0" fontId="46" fillId="17" borderId="11" xfId="0" applyFont="1" applyFill="1" applyBorder="1" applyAlignment="1">
      <alignment vertical="center" wrapText="1"/>
    </xf>
    <xf numFmtId="166" fontId="48" fillId="17" borderId="1" xfId="0" applyNumberFormat="1" applyFont="1" applyFill="1" applyBorder="1" applyAlignment="1">
      <alignment vertical="center" wrapText="1"/>
    </xf>
    <xf numFmtId="166" fontId="48" fillId="17" borderId="6" xfId="0" applyNumberFormat="1" applyFont="1" applyFill="1" applyBorder="1" applyAlignment="1">
      <alignment vertical="center" wrapText="1"/>
    </xf>
    <xf numFmtId="164" fontId="22" fillId="0" borderId="6" xfId="0" applyNumberFormat="1" applyFont="1" applyBorder="1" applyAlignment="1">
      <alignment vertical="center" wrapText="1"/>
    </xf>
    <xf numFmtId="167" fontId="26" fillId="0" borderId="0" xfId="0" applyNumberFormat="1" applyFont="1" applyBorder="1" applyAlignment="1">
      <alignment vertical="center" wrapText="1"/>
    </xf>
    <xf numFmtId="166" fontId="22" fillId="0" borderId="0" xfId="1" applyNumberFormat="1" applyFont="1" applyBorder="1" applyAlignment="1">
      <alignment vertical="center" wrapText="1"/>
    </xf>
    <xf numFmtId="165" fontId="5" fillId="0" borderId="0" xfId="0" applyNumberFormat="1" applyFont="1" applyBorder="1" applyAlignment="1">
      <alignment vertical="center" wrapText="1"/>
    </xf>
    <xf numFmtId="164" fontId="14" fillId="0" borderId="0" xfId="1" applyFont="1"/>
    <xf numFmtId="164" fontId="91" fillId="0" borderId="0" xfId="1" applyFont="1"/>
    <xf numFmtId="166" fontId="64" fillId="3" borderId="5" xfId="0" applyNumberFormat="1" applyFont="1" applyFill="1" applyBorder="1" applyAlignment="1">
      <alignment vertical="center" wrapText="1"/>
    </xf>
    <xf numFmtId="166" fontId="64" fillId="3" borderId="1" xfId="1" applyNumberFormat="1" applyFont="1" applyFill="1" applyBorder="1" applyAlignment="1">
      <alignment vertical="center" wrapText="1"/>
    </xf>
    <xf numFmtId="166" fontId="64" fillId="3" borderId="6" xfId="1" applyNumberFormat="1" applyFont="1" applyFill="1" applyBorder="1" applyAlignment="1">
      <alignment vertical="center" wrapText="1"/>
    </xf>
    <xf numFmtId="166" fontId="83" fillId="7" borderId="5" xfId="1" applyNumberFormat="1" applyFont="1" applyFill="1" applyBorder="1" applyAlignment="1">
      <alignment vertical="center" wrapText="1"/>
    </xf>
    <xf numFmtId="166" fontId="26" fillId="7" borderId="1" xfId="1" applyNumberFormat="1" applyFont="1" applyFill="1" applyBorder="1" applyAlignment="1">
      <alignment vertical="center" wrapText="1"/>
    </xf>
    <xf numFmtId="166" fontId="26" fillId="7" borderId="6" xfId="1" applyNumberFormat="1" applyFont="1" applyFill="1" applyBorder="1" applyAlignment="1">
      <alignment vertical="center" wrapText="1"/>
    </xf>
    <xf numFmtId="165" fontId="61" fillId="0" borderId="0" xfId="0" applyNumberFormat="1" applyFont="1"/>
    <xf numFmtId="0" fontId="22" fillId="0" borderId="14" xfId="0" applyFont="1" applyBorder="1" applyAlignment="1">
      <alignment vertical="center" wrapText="1"/>
    </xf>
    <xf numFmtId="0" fontId="22" fillId="2" borderId="14" xfId="0" applyFont="1" applyFill="1" applyBorder="1" applyAlignment="1">
      <alignment vertical="center" wrapText="1"/>
    </xf>
    <xf numFmtId="0" fontId="5" fillId="7" borderId="14"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6" borderId="14" xfId="0" applyFont="1" applyFill="1" applyBorder="1" applyAlignment="1">
      <alignment horizontal="center" vertical="center" wrapText="1"/>
    </xf>
    <xf numFmtId="166" fontId="22" fillId="7" borderId="5" xfId="0" applyNumberFormat="1" applyFont="1" applyFill="1" applyBorder="1" applyAlignment="1">
      <alignment vertical="center" wrapText="1"/>
    </xf>
    <xf numFmtId="166" fontId="5" fillId="18" borderId="1" xfId="1" applyNumberFormat="1" applyFont="1" applyFill="1" applyBorder="1" applyAlignment="1">
      <alignment vertical="center" wrapText="1"/>
    </xf>
    <xf numFmtId="166" fontId="5" fillId="18" borderId="11" xfId="1" applyNumberFormat="1" applyFont="1" applyFill="1" applyBorder="1" applyAlignment="1">
      <alignment vertical="center" wrapText="1"/>
    </xf>
    <xf numFmtId="166" fontId="5" fillId="0" borderId="11" xfId="1" applyNumberFormat="1" applyFont="1" applyFill="1" applyBorder="1" applyAlignment="1">
      <alignment vertical="center" wrapText="1"/>
    </xf>
    <xf numFmtId="0" fontId="19" fillId="0" borderId="1" xfId="0" applyFont="1" applyBorder="1" applyAlignment="1">
      <alignment vertical="center" wrapText="1"/>
    </xf>
    <xf numFmtId="0" fontId="0" fillId="0" borderId="0" xfId="0"/>
    <xf numFmtId="0" fontId="0" fillId="0" borderId="6" xfId="0" applyBorder="1"/>
    <xf numFmtId="0" fontId="5" fillId="2" borderId="5" xfId="0" applyFont="1" applyFill="1" applyBorder="1" applyAlignment="1">
      <alignment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5" fillId="2" borderId="1" xfId="0" applyFont="1" applyFill="1" applyBorder="1" applyAlignment="1">
      <alignment horizontal="center" vertical="center" wrapText="1"/>
    </xf>
    <xf numFmtId="0" fontId="6" fillId="0" borderId="8" xfId="0" applyFont="1" applyBorder="1" applyAlignment="1">
      <alignment vertical="center" wrapText="1"/>
    </xf>
    <xf numFmtId="0" fontId="6" fillId="0" borderId="1" xfId="0" applyFont="1" applyBorder="1" applyAlignment="1">
      <alignment vertical="center" wrapText="1"/>
    </xf>
    <xf numFmtId="0" fontId="5" fillId="2" borderId="2" xfId="0" applyFont="1" applyFill="1" applyBorder="1" applyAlignment="1">
      <alignment vertical="center" wrapText="1"/>
    </xf>
    <xf numFmtId="0" fontId="5" fillId="0" borderId="7" xfId="0" applyFont="1" applyBorder="1" applyAlignment="1">
      <alignment vertical="center" wrapText="1"/>
    </xf>
    <xf numFmtId="0" fontId="6" fillId="0" borderId="40" xfId="0" applyFont="1" applyFill="1" applyBorder="1" applyAlignment="1">
      <alignment horizontal="center" vertical="center" wrapText="1"/>
    </xf>
    <xf numFmtId="0" fontId="6" fillId="0" borderId="1" xfId="0" applyFont="1" applyFill="1" applyBorder="1" applyAlignment="1">
      <alignment vertical="center" wrapText="1"/>
    </xf>
    <xf numFmtId="0" fontId="31" fillId="0" borderId="0" xfId="0" applyFont="1" applyFill="1"/>
    <xf numFmtId="166" fontId="7" fillId="0" borderId="0" xfId="1" applyNumberFormat="1" applyFont="1" applyFill="1" applyBorder="1" applyAlignment="1">
      <alignment vertical="center" wrapText="1"/>
    </xf>
    <xf numFmtId="166" fontId="5" fillId="0" borderId="0" xfId="1" applyNumberFormat="1" applyFont="1" applyFill="1" applyBorder="1" applyAlignment="1">
      <alignment vertical="center" wrapText="1"/>
    </xf>
    <xf numFmtId="164" fontId="44" fillId="21" borderId="0" xfId="0" applyNumberFormat="1" applyFont="1" applyFill="1"/>
    <xf numFmtId="164" fontId="0" fillId="0" borderId="0" xfId="1" applyFont="1" applyFill="1"/>
    <xf numFmtId="164" fontId="0" fillId="0" borderId="0" xfId="0" applyNumberFormat="1" applyFill="1"/>
    <xf numFmtId="173" fontId="0" fillId="0" borderId="0" xfId="0" applyNumberFormat="1"/>
    <xf numFmtId="171" fontId="5" fillId="0" borderId="1" xfId="0" applyNumberFormat="1" applyFont="1" applyBorder="1" applyAlignment="1">
      <alignment vertical="center" wrapText="1"/>
    </xf>
    <xf numFmtId="166" fontId="22" fillId="3" borderId="14" xfId="1" applyNumberFormat="1" applyFont="1" applyFill="1" applyBorder="1" applyAlignment="1">
      <alignment vertical="center" wrapText="1"/>
    </xf>
    <xf numFmtId="164" fontId="7" fillId="0" borderId="5" xfId="0" applyNumberFormat="1" applyFont="1" applyBorder="1" applyAlignment="1">
      <alignment vertical="center" wrapText="1"/>
    </xf>
    <xf numFmtId="164" fontId="22" fillId="3" borderId="5" xfId="0" applyNumberFormat="1" applyFont="1" applyFill="1" applyBorder="1" applyAlignment="1">
      <alignment vertical="center" wrapText="1"/>
    </xf>
    <xf numFmtId="166" fontId="22" fillId="3" borderId="5" xfId="1" applyNumberFormat="1" applyFont="1" applyFill="1" applyBorder="1" applyAlignment="1">
      <alignment vertical="center" wrapText="1"/>
    </xf>
    <xf numFmtId="0" fontId="5" fillId="2" borderId="14" xfId="0" applyFont="1" applyFill="1" applyBorder="1" applyAlignment="1">
      <alignment vertical="center" wrapText="1"/>
    </xf>
    <xf numFmtId="164" fontId="5" fillId="9" borderId="14" xfId="1" applyFont="1" applyFill="1" applyBorder="1" applyAlignment="1">
      <alignment vertical="center" wrapText="1"/>
    </xf>
    <xf numFmtId="166" fontId="48" fillId="17" borderId="14" xfId="0" applyNumberFormat="1" applyFont="1" applyFill="1" applyBorder="1" applyAlignment="1">
      <alignment vertical="center" wrapText="1"/>
    </xf>
    <xf numFmtId="166" fontId="22" fillId="6" borderId="14" xfId="1" applyNumberFormat="1" applyFont="1" applyFill="1" applyBorder="1" applyAlignment="1">
      <alignment vertical="center" wrapText="1"/>
    </xf>
    <xf numFmtId="166" fontId="48" fillId="0" borderId="5" xfId="0" applyNumberFormat="1" applyFont="1" applyBorder="1" applyAlignment="1">
      <alignment vertical="center" wrapText="1"/>
    </xf>
    <xf numFmtId="164" fontId="5" fillId="3" borderId="5" xfId="0" applyNumberFormat="1" applyFont="1" applyFill="1" applyBorder="1" applyAlignment="1">
      <alignment vertical="center" wrapText="1"/>
    </xf>
    <xf numFmtId="164" fontId="5" fillId="9" borderId="5" xfId="1" applyFont="1" applyFill="1" applyBorder="1" applyAlignment="1">
      <alignment vertical="center" wrapText="1"/>
    </xf>
    <xf numFmtId="166" fontId="48" fillId="17" borderId="5" xfId="0" applyNumberFormat="1" applyFont="1" applyFill="1" applyBorder="1" applyAlignment="1">
      <alignment vertical="center" wrapText="1"/>
    </xf>
    <xf numFmtId="166" fontId="22" fillId="6" borderId="5" xfId="1" applyNumberFormat="1" applyFont="1" applyFill="1" applyBorder="1" applyAlignment="1">
      <alignment vertical="center" wrapText="1"/>
    </xf>
    <xf numFmtId="0" fontId="5" fillId="2" borderId="11" xfId="0" applyFont="1" applyFill="1" applyBorder="1" applyAlignment="1">
      <alignment vertical="center" wrapText="1"/>
    </xf>
    <xf numFmtId="166" fontId="22" fillId="7" borderId="11" xfId="1" applyNumberFormat="1" applyFont="1" applyFill="1" applyBorder="1" applyAlignment="1">
      <alignment vertical="center" wrapText="1"/>
    </xf>
    <xf numFmtId="166" fontId="22" fillId="3" borderId="11" xfId="1" applyNumberFormat="1" applyFont="1" applyFill="1" applyBorder="1" applyAlignment="1">
      <alignment vertical="center" wrapText="1"/>
    </xf>
    <xf numFmtId="164" fontId="5" fillId="9" borderId="11" xfId="1" applyFont="1" applyFill="1" applyBorder="1" applyAlignment="1">
      <alignment vertical="center" wrapText="1"/>
    </xf>
    <xf numFmtId="166" fontId="48" fillId="17" borderId="11" xfId="0" applyNumberFormat="1" applyFont="1" applyFill="1" applyBorder="1" applyAlignment="1">
      <alignment vertical="center" wrapText="1"/>
    </xf>
    <xf numFmtId="166" fontId="22" fillId="6" borderId="11" xfId="1" applyNumberFormat="1" applyFont="1" applyFill="1" applyBorder="1" applyAlignment="1">
      <alignment vertical="center" wrapText="1"/>
    </xf>
    <xf numFmtId="166" fontId="5" fillId="0" borderId="12" xfId="0" applyNumberFormat="1" applyFont="1" applyBorder="1" applyAlignment="1">
      <alignment vertical="center" wrapText="1"/>
    </xf>
    <xf numFmtId="166" fontId="7" fillId="3" borderId="5" xfId="1" applyNumberFormat="1" applyFont="1" applyFill="1" applyBorder="1" applyAlignment="1">
      <alignment vertical="center" wrapText="1"/>
    </xf>
    <xf numFmtId="166" fontId="7" fillId="6" borderId="5" xfId="1" applyNumberFormat="1" applyFont="1" applyFill="1" applyBorder="1" applyAlignment="1">
      <alignment vertical="center" wrapText="1"/>
    </xf>
    <xf numFmtId="166" fontId="22" fillId="0" borderId="0" xfId="1" applyNumberFormat="1" applyFont="1" applyFill="1" applyBorder="1" applyAlignment="1">
      <alignment vertical="center" wrapText="1"/>
    </xf>
    <xf numFmtId="166" fontId="22" fillId="2" borderId="48" xfId="1" applyNumberFormat="1" applyFont="1" applyFill="1" applyBorder="1" applyAlignment="1">
      <alignment vertical="center" wrapText="1"/>
    </xf>
    <xf numFmtId="171" fontId="0" fillId="0" borderId="0" xfId="0" applyNumberFormat="1" applyFill="1" applyAlignment="1">
      <alignment vertical="center"/>
    </xf>
    <xf numFmtId="170" fontId="0" fillId="0" borderId="0" xfId="0" applyNumberFormat="1" applyFill="1"/>
    <xf numFmtId="165" fontId="0" fillId="0" borderId="0" xfId="0" applyNumberFormat="1" applyFill="1"/>
    <xf numFmtId="165" fontId="44" fillId="0" borderId="0" xfId="0" applyNumberFormat="1" applyFont="1" applyFill="1" applyAlignment="1">
      <alignment horizontal="center" vertical="center"/>
    </xf>
    <xf numFmtId="164" fontId="22" fillId="9" borderId="14" xfId="0" applyNumberFormat="1" applyFont="1" applyFill="1" applyBorder="1" applyAlignment="1">
      <alignment vertical="center" wrapText="1"/>
    </xf>
    <xf numFmtId="164" fontId="22" fillId="6" borderId="14" xfId="1" applyFont="1" applyFill="1" applyBorder="1" applyAlignment="1">
      <alignment vertical="center" wrapText="1"/>
    </xf>
    <xf numFmtId="164" fontId="22" fillId="9" borderId="5" xfId="0" applyNumberFormat="1" applyFont="1" applyFill="1" applyBorder="1" applyAlignment="1">
      <alignment vertical="center" wrapText="1"/>
    </xf>
    <xf numFmtId="164" fontId="22" fillId="6" borderId="5" xfId="1" applyFont="1" applyFill="1" applyBorder="1" applyAlignment="1">
      <alignment vertical="center" wrapText="1"/>
    </xf>
    <xf numFmtId="164" fontId="5" fillId="0" borderId="7" xfId="1" applyFont="1" applyBorder="1" applyAlignment="1">
      <alignment vertical="center" wrapText="1"/>
    </xf>
    <xf numFmtId="164" fontId="22" fillId="9" borderId="11" xfId="0" applyNumberFormat="1" applyFont="1" applyFill="1" applyBorder="1" applyAlignment="1">
      <alignment vertical="center" wrapText="1"/>
    </xf>
    <xf numFmtId="164" fontId="22" fillId="6" borderId="11" xfId="1" applyFont="1" applyFill="1" applyBorder="1" applyAlignment="1">
      <alignment vertical="center" wrapText="1"/>
    </xf>
    <xf numFmtId="164" fontId="22" fillId="0" borderId="14" xfId="0" applyNumberFormat="1" applyFont="1" applyBorder="1" applyAlignment="1">
      <alignment vertical="center" wrapText="1"/>
    </xf>
    <xf numFmtId="164" fontId="22" fillId="0" borderId="5" xfId="0" applyNumberFormat="1" applyFont="1" applyBorder="1" applyAlignment="1">
      <alignment vertical="center" wrapText="1"/>
    </xf>
    <xf numFmtId="166" fontId="22" fillId="20" borderId="5" xfId="1" applyNumberFormat="1" applyFont="1" applyFill="1" applyBorder="1" applyAlignment="1">
      <alignment vertical="center" wrapText="1"/>
    </xf>
    <xf numFmtId="166" fontId="5" fillId="20" borderId="1" xfId="1" applyNumberFormat="1" applyFont="1" applyFill="1" applyBorder="1" applyAlignment="1">
      <alignment vertical="center" wrapText="1"/>
    </xf>
    <xf numFmtId="166" fontId="5" fillId="20" borderId="6" xfId="1" applyNumberFormat="1" applyFont="1" applyFill="1" applyBorder="1" applyAlignment="1">
      <alignment vertical="center" wrapText="1"/>
    </xf>
    <xf numFmtId="0" fontId="0" fillId="0" borderId="1" xfId="0" applyBorder="1"/>
    <xf numFmtId="0" fontId="5" fillId="2" borderId="1" xfId="0" applyFont="1" applyFill="1" applyBorder="1" applyAlignment="1">
      <alignment vertical="center" wrapText="1"/>
    </xf>
    <xf numFmtId="0" fontId="56" fillId="0" borderId="8" xfId="0" applyFont="1" applyBorder="1" applyAlignment="1">
      <alignment vertic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6" fillId="0" borderId="8" xfId="0" applyFont="1" applyBorder="1" applyAlignment="1">
      <alignment vertical="center" wrapText="1"/>
    </xf>
    <xf numFmtId="0" fontId="6" fillId="0" borderId="1" xfId="0" applyFont="1" applyBorder="1" applyAlignment="1">
      <alignment vertical="center" wrapText="1"/>
    </xf>
    <xf numFmtId="0" fontId="56" fillId="0" borderId="1" xfId="0" applyFont="1" applyBorder="1" applyAlignment="1">
      <alignment vertical="center" wrapText="1"/>
    </xf>
    <xf numFmtId="0" fontId="5" fillId="0" borderId="5" xfId="0" applyFont="1" applyBorder="1" applyAlignment="1">
      <alignment vertical="center" wrapText="1"/>
    </xf>
    <xf numFmtId="0" fontId="5" fillId="0" borderId="7" xfId="0" applyFont="1" applyBorder="1" applyAlignment="1">
      <alignment vertical="center" wrapText="1"/>
    </xf>
    <xf numFmtId="0" fontId="6" fillId="0" borderId="1" xfId="0" applyFont="1" applyFill="1" applyBorder="1" applyAlignment="1">
      <alignment vertical="center" wrapText="1"/>
    </xf>
    <xf numFmtId="166" fontId="7" fillId="3" borderId="47" xfId="0" applyNumberFormat="1" applyFont="1" applyFill="1" applyBorder="1" applyAlignment="1">
      <alignment vertical="center" wrapText="1"/>
    </xf>
    <xf numFmtId="166" fontId="7" fillId="3" borderId="41" xfId="1" applyNumberFormat="1" applyFont="1" applyFill="1" applyBorder="1" applyAlignment="1">
      <alignment vertical="center" wrapText="1"/>
    </xf>
    <xf numFmtId="166" fontId="7" fillId="3" borderId="49" xfId="1" applyNumberFormat="1" applyFont="1" applyFill="1" applyBorder="1" applyAlignment="1">
      <alignment vertical="center" wrapText="1"/>
    </xf>
    <xf numFmtId="164" fontId="7" fillId="0" borderId="14" xfId="0" applyNumberFormat="1" applyFont="1" applyBorder="1" applyAlignment="1">
      <alignment vertical="center" wrapText="1"/>
    </xf>
    <xf numFmtId="0" fontId="5" fillId="0" borderId="40" xfId="0" applyFont="1" applyBorder="1" applyAlignment="1">
      <alignment horizontal="center" vertical="center" wrapText="1"/>
    </xf>
    <xf numFmtId="164" fontId="7" fillId="0" borderId="11" xfId="0" applyNumberFormat="1" applyFont="1" applyBorder="1" applyAlignment="1">
      <alignment vertical="center" wrapText="1"/>
    </xf>
    <xf numFmtId="166" fontId="22" fillId="2" borderId="50" xfId="1" applyNumberFormat="1" applyFont="1" applyFill="1" applyBorder="1" applyAlignment="1">
      <alignment vertical="center" wrapText="1"/>
    </xf>
    <xf numFmtId="164" fontId="22" fillId="0" borderId="11" xfId="0" applyNumberFormat="1" applyFont="1" applyBorder="1" applyAlignment="1">
      <alignment vertical="center" wrapText="1"/>
    </xf>
    <xf numFmtId="169" fontId="5" fillId="0" borderId="11" xfId="0" applyNumberFormat="1" applyFont="1" applyBorder="1" applyAlignment="1">
      <alignment vertical="center" wrapText="1"/>
    </xf>
    <xf numFmtId="170" fontId="41" fillId="0" borderId="0" xfId="0" applyNumberFormat="1" applyFont="1"/>
    <xf numFmtId="165" fontId="32" fillId="0" borderId="0" xfId="0" applyNumberFormat="1" applyFont="1"/>
    <xf numFmtId="166" fontId="92" fillId="0" borderId="0" xfId="1" applyNumberFormat="1" applyFont="1" applyFill="1" applyBorder="1" applyAlignment="1">
      <alignment vertical="center" wrapText="1"/>
    </xf>
    <xf numFmtId="165" fontId="93" fillId="0" borderId="0" xfId="0" applyNumberFormat="1" applyFont="1"/>
    <xf numFmtId="164" fontId="4" fillId="0" borderId="1" xfId="1" applyFont="1" applyFill="1" applyBorder="1" applyAlignment="1">
      <alignment horizontal="right" vertical="center" wrapText="1"/>
    </xf>
    <xf numFmtId="164" fontId="4" fillId="0" borderId="1" xfId="1" applyFont="1" applyFill="1" applyBorder="1" applyAlignment="1">
      <alignment horizontal="center" vertical="center" wrapText="1"/>
    </xf>
    <xf numFmtId="164" fontId="4" fillId="0" borderId="6" xfId="0" applyNumberFormat="1" applyFont="1" applyFill="1" applyBorder="1" applyAlignment="1">
      <alignment horizontal="center" vertical="center" wrapText="1"/>
    </xf>
    <xf numFmtId="49" fontId="5" fillId="0" borderId="8" xfId="1" applyNumberFormat="1" applyFont="1" applyBorder="1" applyAlignment="1">
      <alignment horizontal="center" vertical="center" wrapText="1"/>
    </xf>
    <xf numFmtId="165" fontId="14" fillId="0" borderId="0" xfId="0" applyNumberFormat="1" applyFont="1"/>
    <xf numFmtId="164" fontId="22" fillId="2" borderId="1" xfId="1" applyFont="1" applyFill="1" applyBorder="1" applyAlignment="1">
      <alignment horizontal="center" vertical="center" wrapText="1"/>
    </xf>
    <xf numFmtId="164" fontId="22" fillId="2" borderId="6" xfId="1" applyFont="1" applyFill="1" applyBorder="1" applyAlignment="1">
      <alignment horizontal="center" vertical="center" wrapText="1"/>
    </xf>
    <xf numFmtId="166" fontId="22" fillId="7" borderId="14" xfId="0" applyNumberFormat="1" applyFont="1" applyFill="1" applyBorder="1" applyAlignment="1">
      <alignment vertical="center" wrapText="1"/>
    </xf>
    <xf numFmtId="171" fontId="0" fillId="0" borderId="0" xfId="0" applyNumberFormat="1"/>
    <xf numFmtId="0" fontId="5" fillId="0" borderId="40" xfId="0" applyFont="1" applyFill="1" applyBorder="1" applyAlignment="1">
      <alignment horizontal="center" vertical="center" wrapText="1"/>
    </xf>
    <xf numFmtId="165" fontId="6" fillId="0" borderId="0" xfId="0" applyNumberFormat="1" applyFont="1" applyAlignment="1">
      <alignment horizontal="center" vertical="center" wrapText="1"/>
    </xf>
    <xf numFmtId="173" fontId="8" fillId="0" borderId="1" xfId="1"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0" fillId="23" borderId="0" xfId="0" applyFill="1"/>
    <xf numFmtId="169" fontId="5" fillId="0" borderId="40" xfId="0" applyNumberFormat="1" applyFont="1" applyBorder="1" applyAlignment="1">
      <alignment horizontal="center" vertical="center" wrapText="1"/>
    </xf>
    <xf numFmtId="164" fontId="5" fillId="0" borderId="40" xfId="1" applyFont="1" applyFill="1" applyBorder="1" applyAlignment="1">
      <alignment horizontal="center" vertical="center" wrapText="1"/>
    </xf>
    <xf numFmtId="0" fontId="0" fillId="13" borderId="0" xfId="0" applyFill="1"/>
    <xf numFmtId="169" fontId="5" fillId="0" borderId="40" xfId="0" applyNumberFormat="1" applyFont="1" applyFill="1" applyBorder="1" applyAlignment="1">
      <alignment horizontal="center" vertical="center" wrapText="1"/>
    </xf>
    <xf numFmtId="1" fontId="5" fillId="0" borderId="40" xfId="0" applyNumberFormat="1" applyFont="1" applyFill="1" applyBorder="1" applyAlignment="1">
      <alignment horizontal="center" vertical="center" wrapText="1"/>
    </xf>
    <xf numFmtId="166" fontId="94" fillId="0" borderId="0" xfId="0" applyNumberFormat="1" applyFont="1"/>
    <xf numFmtId="0" fontId="94" fillId="0" borderId="0" xfId="0" applyFont="1"/>
    <xf numFmtId="0" fontId="6" fillId="22" borderId="1" xfId="0" applyFont="1" applyFill="1" applyBorder="1" applyAlignment="1">
      <alignment vertical="center" wrapText="1"/>
    </xf>
    <xf numFmtId="0" fontId="6" fillId="22" borderId="8" xfId="0" applyFont="1" applyFill="1" applyBorder="1" applyAlignment="1">
      <alignment vertical="center" wrapText="1"/>
    </xf>
    <xf numFmtId="0" fontId="6" fillId="0" borderId="0" xfId="0" applyFont="1" applyBorder="1" applyAlignment="1">
      <alignment horizontal="center" vertical="center" wrapText="1"/>
    </xf>
    <xf numFmtId="0" fontId="6" fillId="22" borderId="0" xfId="0" applyFont="1" applyFill="1" applyBorder="1" applyAlignment="1">
      <alignment horizontal="center" vertical="center" wrapText="1"/>
    </xf>
    <xf numFmtId="0" fontId="6" fillId="22" borderId="0" xfId="0" applyFont="1" applyFill="1" applyBorder="1" applyAlignment="1">
      <alignment horizontal="center" vertical="top" wrapText="1"/>
    </xf>
    <xf numFmtId="0" fontId="0" fillId="0" borderId="0" xfId="0" applyBorder="1" applyAlignment="1">
      <alignment horizontal="center"/>
    </xf>
    <xf numFmtId="0" fontId="56" fillId="0" borderId="1" xfId="0" applyFont="1" applyBorder="1" applyAlignment="1">
      <alignment horizontal="center" vertical="center" wrapText="1"/>
    </xf>
    <xf numFmtId="0" fontId="0" fillId="0" borderId="0" xfId="0"/>
    <xf numFmtId="0" fontId="0" fillId="0" borderId="0" xfId="0" applyBorder="1"/>
    <xf numFmtId="166" fontId="22" fillId="2" borderId="1" xfId="0" applyNumberFormat="1" applyFont="1" applyFill="1" applyBorder="1" applyAlignment="1">
      <alignment vertical="center" wrapText="1"/>
    </xf>
    <xf numFmtId="166" fontId="22" fillId="2" borderId="6" xfId="0" applyNumberFormat="1" applyFont="1" applyFill="1" applyBorder="1" applyAlignment="1">
      <alignment vertical="center" wrapText="1"/>
    </xf>
    <xf numFmtId="0" fontId="8" fillId="0" borderId="1" xfId="0" applyFont="1" applyBorder="1" applyAlignment="1">
      <alignment horizontal="center" vertical="center" wrapText="1"/>
    </xf>
    <xf numFmtId="166" fontId="22" fillId="2" borderId="11" xfId="1" applyNumberFormat="1" applyFont="1" applyFill="1" applyBorder="1" applyAlignment="1">
      <alignment vertical="center" wrapText="1"/>
    </xf>
    <xf numFmtId="0" fontId="8" fillId="13" borderId="11" xfId="0" applyFont="1" applyFill="1" applyBorder="1" applyAlignment="1">
      <alignment vertical="center" wrapText="1"/>
    </xf>
    <xf numFmtId="166" fontId="22" fillId="13" borderId="5" xfId="1" applyNumberFormat="1" applyFont="1" applyFill="1" applyBorder="1" applyAlignment="1">
      <alignment vertical="center" wrapText="1"/>
    </xf>
    <xf numFmtId="166" fontId="5" fillId="13" borderId="1" xfId="1" applyNumberFormat="1" applyFont="1" applyFill="1" applyBorder="1" applyAlignment="1">
      <alignment vertical="center" wrapText="1"/>
    </xf>
    <xf numFmtId="166" fontId="5" fillId="13" borderId="6" xfId="1" applyNumberFormat="1" applyFont="1" applyFill="1" applyBorder="1" applyAlignment="1">
      <alignment vertical="center" wrapText="1"/>
    </xf>
    <xf numFmtId="166" fontId="22" fillId="13" borderId="1" xfId="1" applyNumberFormat="1" applyFont="1" applyFill="1" applyBorder="1" applyAlignment="1">
      <alignment vertical="center" wrapText="1"/>
    </xf>
    <xf numFmtId="166" fontId="22" fillId="13" borderId="6" xfId="1" applyNumberFormat="1" applyFont="1" applyFill="1" applyBorder="1" applyAlignment="1">
      <alignment vertical="center" wrapText="1"/>
    </xf>
    <xf numFmtId="0" fontId="22" fillId="0" borderId="7" xfId="0" applyFont="1" applyBorder="1" applyAlignment="1">
      <alignment vertical="center" wrapText="1"/>
    </xf>
    <xf numFmtId="166" fontId="22" fillId="13" borderId="14" xfId="1" applyNumberFormat="1" applyFont="1" applyFill="1" applyBorder="1" applyAlignment="1">
      <alignment vertical="center" wrapText="1"/>
    </xf>
    <xf numFmtId="0" fontId="17" fillId="0" borderId="0" xfId="0" applyFont="1" applyAlignment="1">
      <alignment horizontal="center" vertical="center" wrapText="1"/>
    </xf>
    <xf numFmtId="0" fontId="18" fillId="0" borderId="1" xfId="0" applyFont="1" applyBorder="1" applyAlignment="1">
      <alignment vertical="center" wrapText="1"/>
    </xf>
    <xf numFmtId="0" fontId="18" fillId="2" borderId="7" xfId="0" applyFont="1" applyFill="1" applyBorder="1" applyAlignment="1">
      <alignment vertical="center" wrapText="1"/>
    </xf>
    <xf numFmtId="0" fontId="18" fillId="2" borderId="8" xfId="0" applyFont="1" applyFill="1" applyBorder="1" applyAlignment="1">
      <alignment vertical="center" wrapText="1"/>
    </xf>
    <xf numFmtId="0" fontId="14" fillId="0" borderId="8" xfId="0" applyFont="1" applyBorder="1" applyAlignment="1">
      <alignment horizontal="center" vertical="center" wrapText="1"/>
    </xf>
    <xf numFmtId="0" fontId="14" fillId="0" borderId="9" xfId="0" applyFont="1" applyBorder="1" applyAlignment="1">
      <alignment horizontal="center" vertical="center" wrapText="1"/>
    </xf>
    <xf numFmtId="0" fontId="2" fillId="0" borderId="0" xfId="0" applyFont="1" applyAlignment="1">
      <alignment horizontal="center" vertical="center" wrapText="1"/>
    </xf>
    <xf numFmtId="0" fontId="14" fillId="0" borderId="2" xfId="0" applyFont="1" applyBorder="1" applyAlignment="1">
      <alignment horizontal="left" vertical="center"/>
    </xf>
    <xf numFmtId="0" fontId="14" fillId="0" borderId="3" xfId="0" applyFont="1" applyBorder="1" applyAlignment="1">
      <alignment horizontal="left" vertical="center"/>
    </xf>
    <xf numFmtId="0" fontId="19" fillId="0" borderId="3" xfId="0" applyFont="1" applyBorder="1" applyAlignment="1">
      <alignment horizontal="left" vertical="center" wrapText="1"/>
    </xf>
    <xf numFmtId="0" fontId="19" fillId="0" borderId="4" xfId="0" applyFont="1" applyBorder="1" applyAlignment="1">
      <alignment horizontal="left" vertical="center" wrapText="1"/>
    </xf>
    <xf numFmtId="0" fontId="18" fillId="2" borderId="5" xfId="0" applyFont="1" applyFill="1" applyBorder="1" applyAlignment="1">
      <alignment vertical="center" wrapText="1"/>
    </xf>
    <xf numFmtId="0" fontId="18" fillId="2" borderId="1" xfId="0" applyFont="1" applyFill="1" applyBorder="1" applyAlignment="1">
      <alignment vertical="center" wrapText="1"/>
    </xf>
    <xf numFmtId="0" fontId="19" fillId="0" borderId="1" xfId="0" applyFont="1" applyBorder="1" applyAlignment="1">
      <alignment vertical="center" wrapText="1"/>
    </xf>
    <xf numFmtId="0" fontId="19" fillId="0" borderId="6" xfId="0" applyFont="1" applyBorder="1" applyAlignment="1">
      <alignment vertical="center" wrapText="1"/>
    </xf>
    <xf numFmtId="0" fontId="14" fillId="0" borderId="5" xfId="0" applyFont="1" applyBorder="1"/>
    <xf numFmtId="0" fontId="14" fillId="0" borderId="1" xfId="0" applyFont="1" applyBorder="1"/>
    <xf numFmtId="0" fontId="14" fillId="0" borderId="6" xfId="0" applyFont="1" applyBorder="1"/>
    <xf numFmtId="0" fontId="14" fillId="0" borderId="25" xfId="0" applyFont="1" applyBorder="1" applyAlignment="1">
      <alignment horizontal="center" vertical="center" wrapText="1"/>
    </xf>
    <xf numFmtId="0" fontId="14" fillId="0" borderId="1" xfId="0" applyFont="1" applyBorder="1" applyAlignment="1">
      <alignment horizontal="center" vertical="center" wrapText="1"/>
    </xf>
    <xf numFmtId="0" fontId="18" fillId="2" borderId="1" xfId="0" applyFont="1" applyFill="1" applyBorder="1" applyAlignment="1">
      <alignment horizontal="justify" vertical="center" wrapText="1"/>
    </xf>
    <xf numFmtId="0" fontId="14" fillId="0" borderId="1" xfId="0" applyFont="1" applyBorder="1" applyAlignment="1">
      <alignment horizontal="center" vertical="center"/>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8" fillId="2" borderId="6" xfId="0" applyFont="1" applyFill="1" applyBorder="1" applyAlignment="1">
      <alignment vertical="center" wrapText="1"/>
    </xf>
    <xf numFmtId="0" fontId="7" fillId="0" borderId="5" xfId="0" applyFont="1" applyBorder="1" applyAlignment="1">
      <alignment vertical="center" wrapText="1"/>
    </xf>
    <xf numFmtId="0" fontId="4" fillId="2" borderId="7" xfId="0" applyFont="1" applyFill="1" applyBorder="1" applyAlignment="1">
      <alignment vertical="center" wrapText="1"/>
    </xf>
    <xf numFmtId="0" fontId="4" fillId="2" borderId="8" xfId="0" applyFont="1" applyFill="1" applyBorder="1" applyAlignment="1">
      <alignment vertical="center" wrapText="1"/>
    </xf>
    <xf numFmtId="0" fontId="18" fillId="2" borderId="1" xfId="0" applyFont="1" applyFill="1" applyBorder="1" applyAlignment="1">
      <alignment vertical="center" textRotation="90" wrapText="1"/>
    </xf>
    <xf numFmtId="0" fontId="18" fillId="2" borderId="2" xfId="0" applyFont="1" applyFill="1" applyBorder="1" applyAlignment="1">
      <alignment vertical="center" wrapText="1"/>
    </xf>
    <xf numFmtId="0" fontId="14" fillId="0" borderId="3" xfId="0" applyFont="1" applyBorder="1" applyAlignment="1">
      <alignment horizontal="center" vertical="center"/>
    </xf>
    <xf numFmtId="0" fontId="19"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6" xfId="0" applyFont="1" applyBorder="1" applyAlignment="1">
      <alignment vertical="center" wrapText="1"/>
    </xf>
    <xf numFmtId="0" fontId="0" fillId="0" borderId="5" xfId="0" applyBorder="1"/>
    <xf numFmtId="0" fontId="0" fillId="0" borderId="1" xfId="0" applyBorder="1"/>
    <xf numFmtId="0" fontId="0" fillId="0" borderId="6" xfId="0" applyBorder="1"/>
    <xf numFmtId="0" fontId="4" fillId="0" borderId="7" xfId="0" applyFont="1" applyBorder="1" applyAlignment="1">
      <alignment vertical="center" wrapText="1"/>
    </xf>
    <xf numFmtId="0" fontId="4" fillId="0" borderId="8" xfId="0" applyFont="1" applyBorder="1" applyAlignment="1">
      <alignment vertical="center" wrapText="1"/>
    </xf>
    <xf numFmtId="0" fontId="4" fillId="0" borderId="9" xfId="0" applyFont="1" applyBorder="1" applyAlignment="1">
      <alignment vertical="center" wrapText="1"/>
    </xf>
    <xf numFmtId="0" fontId="2" fillId="0" borderId="0" xfId="0" applyFont="1" applyAlignment="1">
      <alignment horizontal="center" vertical="center"/>
    </xf>
    <xf numFmtId="0" fontId="0" fillId="0" borderId="0" xfId="0" applyAlignment="1">
      <alignment horizontal="center" vertical="center" wrapText="1"/>
    </xf>
    <xf numFmtId="0" fontId="4" fillId="0" borderId="27" xfId="0" applyFont="1" applyBorder="1" applyAlignment="1">
      <alignment vertical="center" wrapText="1"/>
    </xf>
    <xf numFmtId="0" fontId="4" fillId="0" borderId="28" xfId="0" applyFont="1" applyBorder="1" applyAlignment="1">
      <alignment vertical="center" wrapText="1"/>
    </xf>
    <xf numFmtId="0" fontId="4" fillId="0" borderId="29" xfId="0" applyFont="1" applyBorder="1" applyAlignment="1">
      <alignment vertical="center" wrapText="1"/>
    </xf>
    <xf numFmtId="0" fontId="4" fillId="0" borderId="22" xfId="0" applyFont="1" applyBorder="1" applyAlignment="1">
      <alignment vertical="center" wrapText="1"/>
    </xf>
    <xf numFmtId="0" fontId="4" fillId="0" borderId="0" xfId="0" applyFont="1" applyAlignment="1">
      <alignment vertical="center" wrapText="1"/>
    </xf>
    <xf numFmtId="0" fontId="4" fillId="0" borderId="23" xfId="0" applyFont="1" applyBorder="1" applyAlignment="1">
      <alignment vertical="center" wrapText="1"/>
    </xf>
    <xf numFmtId="0" fontId="4" fillId="2" borderId="5" xfId="0" applyFont="1" applyFill="1" applyBorder="1" applyAlignment="1">
      <alignment vertical="center" wrapText="1"/>
    </xf>
    <xf numFmtId="0" fontId="4" fillId="2" borderId="1" xfId="0" applyFont="1" applyFill="1" applyBorder="1" applyAlignment="1">
      <alignment vertical="center" wrapText="1"/>
    </xf>
    <xf numFmtId="0" fontId="4" fillId="2" borderId="6" xfId="0" applyFont="1" applyFill="1" applyBorder="1" applyAlignment="1">
      <alignment vertical="center" wrapText="1"/>
    </xf>
    <xf numFmtId="0" fontId="4" fillId="0" borderId="35" xfId="0" applyFont="1" applyBorder="1" applyAlignment="1">
      <alignment vertical="center" wrapText="1"/>
    </xf>
    <xf numFmtId="0" fontId="4" fillId="0" borderId="24" xfId="0" applyFont="1" applyBorder="1" applyAlignment="1">
      <alignment vertical="center" wrapText="1"/>
    </xf>
    <xf numFmtId="0" fontId="4" fillId="0" borderId="26" xfId="0" applyFont="1" applyBorder="1" applyAlignment="1">
      <alignment vertical="center" wrapText="1"/>
    </xf>
    <xf numFmtId="0" fontId="0" fillId="0" borderId="31" xfId="0" applyBorder="1"/>
    <xf numFmtId="0" fontId="0" fillId="0" borderId="0" xfId="0"/>
    <xf numFmtId="0" fontId="0" fillId="0" borderId="32" xfId="0" applyBorder="1"/>
    <xf numFmtId="0" fontId="4" fillId="0" borderId="38" xfId="0" applyFont="1" applyBorder="1" applyAlignment="1">
      <alignment vertical="center" wrapText="1"/>
    </xf>
    <xf numFmtId="0" fontId="4" fillId="0" borderId="30" xfId="0" applyFont="1" applyBorder="1" applyAlignment="1">
      <alignment vertical="center" wrapText="1"/>
    </xf>
    <xf numFmtId="0" fontId="4" fillId="0" borderId="39" xfId="0" applyFont="1" applyBorder="1" applyAlignment="1">
      <alignment vertical="center" wrapText="1"/>
    </xf>
    <xf numFmtId="0" fontId="4" fillId="0" borderId="33" xfId="0" applyFont="1" applyBorder="1" applyAlignment="1">
      <alignment vertical="center" wrapText="1"/>
    </xf>
    <xf numFmtId="0" fontId="4" fillId="0" borderId="34" xfId="0" applyFont="1" applyBorder="1" applyAlignment="1">
      <alignment vertical="center" wrapText="1"/>
    </xf>
    <xf numFmtId="0" fontId="4" fillId="0" borderId="31" xfId="0" applyFont="1" applyBorder="1" applyAlignment="1">
      <alignment vertical="center" wrapText="1"/>
    </xf>
    <xf numFmtId="0" fontId="4" fillId="0" borderId="32" xfId="0" applyFont="1" applyBorder="1" applyAlignment="1">
      <alignment vertical="center" wrapText="1"/>
    </xf>
    <xf numFmtId="0" fontId="20" fillId="0" borderId="31" xfId="0" applyFont="1" applyBorder="1" applyAlignment="1">
      <alignment vertical="center" wrapText="1"/>
    </xf>
    <xf numFmtId="0" fontId="20" fillId="0" borderId="0" xfId="0" applyFont="1" applyAlignment="1">
      <alignment vertical="center" wrapText="1"/>
    </xf>
    <xf numFmtId="0" fontId="20" fillId="0" borderId="32" xfId="0" applyFont="1" applyBorder="1" applyAlignment="1">
      <alignment vertical="center" wrapText="1"/>
    </xf>
    <xf numFmtId="0" fontId="0" fillId="0" borderId="33" xfId="0" applyBorder="1"/>
    <xf numFmtId="0" fontId="0" fillId="0" borderId="28" xfId="0" applyBorder="1"/>
    <xf numFmtId="0" fontId="0" fillId="0" borderId="34" xfId="0" applyBorder="1"/>
    <xf numFmtId="0" fontId="4" fillId="2" borderId="36" xfId="0" applyFont="1" applyFill="1" applyBorder="1" applyAlignment="1">
      <alignment vertical="center" wrapText="1"/>
    </xf>
    <xf numFmtId="0" fontId="4" fillId="2" borderId="20" xfId="0" applyFont="1" applyFill="1" applyBorder="1" applyAlignment="1">
      <alignment vertical="center" wrapText="1"/>
    </xf>
    <xf numFmtId="0" fontId="4" fillId="2" borderId="37" xfId="0" applyFont="1" applyFill="1" applyBorder="1" applyAlignment="1">
      <alignment vertical="center" wrapText="1"/>
    </xf>
    <xf numFmtId="0" fontId="0" fillId="0" borderId="33" xfId="0" applyBorder="1" applyAlignment="1">
      <alignment horizontal="center" vertical="center" wrapText="1"/>
    </xf>
    <xf numFmtId="0" fontId="0" fillId="0" borderId="28" xfId="0" applyBorder="1" applyAlignment="1">
      <alignment horizontal="center" vertical="center" wrapText="1"/>
    </xf>
    <xf numFmtId="0" fontId="0" fillId="0" borderId="34" xfId="0" applyBorder="1" applyAlignment="1">
      <alignment horizontal="center" vertical="center" wrapText="1"/>
    </xf>
    <xf numFmtId="0" fontId="4" fillId="2" borderId="19" xfId="0" applyFont="1" applyFill="1" applyBorder="1" applyAlignment="1">
      <alignment vertical="center" wrapText="1"/>
    </xf>
    <xf numFmtId="0" fontId="4" fillId="2" borderId="21" xfId="0" applyFont="1" applyFill="1" applyBorder="1" applyAlignment="1">
      <alignment vertical="center" wrapText="1"/>
    </xf>
    <xf numFmtId="0" fontId="0" fillId="0" borderId="22" xfId="0" applyBorder="1"/>
    <xf numFmtId="0" fontId="0" fillId="0" borderId="23" xfId="0" applyBorder="1"/>
    <xf numFmtId="0" fontId="0" fillId="0" borderId="22" xfId="0" applyBorder="1" applyAlignment="1">
      <alignment horizontal="center" vertical="center" wrapText="1"/>
    </xf>
    <xf numFmtId="0" fontId="0" fillId="0" borderId="23" xfId="0" applyBorder="1" applyAlignment="1">
      <alignment horizontal="center" vertical="center" wrapText="1"/>
    </xf>
    <xf numFmtId="0" fontId="4" fillId="2" borderId="2" xfId="0" applyFont="1" applyFill="1" applyBorder="1" applyAlignment="1">
      <alignment vertical="center" wrapText="1"/>
    </xf>
    <xf numFmtId="0" fontId="4" fillId="2" borderId="3" xfId="0" applyFont="1" applyFill="1" applyBorder="1" applyAlignment="1">
      <alignment vertical="center" wrapText="1"/>
    </xf>
    <xf numFmtId="0" fontId="4" fillId="2" borderId="4" xfId="0" applyFont="1" applyFill="1" applyBorder="1" applyAlignment="1">
      <alignment vertical="center" wrapText="1"/>
    </xf>
    <xf numFmtId="0" fontId="76" fillId="0" borderId="5" xfId="0" applyFont="1" applyBorder="1" applyAlignment="1">
      <alignment vertical="center" wrapText="1"/>
    </xf>
    <xf numFmtId="0" fontId="76" fillId="0" borderId="1" xfId="0" applyFont="1" applyBorder="1" applyAlignment="1">
      <alignment vertical="center" wrapText="1"/>
    </xf>
    <xf numFmtId="0" fontId="76" fillId="0" borderId="6" xfId="0" applyFont="1" applyBorder="1" applyAlignment="1">
      <alignment vertical="center" wrapText="1"/>
    </xf>
    <xf numFmtId="0" fontId="78" fillId="0" borderId="5" xfId="0" applyFont="1" applyBorder="1" applyAlignment="1">
      <alignment horizontal="left" vertical="center" wrapText="1" indent="3"/>
    </xf>
    <xf numFmtId="0" fontId="78" fillId="0" borderId="1" xfId="0" applyFont="1" applyBorder="1" applyAlignment="1">
      <alignment horizontal="left" vertical="center" wrapText="1" indent="3"/>
    </xf>
    <xf numFmtId="0" fontId="78" fillId="0" borderId="6" xfId="0" applyFont="1" applyBorder="1" applyAlignment="1">
      <alignment horizontal="left" vertical="center" wrapText="1" indent="3"/>
    </xf>
    <xf numFmtId="0" fontId="78" fillId="0" borderId="5" xfId="0" applyFont="1" applyBorder="1" applyAlignment="1">
      <alignment horizontal="left" vertical="center" wrapText="1" indent="4"/>
    </xf>
    <xf numFmtId="0" fontId="78" fillId="0" borderId="1" xfId="0" applyFont="1" applyBorder="1" applyAlignment="1">
      <alignment horizontal="left" vertical="center" wrapText="1" indent="4"/>
    </xf>
    <xf numFmtId="0" fontId="78" fillId="0" borderId="6" xfId="0" applyFont="1" applyBorder="1" applyAlignment="1">
      <alignment horizontal="left" vertical="center" wrapText="1" indent="4"/>
    </xf>
    <xf numFmtId="0" fontId="76" fillId="0" borderId="5" xfId="0" applyFont="1" applyBorder="1" applyAlignment="1">
      <alignment horizontal="left" vertical="center" wrapText="1" indent="5"/>
    </xf>
    <xf numFmtId="0" fontId="76" fillId="0" borderId="1" xfId="0" applyFont="1" applyBorder="1" applyAlignment="1">
      <alignment horizontal="left" vertical="center" wrapText="1" indent="5"/>
    </xf>
    <xf numFmtId="0" fontId="76" fillId="0" borderId="6" xfId="0" applyFont="1" applyBorder="1" applyAlignment="1">
      <alignment horizontal="left" vertical="center" wrapText="1" indent="5"/>
    </xf>
    <xf numFmtId="0" fontId="78" fillId="0" borderId="5" xfId="0" applyFont="1" applyBorder="1" applyAlignment="1">
      <alignment horizontal="left" vertical="center" wrapText="1" indent="15"/>
    </xf>
    <xf numFmtId="0" fontId="78" fillId="0" borderId="1" xfId="0" applyFont="1" applyBorder="1" applyAlignment="1">
      <alignment horizontal="left" vertical="center" wrapText="1" indent="15"/>
    </xf>
    <xf numFmtId="0" fontId="78" fillId="0" borderId="6" xfId="0" applyFont="1" applyBorder="1" applyAlignment="1">
      <alignment horizontal="left" vertical="center" wrapText="1" indent="15"/>
    </xf>
    <xf numFmtId="0" fontId="76" fillId="0" borderId="7" xfId="0" applyFont="1" applyBorder="1" applyAlignment="1">
      <alignment vertical="center" wrapText="1"/>
    </xf>
    <xf numFmtId="0" fontId="76" fillId="0" borderId="8" xfId="0" applyFont="1" applyBorder="1" applyAlignment="1">
      <alignment vertical="center" wrapText="1"/>
    </xf>
    <xf numFmtId="0" fontId="76" fillId="0" borderId="9" xfId="0" applyFont="1" applyBorder="1" applyAlignment="1">
      <alignment vertical="center" wrapText="1"/>
    </xf>
    <xf numFmtId="0" fontId="4" fillId="2" borderId="5"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76" fillId="0" borderId="5" xfId="0" applyFont="1" applyBorder="1" applyAlignment="1">
      <alignment horizontal="center" vertical="center" wrapText="1"/>
    </xf>
    <xf numFmtId="171" fontId="76" fillId="0" borderId="40" xfId="0" applyNumberFormat="1" applyFont="1" applyBorder="1" applyAlignment="1">
      <alignment horizontal="center" vertical="center" wrapText="1"/>
    </xf>
    <xf numFmtId="171" fontId="76" fillId="0" borderId="41" xfId="0" applyNumberFormat="1" applyFont="1" applyBorder="1" applyAlignment="1">
      <alignment horizontal="center" vertical="center" wrapText="1"/>
    </xf>
    <xf numFmtId="171" fontId="76" fillId="0" borderId="45" xfId="0" applyNumberFormat="1" applyFont="1" applyBorder="1" applyAlignment="1">
      <alignment horizontal="center" vertical="center" wrapText="1"/>
    </xf>
    <xf numFmtId="171" fontId="76" fillId="0" borderId="49" xfId="0" applyNumberFormat="1" applyFont="1" applyBorder="1" applyAlignment="1">
      <alignment horizontal="center" vertical="center" wrapText="1"/>
    </xf>
    <xf numFmtId="0" fontId="76" fillId="0" borderId="7" xfId="0" applyFont="1" applyBorder="1" applyAlignment="1">
      <alignment horizontal="center" vertical="center" wrapText="1"/>
    </xf>
    <xf numFmtId="170" fontId="76" fillId="0" borderId="1" xfId="0" applyNumberFormat="1" applyFont="1" applyBorder="1" applyAlignment="1">
      <alignment horizontal="right" vertical="center" wrapText="1"/>
    </xf>
    <xf numFmtId="0" fontId="76" fillId="0" borderId="8" xfId="0" applyFont="1" applyBorder="1" applyAlignment="1">
      <alignment horizontal="right" vertical="center" wrapText="1"/>
    </xf>
    <xf numFmtId="170" fontId="76" fillId="0" borderId="6" xfId="0" applyNumberFormat="1" applyFont="1" applyBorder="1" applyAlignment="1">
      <alignment horizontal="right" vertical="center" wrapText="1"/>
    </xf>
    <xf numFmtId="0" fontId="76" fillId="0" borderId="9" xfId="0" applyFont="1" applyBorder="1" applyAlignment="1">
      <alignment horizontal="right" vertical="center" wrapText="1"/>
    </xf>
    <xf numFmtId="0" fontId="5" fillId="2" borderId="5" xfId="0" applyFont="1" applyFill="1" applyBorder="1" applyAlignment="1">
      <alignment vertical="center" wrapText="1"/>
    </xf>
    <xf numFmtId="0" fontId="5" fillId="2" borderId="1" xfId="0" applyFont="1" applyFill="1" applyBorder="1" applyAlignment="1">
      <alignment vertical="center" wrapText="1"/>
    </xf>
    <xf numFmtId="0" fontId="5" fillId="2" borderId="6" xfId="0" applyFont="1" applyFill="1" applyBorder="1" applyAlignment="1">
      <alignment vertical="center" wrapText="1"/>
    </xf>
    <xf numFmtId="0" fontId="56" fillId="0" borderId="8" xfId="0" applyFont="1" applyBorder="1" applyAlignment="1">
      <alignment vertical="center" wrapText="1"/>
    </xf>
    <xf numFmtId="0" fontId="14" fillId="15" borderId="2" xfId="0" applyFont="1" applyFill="1" applyBorder="1" applyAlignment="1">
      <alignment horizontal="center" vertical="center"/>
    </xf>
    <xf numFmtId="0" fontId="14" fillId="15" borderId="3" xfId="0" applyFont="1" applyFill="1" applyBorder="1" applyAlignment="1">
      <alignment horizontal="center" vertical="center"/>
    </xf>
    <xf numFmtId="0" fontId="14" fillId="15" borderId="3" xfId="0" applyFont="1" applyFill="1" applyBorder="1" applyAlignment="1">
      <alignment horizontal="center" vertical="center" wrapText="1"/>
    </xf>
    <xf numFmtId="0" fontId="14" fillId="15" borderId="1" xfId="0" applyFont="1" applyFill="1" applyBorder="1" applyAlignment="1">
      <alignment horizontal="center" vertical="center" wrapText="1"/>
    </xf>
    <xf numFmtId="0" fontId="14" fillId="15" borderId="4" xfId="0" applyFont="1" applyFill="1" applyBorder="1" applyAlignment="1">
      <alignment horizontal="center" vertical="center" wrapText="1"/>
    </xf>
    <xf numFmtId="0" fontId="14" fillId="15" borderId="6" xfId="0" applyFont="1" applyFill="1" applyBorder="1" applyAlignment="1">
      <alignment horizontal="center" vertical="center" wrapText="1"/>
    </xf>
    <xf numFmtId="0" fontId="3" fillId="2" borderId="5" xfId="0" applyFont="1" applyFill="1" applyBorder="1" applyAlignment="1">
      <alignment vertical="center" wrapText="1"/>
    </xf>
    <xf numFmtId="0" fontId="3" fillId="2" borderId="1" xfId="0" applyFont="1" applyFill="1" applyBorder="1" applyAlignment="1">
      <alignment vertical="center" wrapText="1"/>
    </xf>
    <xf numFmtId="0" fontId="3" fillId="2" borderId="6" xfId="0" applyFont="1" applyFill="1" applyBorder="1" applyAlignment="1">
      <alignment vertical="center" wrapText="1"/>
    </xf>
    <xf numFmtId="0" fontId="85" fillId="0" borderId="1" xfId="0" applyFont="1" applyBorder="1" applyAlignment="1">
      <alignment vertical="center" wrapText="1"/>
    </xf>
    <xf numFmtId="0" fontId="15" fillId="0" borderId="0" xfId="0" applyFont="1" applyAlignment="1">
      <alignment horizontal="center" vertical="center" wrapText="1"/>
    </xf>
    <xf numFmtId="0" fontId="16" fillId="3" borderId="17" xfId="0" applyFont="1" applyFill="1" applyBorder="1" applyAlignment="1">
      <alignment horizontal="center" vertical="center" wrapText="1"/>
    </xf>
    <xf numFmtId="0" fontId="16" fillId="3" borderId="18" xfId="0" applyFont="1" applyFill="1" applyBorder="1" applyAlignment="1">
      <alignment horizontal="center" vertical="center" wrapText="1"/>
    </xf>
    <xf numFmtId="0" fontId="4" fillId="2" borderId="33" xfId="0" applyFont="1" applyFill="1" applyBorder="1" applyAlignment="1">
      <alignment horizontal="left" vertical="center" wrapText="1"/>
    </xf>
    <xf numFmtId="0" fontId="4" fillId="2" borderId="28" xfId="0" applyFont="1" applyFill="1" applyBorder="1" applyAlignment="1">
      <alignment horizontal="left" vertical="center" wrapText="1"/>
    </xf>
    <xf numFmtId="0" fontId="4" fillId="2" borderId="34" xfId="0" applyFont="1" applyFill="1" applyBorder="1" applyAlignment="1">
      <alignment horizontal="left" vertical="center" wrapText="1"/>
    </xf>
    <xf numFmtId="0" fontId="11" fillId="0" borderId="31" xfId="0" applyFont="1" applyBorder="1" applyAlignment="1">
      <alignment horizontal="left" vertical="center" wrapText="1"/>
    </xf>
    <xf numFmtId="0" fontId="11" fillId="0" borderId="0" xfId="0" applyFont="1" applyBorder="1" applyAlignment="1">
      <alignment horizontal="left" vertical="center" wrapText="1"/>
    </xf>
    <xf numFmtId="0" fontId="11" fillId="0" borderId="32" xfId="0" applyFont="1" applyBorder="1" applyAlignment="1">
      <alignment horizontal="left" vertical="center" wrapText="1"/>
    </xf>
    <xf numFmtId="0" fontId="4" fillId="2" borderId="31" xfId="0" applyFont="1" applyFill="1" applyBorder="1" applyAlignment="1">
      <alignment horizontal="left" vertical="center" wrapText="1"/>
    </xf>
    <xf numFmtId="0" fontId="4" fillId="2" borderId="0" xfId="0" applyFont="1" applyFill="1" applyBorder="1" applyAlignment="1">
      <alignment horizontal="left" vertical="center" wrapText="1"/>
    </xf>
    <xf numFmtId="0" fontId="4" fillId="2" borderId="32" xfId="0" applyFont="1" applyFill="1" applyBorder="1" applyAlignment="1">
      <alignment horizontal="left" vertical="center" wrapText="1"/>
    </xf>
    <xf numFmtId="0" fontId="4" fillId="0" borderId="0" xfId="0" applyFont="1" applyAlignment="1">
      <alignment horizontal="center" vertical="center"/>
    </xf>
    <xf numFmtId="0" fontId="40" fillId="0" borderId="100" xfId="0" applyFont="1" applyBorder="1" applyAlignment="1">
      <alignment horizontal="center" vertical="center" wrapText="1"/>
    </xf>
    <xf numFmtId="0" fontId="40" fillId="0" borderId="25" xfId="0" applyFont="1" applyBorder="1" applyAlignment="1">
      <alignment horizontal="center" vertical="center" wrapText="1"/>
    </xf>
    <xf numFmtId="0" fontId="40" fillId="0" borderId="101" xfId="0" applyFont="1" applyBorder="1" applyAlignment="1">
      <alignment horizontal="center" vertical="center" wrapText="1"/>
    </xf>
    <xf numFmtId="0" fontId="11" fillId="0" borderId="31"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11" fillId="0" borderId="32" xfId="0" applyFont="1" applyFill="1" applyBorder="1" applyAlignment="1">
      <alignment horizontal="left" vertical="center" wrapText="1"/>
    </xf>
    <xf numFmtId="0" fontId="5" fillId="2" borderId="4"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6" fillId="0" borderId="5"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14" fillId="0" borderId="0" xfId="0" applyFont="1" applyAlignment="1">
      <alignment horizontal="center" vertical="center"/>
    </xf>
    <xf numFmtId="0" fontId="5" fillId="2" borderId="2"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102" xfId="0" applyFont="1" applyFill="1" applyBorder="1" applyAlignment="1">
      <alignment horizontal="center" vertical="center" wrapText="1"/>
    </xf>
    <xf numFmtId="0" fontId="5" fillId="2" borderId="13" xfId="0" applyFont="1" applyFill="1" applyBorder="1" applyAlignment="1">
      <alignment horizontal="center" vertical="center" wrapText="1"/>
    </xf>
    <xf numFmtId="0" fontId="0" fillId="0" borderId="45" xfId="0" applyBorder="1" applyAlignment="1">
      <alignment horizontal="center"/>
    </xf>
    <xf numFmtId="0" fontId="0" fillId="0" borderId="72" xfId="0" applyBorder="1" applyAlignment="1">
      <alignment horizontal="center"/>
    </xf>
    <xf numFmtId="0" fontId="0" fillId="0" borderId="73" xfId="0" applyBorder="1" applyAlignment="1">
      <alignment horizontal="center"/>
    </xf>
    <xf numFmtId="0" fontId="6" fillId="22" borderId="40" xfId="0" applyFont="1" applyFill="1" applyBorder="1" applyAlignment="1">
      <alignment horizontal="center" vertical="center" wrapText="1"/>
    </xf>
    <xf numFmtId="0" fontId="6" fillId="22" borderId="77" xfId="0" applyFont="1" applyFill="1" applyBorder="1" applyAlignment="1">
      <alignment horizontal="center" vertical="center" wrapText="1"/>
    </xf>
    <xf numFmtId="0" fontId="6" fillId="22" borderId="41" xfId="0" applyFont="1" applyFill="1" applyBorder="1" applyAlignment="1">
      <alignment horizontal="center" vertical="center" wrapText="1"/>
    </xf>
    <xf numFmtId="0" fontId="6" fillId="22" borderId="40" xfId="0" applyFont="1" applyFill="1" applyBorder="1" applyAlignment="1">
      <alignment horizontal="center" vertical="top" wrapText="1"/>
    </xf>
    <xf numFmtId="0" fontId="6" fillId="22" borderId="42" xfId="0" applyFont="1" applyFill="1" applyBorder="1" applyAlignment="1">
      <alignment horizontal="center" vertical="top" wrapText="1"/>
    </xf>
    <xf numFmtId="0" fontId="6" fillId="22" borderId="77" xfId="0" applyFont="1" applyFill="1" applyBorder="1" applyAlignment="1">
      <alignment horizontal="center" vertical="top" wrapText="1"/>
    </xf>
    <xf numFmtId="0" fontId="6" fillId="0" borderId="40" xfId="0" applyFont="1" applyBorder="1" applyAlignment="1">
      <alignment horizontal="center" vertical="center" wrapText="1"/>
    </xf>
    <xf numFmtId="0" fontId="6" fillId="0" borderId="42" xfId="0" applyFont="1" applyBorder="1" applyAlignment="1">
      <alignment horizontal="center" vertical="center" wrapText="1"/>
    </xf>
    <xf numFmtId="0" fontId="6" fillId="0" borderId="77" xfId="0" applyFont="1" applyBorder="1" applyAlignment="1">
      <alignment horizontal="center" vertical="center" wrapText="1"/>
    </xf>
    <xf numFmtId="0" fontId="6" fillId="0" borderId="40" xfId="0" applyFont="1" applyBorder="1" applyAlignment="1">
      <alignment horizontal="center" vertical="top" wrapText="1"/>
    </xf>
    <xf numFmtId="0" fontId="6" fillId="0" borderId="42" xfId="0" applyFont="1" applyBorder="1" applyAlignment="1">
      <alignment horizontal="center" vertical="top" wrapText="1"/>
    </xf>
    <xf numFmtId="0" fontId="6" fillId="0" borderId="77" xfId="0" applyFont="1" applyBorder="1" applyAlignment="1">
      <alignment horizontal="center" vertical="top" wrapText="1"/>
    </xf>
    <xf numFmtId="0" fontId="6" fillId="22" borderId="1" xfId="0" applyFont="1" applyFill="1" applyBorder="1" applyAlignment="1">
      <alignment horizontal="center" vertical="center" wrapText="1"/>
    </xf>
    <xf numFmtId="0" fontId="56" fillId="0" borderId="40" xfId="0" applyFont="1" applyBorder="1" applyAlignment="1">
      <alignment horizontal="center" vertical="top" wrapText="1"/>
    </xf>
    <xf numFmtId="0" fontId="56" fillId="0" borderId="42" xfId="0" applyFont="1" applyBorder="1" applyAlignment="1">
      <alignment horizontal="center" vertical="top" wrapText="1"/>
    </xf>
    <xf numFmtId="0" fontId="56" fillId="0" borderId="77" xfId="0" applyFont="1" applyBorder="1" applyAlignment="1">
      <alignment horizontal="center" vertical="top" wrapText="1"/>
    </xf>
    <xf numFmtId="0" fontId="56" fillId="0" borderId="40" xfId="0" applyFont="1" applyBorder="1" applyAlignment="1">
      <alignment horizontal="center" vertical="center" wrapText="1"/>
    </xf>
    <xf numFmtId="0" fontId="56" fillId="0" borderId="42" xfId="0" applyFont="1" applyBorder="1" applyAlignment="1">
      <alignment horizontal="center" vertical="center" wrapText="1"/>
    </xf>
    <xf numFmtId="0" fontId="56" fillId="0" borderId="77" xfId="0" applyFont="1" applyBorder="1" applyAlignment="1">
      <alignment horizontal="center" vertical="center" wrapText="1"/>
    </xf>
    <xf numFmtId="0" fontId="6" fillId="22" borderId="42" xfId="0" applyFont="1" applyFill="1" applyBorder="1" applyAlignment="1">
      <alignment horizontal="center" vertical="center" wrapText="1"/>
    </xf>
    <xf numFmtId="0" fontId="6" fillId="0" borderId="2" xfId="0" applyFont="1" applyBorder="1" applyAlignment="1">
      <alignment vertical="center" wrapText="1"/>
    </xf>
    <xf numFmtId="0" fontId="6" fillId="0" borderId="5" xfId="0" applyFont="1" applyBorder="1" applyAlignment="1">
      <alignment vertical="center" wrapText="1"/>
    </xf>
    <xf numFmtId="0" fontId="6" fillId="0" borderId="7" xfId="0" applyFont="1" applyBorder="1" applyAlignment="1">
      <alignment vertical="center" wrapText="1"/>
    </xf>
    <xf numFmtId="0" fontId="24" fillId="0" borderId="1" xfId="0" applyFont="1" applyBorder="1" applyAlignment="1">
      <alignment horizontal="center" vertical="center" wrapText="1"/>
    </xf>
    <xf numFmtId="0" fontId="24" fillId="0" borderId="8" xfId="0" applyFont="1" applyBorder="1" applyAlignment="1">
      <alignment horizontal="center" vertical="center" wrapText="1"/>
    </xf>
    <xf numFmtId="166" fontId="7" fillId="0" borderId="3" xfId="1" applyNumberFormat="1" applyFont="1" applyBorder="1" applyAlignment="1">
      <alignment horizontal="center" vertical="center" wrapText="1"/>
    </xf>
    <xf numFmtId="166" fontId="7" fillId="0" borderId="1" xfId="1" applyNumberFormat="1" applyFont="1" applyBorder="1" applyAlignment="1">
      <alignment horizontal="center" vertical="center" wrapText="1"/>
    </xf>
    <xf numFmtId="166" fontId="7" fillId="0" borderId="8" xfId="1" applyNumberFormat="1" applyFont="1" applyBorder="1" applyAlignment="1">
      <alignment horizontal="center" vertical="center" wrapText="1"/>
    </xf>
    <xf numFmtId="166" fontId="7" fillId="0" borderId="76" xfId="1" applyNumberFormat="1" applyFont="1" applyBorder="1" applyAlignment="1">
      <alignment horizontal="center" vertical="center" wrapText="1"/>
    </xf>
    <xf numFmtId="166" fontId="7" fillId="0" borderId="42" xfId="1" applyNumberFormat="1" applyFont="1" applyBorder="1" applyAlignment="1">
      <alignment horizontal="center" vertical="center" wrapText="1"/>
    </xf>
    <xf numFmtId="166" fontId="7" fillId="0" borderId="77" xfId="1" applyNumberFormat="1" applyFont="1" applyBorder="1" applyAlignment="1">
      <alignment horizontal="center" vertical="center" wrapText="1"/>
    </xf>
    <xf numFmtId="166" fontId="7" fillId="0" borderId="4" xfId="1" applyNumberFormat="1" applyFont="1" applyBorder="1" applyAlignment="1">
      <alignment horizontal="center" vertical="center" wrapText="1"/>
    </xf>
    <xf numFmtId="166" fontId="7" fillId="0" borderId="6" xfId="1" applyNumberFormat="1" applyFont="1" applyBorder="1" applyAlignment="1">
      <alignment horizontal="center" vertical="center" wrapText="1"/>
    </xf>
    <xf numFmtId="166" fontId="7" fillId="0" borderId="9" xfId="1" applyNumberFormat="1" applyFont="1" applyBorder="1" applyAlignment="1">
      <alignment horizontal="center" vertical="center" wrapText="1"/>
    </xf>
    <xf numFmtId="166" fontId="7" fillId="0" borderId="40" xfId="1" applyNumberFormat="1" applyFont="1" applyBorder="1" applyAlignment="1">
      <alignment horizontal="center" vertical="center" wrapText="1"/>
    </xf>
    <xf numFmtId="166" fontId="7" fillId="7" borderId="40" xfId="1" applyNumberFormat="1" applyFont="1" applyFill="1" applyBorder="1" applyAlignment="1">
      <alignment horizontal="center" vertical="center" wrapText="1"/>
    </xf>
    <xf numFmtId="166" fontId="7" fillId="7" borderId="42" xfId="1" applyNumberFormat="1" applyFont="1" applyFill="1" applyBorder="1" applyAlignment="1">
      <alignment horizontal="center" vertical="center" wrapText="1"/>
    </xf>
    <xf numFmtId="166" fontId="7" fillId="7" borderId="77" xfId="1" applyNumberFormat="1" applyFont="1" applyFill="1" applyBorder="1" applyAlignment="1">
      <alignment horizontal="center" vertical="center" wrapText="1"/>
    </xf>
    <xf numFmtId="0" fontId="24" fillId="0" borderId="3" xfId="0" applyFont="1" applyBorder="1" applyAlignment="1">
      <alignment horizontal="center" vertical="center" wrapText="1"/>
    </xf>
    <xf numFmtId="166" fontId="7" fillId="0" borderId="71" xfId="1" applyNumberFormat="1" applyFont="1" applyBorder="1" applyAlignment="1">
      <alignment horizontal="center" vertical="center" wrapText="1"/>
    </xf>
    <xf numFmtId="166" fontId="7" fillId="0" borderId="72" xfId="1" applyNumberFormat="1" applyFont="1" applyBorder="1" applyAlignment="1">
      <alignment horizontal="center" vertical="center" wrapText="1"/>
    </xf>
    <xf numFmtId="166" fontId="7" fillId="0" borderId="73" xfId="1" applyNumberFormat="1" applyFont="1" applyBorder="1" applyAlignment="1">
      <alignment horizontal="center" vertical="center" wrapText="1"/>
    </xf>
    <xf numFmtId="166" fontId="7" fillId="7" borderId="76" xfId="1" applyNumberFormat="1" applyFont="1" applyFill="1" applyBorder="1" applyAlignment="1">
      <alignment horizontal="center" vertical="center" wrapText="1"/>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166" fontId="7" fillId="0" borderId="45" xfId="1" applyNumberFormat="1" applyFont="1" applyBorder="1" applyAlignment="1">
      <alignment horizontal="center" vertical="center" wrapText="1"/>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6" fillId="0" borderId="6" xfId="0" applyFont="1" applyBorder="1" applyAlignment="1">
      <alignment horizontal="center" vertical="center" wrapText="1"/>
    </xf>
    <xf numFmtId="0" fontId="6" fillId="0" borderId="8" xfId="0" applyFont="1" applyBorder="1" applyAlignment="1">
      <alignment vertical="center" wrapText="1"/>
    </xf>
    <xf numFmtId="0" fontId="6" fillId="0" borderId="9" xfId="0" applyFont="1" applyBorder="1" applyAlignment="1">
      <alignment vertical="center" wrapText="1"/>
    </xf>
    <xf numFmtId="0" fontId="6" fillId="0" borderId="1" xfId="0" applyFont="1" applyBorder="1" applyAlignment="1">
      <alignment vertical="center" wrapText="1"/>
    </xf>
    <xf numFmtId="0" fontId="6" fillId="0" borderId="6" xfId="0" applyFont="1" applyBorder="1" applyAlignment="1">
      <alignment vertical="center" wrapText="1"/>
    </xf>
    <xf numFmtId="0" fontId="5" fillId="2" borderId="4" xfId="0" applyFont="1" applyFill="1" applyBorder="1" applyAlignment="1">
      <alignment vertical="center" wrapText="1"/>
    </xf>
    <xf numFmtId="0" fontId="3" fillId="0" borderId="0" xfId="0" applyFont="1" applyAlignment="1">
      <alignment horizontal="center" vertical="center" wrapText="1"/>
    </xf>
    <xf numFmtId="0" fontId="16" fillId="0" borderId="5" xfId="0" applyFont="1" applyFill="1" applyBorder="1" applyAlignment="1">
      <alignment horizontal="center" vertical="center"/>
    </xf>
    <xf numFmtId="0" fontId="16" fillId="0" borderId="1" xfId="0" applyFont="1" applyFill="1" applyBorder="1" applyAlignment="1">
      <alignment horizontal="center" vertical="center"/>
    </xf>
    <xf numFmtId="0" fontId="7" fillId="2" borderId="47" xfId="0" applyFont="1" applyFill="1" applyBorder="1" applyAlignment="1">
      <alignment vertical="center" wrapText="1"/>
    </xf>
    <xf numFmtId="0" fontId="7" fillId="2" borderId="41" xfId="0" applyFont="1" applyFill="1" applyBorder="1" applyAlignment="1">
      <alignment vertical="center" wrapText="1"/>
    </xf>
    <xf numFmtId="0" fontId="18" fillId="2" borderId="41" xfId="0" applyFont="1" applyFill="1" applyBorder="1" applyAlignment="1">
      <alignment vertical="center" wrapText="1"/>
    </xf>
    <xf numFmtId="0" fontId="18" fillId="2" borderId="49" xfId="0" applyFont="1" applyFill="1" applyBorder="1" applyAlignment="1">
      <alignment vertical="center" wrapText="1"/>
    </xf>
    <xf numFmtId="0" fontId="5" fillId="2" borderId="43" xfId="0" applyFont="1" applyFill="1" applyBorder="1" applyAlignment="1">
      <alignment vertical="center" wrapText="1"/>
    </xf>
    <xf numFmtId="0" fontId="5" fillId="2" borderId="40" xfId="0" applyFont="1" applyFill="1" applyBorder="1" applyAlignment="1">
      <alignment vertical="center" wrapText="1"/>
    </xf>
    <xf numFmtId="0" fontId="7" fillId="2" borderId="40" xfId="0" applyFont="1" applyFill="1" applyBorder="1" applyAlignment="1">
      <alignment vertical="center" wrapText="1"/>
    </xf>
    <xf numFmtId="0" fontId="7" fillId="2" borderId="45" xfId="0" applyFont="1" applyFill="1" applyBorder="1" applyAlignment="1">
      <alignment vertical="center" wrapText="1"/>
    </xf>
    <xf numFmtId="0" fontId="7" fillId="17" borderId="43" xfId="0" applyFont="1" applyFill="1" applyBorder="1" applyAlignment="1">
      <alignment vertical="center" wrapText="1"/>
    </xf>
    <xf numFmtId="0" fontId="7" fillId="17" borderId="40" xfId="0" applyFont="1" applyFill="1" applyBorder="1" applyAlignment="1">
      <alignment vertical="center" wrapText="1"/>
    </xf>
    <xf numFmtId="0" fontId="5" fillId="17" borderId="40" xfId="0" applyFont="1" applyFill="1" applyBorder="1" applyAlignment="1">
      <alignment vertical="center" wrapText="1"/>
    </xf>
    <xf numFmtId="0" fontId="5" fillId="17" borderId="45" xfId="0" applyFont="1" applyFill="1" applyBorder="1" applyAlignment="1">
      <alignment vertical="center" wrapText="1"/>
    </xf>
    <xf numFmtId="0" fontId="24" fillId="0" borderId="2" xfId="0" applyFont="1" applyBorder="1" applyAlignment="1">
      <alignment horizontal="center" vertical="center"/>
    </xf>
    <xf numFmtId="0" fontId="24" fillId="0" borderId="3" xfId="0" applyFont="1" applyBorder="1" applyAlignment="1">
      <alignment horizontal="center" vertical="center"/>
    </xf>
    <xf numFmtId="0" fontId="24" fillId="0" borderId="5" xfId="0" applyFont="1" applyBorder="1" applyAlignment="1">
      <alignment horizontal="center" vertical="center"/>
    </xf>
    <xf numFmtId="0" fontId="24" fillId="0" borderId="1" xfId="0" applyFont="1" applyBorder="1" applyAlignment="1">
      <alignment horizontal="center" vertical="center"/>
    </xf>
    <xf numFmtId="0" fontId="24" fillId="0" borderId="7" xfId="0" applyFont="1" applyBorder="1" applyAlignment="1">
      <alignment horizontal="center" vertical="center"/>
    </xf>
    <xf numFmtId="0" fontId="24" fillId="0" borderId="8" xfId="0" applyFont="1" applyBorder="1" applyAlignment="1">
      <alignment horizontal="center" vertical="center"/>
    </xf>
    <xf numFmtId="166" fontId="59" fillId="0" borderId="3" xfId="1" applyNumberFormat="1" applyFont="1" applyBorder="1" applyAlignment="1">
      <alignment horizontal="center" vertical="center" wrapText="1"/>
    </xf>
    <xf numFmtId="166" fontId="59" fillId="0" borderId="1" xfId="1" applyNumberFormat="1" applyFont="1" applyBorder="1" applyAlignment="1">
      <alignment horizontal="center" vertical="center" wrapText="1"/>
    </xf>
    <xf numFmtId="166" fontId="59" fillId="0" borderId="8" xfId="1" applyNumberFormat="1" applyFont="1" applyBorder="1" applyAlignment="1">
      <alignment horizontal="center" vertical="center" wrapText="1"/>
    </xf>
    <xf numFmtId="166" fontId="59" fillId="0" borderId="76" xfId="1" applyNumberFormat="1" applyFont="1" applyBorder="1" applyAlignment="1">
      <alignment horizontal="center" vertical="center" wrapText="1"/>
    </xf>
    <xf numFmtId="166" fontId="59" fillId="0" borderId="42" xfId="1" applyNumberFormat="1" applyFont="1" applyBorder="1" applyAlignment="1">
      <alignment horizontal="center" vertical="center" wrapText="1"/>
    </xf>
    <xf numFmtId="166" fontId="59" fillId="0" borderId="77" xfId="1" applyNumberFormat="1" applyFont="1" applyBorder="1" applyAlignment="1">
      <alignment horizontal="center" vertical="center" wrapText="1"/>
    </xf>
    <xf numFmtId="166" fontId="59" fillId="0" borderId="71" xfId="1" applyNumberFormat="1" applyFont="1" applyBorder="1" applyAlignment="1">
      <alignment horizontal="center" vertical="center" wrapText="1"/>
    </xf>
    <xf numFmtId="166" fontId="59" fillId="0" borderId="72" xfId="1" applyNumberFormat="1" applyFont="1" applyBorder="1" applyAlignment="1">
      <alignment horizontal="center" vertical="center" wrapText="1"/>
    </xf>
    <xf numFmtId="166" fontId="59" fillId="0" borderId="73" xfId="1" applyNumberFormat="1" applyFont="1" applyBorder="1" applyAlignment="1">
      <alignment horizontal="center" vertical="center" wrapText="1"/>
    </xf>
    <xf numFmtId="166" fontId="59" fillId="7" borderId="76" xfId="1" applyNumberFormat="1" applyFont="1" applyFill="1" applyBorder="1" applyAlignment="1">
      <alignment horizontal="center" vertical="center" wrapText="1"/>
    </xf>
    <xf numFmtId="166" fontId="59" fillId="7" borderId="42" xfId="1" applyNumberFormat="1" applyFont="1" applyFill="1" applyBorder="1" applyAlignment="1">
      <alignment horizontal="center" vertical="center" wrapText="1"/>
    </xf>
    <xf numFmtId="166" fontId="59" fillId="7" borderId="77" xfId="1" applyNumberFormat="1" applyFont="1" applyFill="1" applyBorder="1" applyAlignment="1">
      <alignment horizontal="center" vertical="center" wrapText="1"/>
    </xf>
    <xf numFmtId="0" fontId="7" fillId="2" borderId="43" xfId="0" applyFont="1" applyFill="1" applyBorder="1" applyAlignment="1">
      <alignment vertical="center" wrapText="1"/>
    </xf>
    <xf numFmtId="0" fontId="5" fillId="2" borderId="45" xfId="0" applyFont="1" applyFill="1" applyBorder="1" applyAlignment="1">
      <alignment vertical="center" wrapText="1"/>
    </xf>
    <xf numFmtId="166" fontId="7" fillId="19" borderId="71" xfId="1" applyNumberFormat="1" applyFont="1" applyFill="1" applyBorder="1" applyAlignment="1">
      <alignment horizontal="center" vertical="center" wrapText="1"/>
    </xf>
    <xf numFmtId="166" fontId="7" fillId="19" borderId="72" xfId="1" applyNumberFormat="1" applyFont="1" applyFill="1" applyBorder="1" applyAlignment="1">
      <alignment horizontal="center" vertical="center" wrapText="1"/>
    </xf>
    <xf numFmtId="166" fontId="7" fillId="19" borderId="73" xfId="1" applyNumberFormat="1" applyFont="1" applyFill="1" applyBorder="1" applyAlignment="1">
      <alignment horizontal="center" vertical="center" wrapText="1"/>
    </xf>
    <xf numFmtId="166" fontId="7" fillId="19" borderId="76" xfId="1" applyNumberFormat="1" applyFont="1" applyFill="1" applyBorder="1" applyAlignment="1">
      <alignment horizontal="center" vertical="center" wrapText="1"/>
    </xf>
    <xf numFmtId="166" fontId="7" fillId="19" borderId="42" xfId="1" applyNumberFormat="1" applyFont="1" applyFill="1" applyBorder="1" applyAlignment="1">
      <alignment horizontal="center" vertical="center" wrapText="1"/>
    </xf>
    <xf numFmtId="166" fontId="7" fillId="19" borderId="77" xfId="1" applyNumberFormat="1" applyFont="1" applyFill="1" applyBorder="1" applyAlignment="1">
      <alignment horizontal="center" vertical="center" wrapText="1"/>
    </xf>
    <xf numFmtId="0" fontId="6" fillId="19" borderId="68" xfId="0" applyFont="1" applyFill="1" applyBorder="1" applyAlignment="1">
      <alignment vertical="center" wrapText="1"/>
    </xf>
    <xf numFmtId="0" fontId="6" fillId="19" borderId="69" xfId="0" applyFont="1" applyFill="1" applyBorder="1" applyAlignment="1">
      <alignment vertical="center" wrapText="1"/>
    </xf>
    <xf numFmtId="0" fontId="6" fillId="19" borderId="70" xfId="0" applyFont="1" applyFill="1" applyBorder="1" applyAlignment="1">
      <alignment vertical="center" wrapText="1"/>
    </xf>
    <xf numFmtId="0" fontId="24" fillId="19" borderId="76" xfId="0" applyFont="1" applyFill="1" applyBorder="1" applyAlignment="1">
      <alignment horizontal="center" vertical="center" wrapText="1"/>
    </xf>
    <xf numFmtId="0" fontId="24" fillId="19" borderId="42" xfId="0" applyFont="1" applyFill="1" applyBorder="1" applyAlignment="1">
      <alignment horizontal="center" vertical="center" wrapText="1"/>
    </xf>
    <xf numFmtId="0" fontId="24" fillId="19" borderId="77" xfId="0" applyFont="1" applyFill="1" applyBorder="1" applyAlignment="1">
      <alignment horizontal="center" vertical="center" wrapText="1"/>
    </xf>
    <xf numFmtId="0" fontId="5" fillId="2" borderId="16" xfId="0" applyFont="1" applyFill="1" applyBorder="1" applyAlignment="1">
      <alignment vertical="center" wrapText="1"/>
    </xf>
    <xf numFmtId="0" fontId="5" fillId="2" borderId="17" xfId="0" applyFont="1" applyFill="1" applyBorder="1" applyAlignment="1">
      <alignment vertical="center" wrapText="1"/>
    </xf>
    <xf numFmtId="0" fontId="6" fillId="0" borderId="47" xfId="0" applyFont="1" applyBorder="1" applyAlignment="1">
      <alignment vertical="center" wrapText="1"/>
    </xf>
    <xf numFmtId="0" fontId="24" fillId="0" borderId="41" xfId="0" applyFont="1" applyBorder="1" applyAlignment="1">
      <alignment horizontal="center" vertical="center" wrapText="1"/>
    </xf>
    <xf numFmtId="0" fontId="24" fillId="0" borderId="76" xfId="0" applyFont="1" applyBorder="1" applyAlignment="1">
      <alignment horizontal="center" vertical="center" wrapText="1"/>
    </xf>
    <xf numFmtId="0" fontId="24" fillId="0" borderId="42" xfId="0" applyFont="1" applyBorder="1" applyAlignment="1">
      <alignment horizontal="center" vertical="center" wrapText="1"/>
    </xf>
    <xf numFmtId="0" fontId="24" fillId="0" borderId="77" xfId="0" applyFont="1" applyBorder="1" applyAlignment="1">
      <alignment horizontal="center" vertical="center" wrapText="1"/>
    </xf>
    <xf numFmtId="0" fontId="22" fillId="0" borderId="45" xfId="0" applyFont="1" applyBorder="1" applyAlignment="1">
      <alignment horizontal="center" vertical="center" wrapText="1"/>
    </xf>
    <xf numFmtId="0" fontId="22" fillId="0" borderId="72" xfId="0" applyFont="1" applyBorder="1" applyAlignment="1">
      <alignment horizontal="center" vertical="center" wrapText="1"/>
    </xf>
    <xf numFmtId="0" fontId="22" fillId="0" borderId="73" xfId="0" applyFont="1" applyBorder="1" applyAlignment="1">
      <alignment horizontal="center"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2" fillId="0" borderId="40" xfId="0" applyFont="1" applyBorder="1" applyAlignment="1">
      <alignment horizontal="center" vertical="center" wrapText="1"/>
    </xf>
    <xf numFmtId="0" fontId="2" fillId="0" borderId="42" xfId="0" applyFont="1" applyBorder="1" applyAlignment="1">
      <alignment horizontal="center" vertical="center" wrapText="1"/>
    </xf>
    <xf numFmtId="0" fontId="2" fillId="0" borderId="41" xfId="0" applyFont="1" applyBorder="1" applyAlignment="1">
      <alignment horizontal="center" vertical="center" wrapText="1"/>
    </xf>
    <xf numFmtId="0" fontId="2" fillId="2" borderId="40" xfId="0" applyFont="1" applyFill="1" applyBorder="1" applyAlignment="1">
      <alignment horizontal="center" vertical="center" wrapText="1"/>
    </xf>
    <xf numFmtId="0" fontId="2" fillId="2" borderId="42" xfId="0" applyFont="1" applyFill="1" applyBorder="1" applyAlignment="1">
      <alignment horizontal="center" vertical="center" wrapText="1"/>
    </xf>
    <xf numFmtId="0" fontId="2" fillId="2" borderId="41" xfId="0" applyFont="1" applyFill="1" applyBorder="1" applyAlignment="1">
      <alignment horizontal="center" vertical="center" wrapText="1"/>
    </xf>
    <xf numFmtId="0" fontId="3" fillId="7" borderId="40" xfId="0" applyFont="1" applyFill="1" applyBorder="1" applyAlignment="1">
      <alignment horizontal="center" vertical="center" wrapText="1"/>
    </xf>
    <xf numFmtId="0" fontId="3" fillId="7" borderId="42" xfId="0" applyFont="1" applyFill="1" applyBorder="1" applyAlignment="1">
      <alignment horizontal="center" vertical="center" wrapText="1"/>
    </xf>
    <xf numFmtId="0" fontId="3" fillId="7" borderId="41" xfId="0" applyFont="1" applyFill="1" applyBorder="1" applyAlignment="1">
      <alignment horizontal="center" vertical="center" wrapText="1"/>
    </xf>
    <xf numFmtId="0" fontId="18" fillId="0" borderId="6" xfId="0" applyFont="1" applyBorder="1" applyAlignment="1">
      <alignment horizontal="center" vertical="center" wrapText="1"/>
    </xf>
    <xf numFmtId="0" fontId="5" fillId="2" borderId="7" xfId="0" applyFont="1" applyFill="1" applyBorder="1" applyAlignment="1">
      <alignment horizontal="justify" vertical="center" wrapText="1"/>
    </xf>
    <xf numFmtId="0" fontId="5" fillId="2" borderId="8" xfId="0" applyFont="1" applyFill="1" applyBorder="1" applyAlignment="1">
      <alignment horizontal="justify" vertical="center" wrapText="1"/>
    </xf>
    <xf numFmtId="0" fontId="3" fillId="7" borderId="1" xfId="0" applyFont="1" applyFill="1" applyBorder="1" applyAlignment="1">
      <alignment horizontal="center" vertical="center" wrapText="1"/>
    </xf>
    <xf numFmtId="0" fontId="18" fillId="2" borderId="5" xfId="0" applyFont="1" applyFill="1" applyBorder="1" applyAlignment="1">
      <alignment horizontal="center" vertical="center" wrapText="1"/>
    </xf>
    <xf numFmtId="0" fontId="18" fillId="0" borderId="82" xfId="0" applyFont="1" applyBorder="1" applyAlignment="1">
      <alignment horizontal="center" vertical="center" wrapText="1"/>
    </xf>
    <xf numFmtId="0" fontId="18" fillId="0" borderId="14" xfId="0" applyFont="1" applyBorder="1" applyAlignment="1">
      <alignment horizontal="center" vertical="center" wrapText="1"/>
    </xf>
    <xf numFmtId="0" fontId="4" fillId="0" borderId="82" xfId="0" applyFont="1" applyBorder="1" applyAlignment="1">
      <alignment horizontal="left" vertical="center" wrapText="1"/>
    </xf>
    <xf numFmtId="0" fontId="4" fillId="0" borderId="14" xfId="0" applyFont="1" applyBorder="1" applyAlignment="1">
      <alignment horizontal="left" vertical="center" wrapText="1"/>
    </xf>
    <xf numFmtId="0" fontId="5" fillId="0" borderId="40"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1" xfId="0" applyFont="1" applyBorder="1" applyAlignment="1">
      <alignment horizontal="center" vertical="center" wrapText="1"/>
    </xf>
    <xf numFmtId="0" fontId="22" fillId="0" borderId="45" xfId="0" applyFont="1" applyFill="1" applyBorder="1" applyAlignment="1">
      <alignment horizontal="center" vertical="center" wrapText="1"/>
    </xf>
    <xf numFmtId="0" fontId="22" fillId="0" borderId="73" xfId="0" applyFont="1" applyFill="1" applyBorder="1" applyAlignment="1">
      <alignment horizontal="center" vertical="center" wrapText="1"/>
    </xf>
    <xf numFmtId="0" fontId="4" fillId="0" borderId="82" xfId="0" applyFont="1" applyBorder="1" applyAlignment="1">
      <alignment horizontal="center" vertical="center" wrapText="1"/>
    </xf>
    <xf numFmtId="0" fontId="4" fillId="0" borderId="14"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72" xfId="0" applyFont="1" applyBorder="1" applyAlignment="1">
      <alignment horizontal="center" vertical="center" wrapText="1"/>
    </xf>
    <xf numFmtId="0" fontId="7" fillId="0" borderId="73" xfId="0" applyFont="1" applyBorder="1" applyAlignment="1">
      <alignment horizontal="center" vertical="center" wrapText="1"/>
    </xf>
    <xf numFmtId="0" fontId="8" fillId="2" borderId="40" xfId="0" applyFont="1" applyFill="1" applyBorder="1" applyAlignment="1">
      <alignment horizontal="center" vertical="center" textRotation="90" wrapText="1"/>
    </xf>
    <xf numFmtId="0" fontId="8" fillId="2" borderId="41" xfId="0" applyFont="1" applyFill="1" applyBorder="1" applyAlignment="1">
      <alignment horizontal="center" vertical="center" textRotation="90" wrapText="1"/>
    </xf>
    <xf numFmtId="0" fontId="46" fillId="2" borderId="1" xfId="0" applyFont="1" applyFill="1" applyBorder="1" applyAlignment="1">
      <alignment horizontal="center" vertical="center" textRotation="90" wrapText="1"/>
    </xf>
    <xf numFmtId="0" fontId="46" fillId="2" borderId="40" xfId="0" applyFont="1" applyFill="1" applyBorder="1" applyAlignment="1">
      <alignment horizontal="center" vertical="center" textRotation="90" wrapText="1"/>
    </xf>
    <xf numFmtId="0" fontId="46" fillId="2" borderId="41" xfId="0" applyFont="1" applyFill="1" applyBorder="1" applyAlignment="1">
      <alignment horizontal="center" vertical="center" textRotation="90" wrapText="1"/>
    </xf>
    <xf numFmtId="0" fontId="22" fillId="2" borderId="2" xfId="0" applyFont="1" applyFill="1" applyBorder="1" applyAlignment="1">
      <alignment horizontal="center" vertical="center" wrapText="1"/>
    </xf>
    <xf numFmtId="0" fontId="22" fillId="2" borderId="3" xfId="0" applyFont="1" applyFill="1" applyBorder="1" applyAlignment="1">
      <alignment horizontal="center" vertical="center" wrapText="1"/>
    </xf>
    <xf numFmtId="0" fontId="22" fillId="2" borderId="4" xfId="0" applyFont="1" applyFill="1" applyBorder="1" applyAlignment="1">
      <alignment horizontal="center" vertical="center" wrapText="1"/>
    </xf>
    <xf numFmtId="0" fontId="27" fillId="0" borderId="0" xfId="0" applyFont="1" applyAlignment="1">
      <alignment horizontal="center" vertical="top" wrapText="1"/>
    </xf>
    <xf numFmtId="0" fontId="8" fillId="2" borderId="1" xfId="0" applyFont="1" applyFill="1" applyBorder="1" applyAlignment="1">
      <alignment horizontal="center" vertical="center" textRotation="90" wrapText="1"/>
    </xf>
    <xf numFmtId="0" fontId="14" fillId="0" borderId="0" xfId="0" applyFont="1" applyAlignment="1">
      <alignment vertical="center" wrapText="1"/>
    </xf>
    <xf numFmtId="0" fontId="8" fillId="17" borderId="5" xfId="0" applyFont="1" applyFill="1" applyBorder="1" applyAlignment="1">
      <alignment horizontal="center" vertical="center" wrapText="1"/>
    </xf>
    <xf numFmtId="0" fontId="8" fillId="17" borderId="1" xfId="0" applyFont="1" applyFill="1" applyBorder="1" applyAlignment="1">
      <alignment horizontal="center" vertical="center" wrapText="1"/>
    </xf>
    <xf numFmtId="0" fontId="5" fillId="2" borderId="5" xfId="0" applyFont="1" applyFill="1" applyBorder="1" applyAlignment="1">
      <alignment horizontal="center" vertical="center" textRotation="90" wrapText="1"/>
    </xf>
    <xf numFmtId="0" fontId="7" fillId="2" borderId="5" xfId="0" applyFont="1" applyFill="1" applyBorder="1" applyAlignment="1">
      <alignment horizontal="center" vertical="center" textRotation="90" wrapText="1"/>
    </xf>
    <xf numFmtId="0" fontId="8" fillId="2" borderId="6" xfId="0" applyFont="1" applyFill="1" applyBorder="1" applyAlignment="1">
      <alignment horizontal="center" vertical="center" textRotation="90" wrapText="1"/>
    </xf>
    <xf numFmtId="0" fontId="22" fillId="2" borderId="5" xfId="0" applyFont="1" applyFill="1" applyBorder="1" applyAlignment="1">
      <alignment horizontal="center" vertical="center" textRotation="90" wrapText="1"/>
    </xf>
    <xf numFmtId="0" fontId="5" fillId="2" borderId="11" xfId="0" applyFont="1" applyFill="1" applyBorder="1" applyAlignment="1">
      <alignment horizontal="center" vertical="center" wrapText="1"/>
    </xf>
    <xf numFmtId="0" fontId="6" fillId="2" borderId="1" xfId="0" applyFont="1" applyFill="1" applyBorder="1" applyAlignment="1">
      <alignment horizontal="center" vertical="center" textRotation="90" wrapText="1"/>
    </xf>
    <xf numFmtId="0" fontId="6" fillId="2" borderId="6" xfId="0" applyFont="1" applyFill="1" applyBorder="1" applyAlignment="1">
      <alignment horizontal="center" vertical="center" textRotation="90" wrapText="1"/>
    </xf>
    <xf numFmtId="0" fontId="27" fillId="0" borderId="0" xfId="0" applyFont="1" applyAlignment="1">
      <alignment horizontal="right" vertical="center" wrapText="1"/>
    </xf>
    <xf numFmtId="0" fontId="6" fillId="7" borderId="5" xfId="0" applyFont="1" applyFill="1" applyBorder="1" applyAlignment="1">
      <alignment horizontal="center" vertical="center" wrapText="1"/>
    </xf>
    <xf numFmtId="0" fontId="6" fillId="7" borderId="1"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22" fillId="2" borderId="82" xfId="0" applyFont="1" applyFill="1" applyBorder="1" applyAlignment="1">
      <alignment horizontal="center" vertical="center" wrapText="1"/>
    </xf>
    <xf numFmtId="0" fontId="22" fillId="2" borderId="87" xfId="0" applyFont="1" applyFill="1" applyBorder="1" applyAlignment="1">
      <alignment horizontal="center" vertical="center" wrapText="1"/>
    </xf>
    <xf numFmtId="0" fontId="22" fillId="2" borderId="14" xfId="0" applyFont="1" applyFill="1" applyBorder="1" applyAlignment="1">
      <alignment horizontal="center" vertical="center" wrapText="1"/>
    </xf>
    <xf numFmtId="0" fontId="6" fillId="2" borderId="45" xfId="0" applyFont="1" applyFill="1" applyBorder="1" applyAlignment="1">
      <alignment horizontal="center" vertical="center" textRotation="90" wrapText="1"/>
    </xf>
    <xf numFmtId="0" fontId="6" fillId="2" borderId="49" xfId="0" applyFont="1" applyFill="1" applyBorder="1" applyAlignment="1">
      <alignment horizontal="center" vertical="center" textRotation="90" wrapText="1"/>
    </xf>
    <xf numFmtId="0" fontId="6" fillId="2" borderId="40" xfId="0" applyFont="1" applyFill="1" applyBorder="1" applyAlignment="1">
      <alignment horizontal="center" vertical="center" textRotation="90" wrapText="1"/>
    </xf>
    <xf numFmtId="0" fontId="6" fillId="2" borderId="41" xfId="0" applyFont="1" applyFill="1" applyBorder="1" applyAlignment="1">
      <alignment horizontal="center" vertical="center" textRotation="90" wrapText="1"/>
    </xf>
    <xf numFmtId="0" fontId="8" fillId="13" borderId="5" xfId="0" applyFont="1" applyFill="1" applyBorder="1" applyAlignment="1">
      <alignment horizontal="center" vertical="center" wrapText="1"/>
    </xf>
    <xf numFmtId="0" fontId="8" fillId="13" borderId="1" xfId="0" applyFont="1" applyFill="1" applyBorder="1" applyAlignment="1">
      <alignment horizontal="center" vertical="center" wrapText="1"/>
    </xf>
    <xf numFmtId="0" fontId="6" fillId="2" borderId="14" xfId="0" applyFont="1" applyFill="1" applyBorder="1" applyAlignment="1">
      <alignment horizontal="center" vertical="center" textRotation="90" wrapText="1"/>
    </xf>
    <xf numFmtId="0" fontId="5" fillId="2" borderId="55" xfId="0" applyFont="1" applyFill="1" applyBorder="1" applyAlignment="1">
      <alignment horizontal="center" vertical="center" wrapText="1"/>
    </xf>
    <xf numFmtId="0" fontId="5" fillId="7" borderId="40" xfId="0" applyFont="1" applyFill="1" applyBorder="1" applyAlignment="1">
      <alignment horizontal="center" vertical="center" wrapText="1"/>
    </xf>
    <xf numFmtId="0" fontId="5" fillId="7" borderId="42" xfId="0" applyFont="1" applyFill="1" applyBorder="1" applyAlignment="1">
      <alignment horizontal="center" vertical="center" wrapText="1"/>
    </xf>
    <xf numFmtId="0" fontId="5" fillId="7" borderId="41" xfId="0" applyFont="1" applyFill="1" applyBorder="1" applyAlignment="1">
      <alignment horizontal="center" vertical="center" wrapText="1"/>
    </xf>
    <xf numFmtId="0" fontId="5" fillId="7" borderId="45" xfId="0" applyFont="1" applyFill="1" applyBorder="1" applyAlignment="1">
      <alignment horizontal="center" vertical="center" wrapText="1"/>
    </xf>
    <xf numFmtId="0" fontId="5" fillId="7" borderId="72" xfId="0" applyFont="1" applyFill="1" applyBorder="1" applyAlignment="1">
      <alignment horizontal="center" vertical="center" wrapText="1"/>
    </xf>
    <xf numFmtId="0" fontId="5" fillId="7" borderId="49" xfId="0" applyFont="1" applyFill="1" applyBorder="1" applyAlignment="1">
      <alignment horizontal="center" vertical="center" wrapText="1"/>
    </xf>
    <xf numFmtId="0" fontId="5" fillId="7" borderId="43" xfId="0" applyFont="1" applyFill="1" applyBorder="1" applyAlignment="1">
      <alignment horizontal="center" vertical="center" wrapText="1"/>
    </xf>
    <xf numFmtId="0" fontId="5" fillId="7" borderId="69" xfId="0" applyFont="1" applyFill="1" applyBorder="1" applyAlignment="1">
      <alignment horizontal="center" vertical="center" wrapText="1"/>
    </xf>
    <xf numFmtId="0" fontId="5" fillId="7" borderId="47" xfId="0" applyFont="1" applyFill="1" applyBorder="1" applyAlignment="1">
      <alignment horizontal="center" vertical="center" wrapText="1"/>
    </xf>
    <xf numFmtId="0" fontId="5" fillId="3" borderId="43" xfId="0" applyFont="1" applyFill="1" applyBorder="1" applyAlignment="1">
      <alignment horizontal="center" vertical="center" wrapText="1"/>
    </xf>
    <xf numFmtId="0" fontId="5" fillId="3" borderId="69" xfId="0" applyFont="1" applyFill="1" applyBorder="1" applyAlignment="1">
      <alignment horizontal="center" vertical="center" wrapText="1"/>
    </xf>
    <xf numFmtId="0" fontId="5" fillId="3" borderId="47" xfId="0" applyFont="1" applyFill="1" applyBorder="1" applyAlignment="1">
      <alignment horizontal="center" vertical="center" wrapText="1"/>
    </xf>
    <xf numFmtId="0" fontId="5" fillId="3" borderId="45" xfId="0" applyFont="1" applyFill="1" applyBorder="1" applyAlignment="1">
      <alignment horizontal="center" vertical="center" wrapText="1"/>
    </xf>
    <xf numFmtId="0" fontId="5" fillId="3" borderId="72" xfId="0" applyFont="1" applyFill="1" applyBorder="1" applyAlignment="1">
      <alignment horizontal="center" vertical="center" wrapText="1"/>
    </xf>
    <xf numFmtId="0" fontId="5" fillId="3" borderId="49" xfId="0" applyFont="1" applyFill="1" applyBorder="1" applyAlignment="1">
      <alignment horizontal="center" vertical="center" wrapText="1"/>
    </xf>
    <xf numFmtId="0" fontId="5" fillId="2" borderId="4" xfId="0" applyFont="1" applyFill="1" applyBorder="1" applyAlignment="1">
      <alignment vertical="center" textRotation="90" wrapText="1"/>
    </xf>
    <xf numFmtId="0" fontId="5" fillId="2" borderId="6" xfId="0" applyFont="1" applyFill="1" applyBorder="1" applyAlignment="1">
      <alignment vertical="center" textRotation="90" wrapText="1"/>
    </xf>
    <xf numFmtId="0" fontId="5" fillId="2" borderId="45" xfId="0" applyFont="1" applyFill="1" applyBorder="1" applyAlignment="1">
      <alignment vertical="center" textRotation="90" wrapText="1"/>
    </xf>
    <xf numFmtId="166" fontId="22" fillId="0" borderId="43" xfId="0" applyNumberFormat="1" applyFont="1" applyBorder="1" applyAlignment="1">
      <alignment horizontal="center" vertical="center" wrapText="1"/>
    </xf>
    <xf numFmtId="166" fontId="22" fillId="0" borderId="69" xfId="0" applyNumberFormat="1" applyFont="1" applyBorder="1" applyAlignment="1">
      <alignment horizontal="center" vertical="center" wrapText="1"/>
    </xf>
    <xf numFmtId="166" fontId="22" fillId="0" borderId="47" xfId="0" applyNumberFormat="1" applyFont="1" applyBorder="1" applyAlignment="1">
      <alignment horizontal="center" vertical="center" wrapText="1"/>
    </xf>
    <xf numFmtId="166" fontId="5" fillId="0" borderId="40" xfId="1" applyNumberFormat="1" applyFont="1" applyBorder="1" applyAlignment="1">
      <alignment horizontal="center" vertical="center" wrapText="1"/>
    </xf>
    <xf numFmtId="166" fontId="5" fillId="0" borderId="42" xfId="1" applyNumberFormat="1" applyFont="1" applyBorder="1" applyAlignment="1">
      <alignment horizontal="center" vertical="center" wrapText="1"/>
    </xf>
    <xf numFmtId="166" fontId="5" fillId="0" borderId="41" xfId="1" applyNumberFormat="1" applyFont="1" applyBorder="1" applyAlignment="1">
      <alignment horizontal="center" vertical="center" wrapText="1"/>
    </xf>
    <xf numFmtId="166" fontId="5" fillId="0" borderId="45" xfId="1" applyNumberFormat="1" applyFont="1" applyBorder="1" applyAlignment="1">
      <alignment horizontal="center" vertical="center" wrapText="1"/>
    </xf>
    <xf numFmtId="166" fontId="5" fillId="0" borderId="72" xfId="1" applyNumberFormat="1" applyFont="1" applyBorder="1" applyAlignment="1">
      <alignment horizontal="center" vertical="center" wrapText="1"/>
    </xf>
    <xf numFmtId="166" fontId="5" fillId="0" borderId="49" xfId="1" applyNumberFormat="1" applyFont="1" applyBorder="1" applyAlignment="1">
      <alignment horizontal="center" vertical="center" wrapText="1"/>
    </xf>
    <xf numFmtId="166" fontId="5" fillId="0" borderId="40" xfId="0" applyNumberFormat="1" applyFont="1" applyBorder="1" applyAlignment="1">
      <alignment horizontal="center" vertical="center" wrapText="1"/>
    </xf>
    <xf numFmtId="166" fontId="5" fillId="0" borderId="42" xfId="0" applyNumberFormat="1" applyFont="1" applyBorder="1" applyAlignment="1">
      <alignment horizontal="center" vertical="center" wrapText="1"/>
    </xf>
    <xf numFmtId="166" fontId="5" fillId="0" borderId="41" xfId="0" applyNumberFormat="1" applyFont="1" applyBorder="1" applyAlignment="1">
      <alignment horizontal="center" vertical="center" wrapText="1"/>
    </xf>
    <xf numFmtId="166" fontId="5" fillId="0" borderId="45" xfId="0" applyNumberFormat="1" applyFont="1" applyBorder="1" applyAlignment="1">
      <alignment horizontal="center" vertical="center" wrapText="1"/>
    </xf>
    <xf numFmtId="166" fontId="5" fillId="0" borderId="72" xfId="0" applyNumberFormat="1" applyFont="1" applyBorder="1" applyAlignment="1">
      <alignment horizontal="center" vertical="center" wrapText="1"/>
    </xf>
    <xf numFmtId="166" fontId="5" fillId="0" borderId="49" xfId="0" applyNumberFormat="1" applyFont="1" applyBorder="1" applyAlignment="1">
      <alignment horizontal="center" vertical="center" wrapText="1"/>
    </xf>
    <xf numFmtId="166" fontId="5" fillId="0" borderId="43" xfId="1" applyNumberFormat="1" applyFont="1" applyBorder="1" applyAlignment="1">
      <alignment horizontal="center" vertical="center" wrapText="1"/>
    </xf>
    <xf numFmtId="166" fontId="5" fillId="0" borderId="69" xfId="1" applyNumberFormat="1" applyFont="1" applyBorder="1" applyAlignment="1">
      <alignment horizontal="center" vertical="center" wrapText="1"/>
    </xf>
    <xf numFmtId="166" fontId="5" fillId="0" borderId="47" xfId="1" applyNumberFormat="1" applyFont="1" applyBorder="1" applyAlignment="1">
      <alignment horizontal="center" vertical="center" wrapText="1"/>
    </xf>
    <xf numFmtId="166" fontId="26" fillId="0" borderId="40" xfId="1" applyNumberFormat="1" applyFont="1" applyBorder="1" applyAlignment="1">
      <alignment horizontal="center" vertical="center" wrapText="1"/>
    </xf>
    <xf numFmtId="166" fontId="26" fillId="0" borderId="42" xfId="1" applyNumberFormat="1" applyFont="1" applyBorder="1" applyAlignment="1">
      <alignment horizontal="center" vertical="center" wrapText="1"/>
    </xf>
    <xf numFmtId="166" fontId="26" fillId="0" borderId="41" xfId="1" applyNumberFormat="1" applyFont="1" applyBorder="1" applyAlignment="1">
      <alignment horizontal="center" vertical="center" wrapText="1"/>
    </xf>
    <xf numFmtId="166" fontId="26" fillId="0" borderId="45" xfId="1" applyNumberFormat="1" applyFont="1" applyBorder="1" applyAlignment="1">
      <alignment horizontal="center" vertical="center" wrapText="1"/>
    </xf>
    <xf numFmtId="166" fontId="26" fillId="0" borderId="72" xfId="1" applyNumberFormat="1" applyFont="1" applyBorder="1" applyAlignment="1">
      <alignment horizontal="center" vertical="center" wrapText="1"/>
    </xf>
    <xf numFmtId="166" fontId="26" fillId="0" borderId="49" xfId="1" applyNumberFormat="1" applyFont="1" applyBorder="1" applyAlignment="1">
      <alignment horizontal="center" vertical="center" wrapText="1"/>
    </xf>
    <xf numFmtId="166" fontId="26" fillId="0" borderId="43" xfId="1" applyNumberFormat="1" applyFont="1" applyBorder="1" applyAlignment="1">
      <alignment horizontal="center" vertical="center" wrapText="1"/>
    </xf>
    <xf numFmtId="166" fontId="26" fillId="0" borderId="69" xfId="1" applyNumberFormat="1" applyFont="1" applyBorder="1" applyAlignment="1">
      <alignment horizontal="center" vertical="center" wrapText="1"/>
    </xf>
    <xf numFmtId="166" fontId="26" fillId="0" borderId="47" xfId="1" applyNumberFormat="1" applyFont="1" applyBorder="1" applyAlignment="1">
      <alignment horizontal="center" vertical="center" wrapText="1"/>
    </xf>
    <xf numFmtId="166" fontId="5" fillId="0" borderId="44" xfId="1" applyNumberFormat="1" applyFont="1" applyBorder="1" applyAlignment="1">
      <alignment horizontal="center" vertical="center" wrapText="1"/>
    </xf>
    <xf numFmtId="166" fontId="5" fillId="0" borderId="97" xfId="1" applyNumberFormat="1" applyFont="1" applyBorder="1" applyAlignment="1">
      <alignment horizontal="center" vertical="center" wrapText="1"/>
    </xf>
    <xf numFmtId="166" fontId="5" fillId="0" borderId="48" xfId="1" applyNumberFormat="1" applyFont="1" applyBorder="1" applyAlignment="1">
      <alignment horizontal="center" vertical="center" wrapText="1"/>
    </xf>
    <xf numFmtId="0" fontId="5" fillId="2" borderId="1" xfId="0" applyFont="1" applyFill="1" applyBorder="1" applyAlignment="1">
      <alignment horizontal="center" vertical="center" textRotation="90" wrapText="1"/>
    </xf>
    <xf numFmtId="0" fontId="5" fillId="2" borderId="40" xfId="0" applyFont="1" applyFill="1" applyBorder="1" applyAlignment="1">
      <alignment horizontal="center" vertical="center" textRotation="90" wrapText="1"/>
    </xf>
    <xf numFmtId="0" fontId="5" fillId="2" borderId="6" xfId="0" applyFont="1" applyFill="1" applyBorder="1" applyAlignment="1">
      <alignment horizontal="center" vertical="center" textRotation="90" wrapText="1"/>
    </xf>
    <xf numFmtId="0" fontId="5" fillId="2" borderId="45" xfId="0" applyFont="1" applyFill="1" applyBorder="1" applyAlignment="1">
      <alignment horizontal="center" vertical="center" textRotation="90" wrapText="1"/>
    </xf>
    <xf numFmtId="0" fontId="5" fillId="2" borderId="43" xfId="0" applyFont="1" applyFill="1" applyBorder="1" applyAlignment="1">
      <alignment horizontal="center" vertical="center" textRotation="90" wrapText="1"/>
    </xf>
    <xf numFmtId="0" fontId="5" fillId="0" borderId="5" xfId="0" applyFont="1" applyBorder="1" applyAlignment="1">
      <alignment vertical="center" wrapText="1"/>
    </xf>
    <xf numFmtId="0" fontId="5" fillId="0" borderId="7" xfId="0" applyFont="1" applyBorder="1" applyAlignment="1">
      <alignment vertical="center" wrapText="1"/>
    </xf>
    <xf numFmtId="0" fontId="5" fillId="2" borderId="58" xfId="0" applyFont="1" applyFill="1" applyBorder="1" applyAlignment="1">
      <alignment horizontal="center" vertical="center" textRotation="90" wrapText="1"/>
    </xf>
    <xf numFmtId="0" fontId="5" fillId="2" borderId="59" xfId="0" applyFont="1" applyFill="1" applyBorder="1" applyAlignment="1">
      <alignment horizontal="center" vertical="center" textRotation="90" wrapText="1"/>
    </xf>
    <xf numFmtId="0" fontId="5" fillId="2" borderId="14" xfId="0" applyFont="1" applyFill="1" applyBorder="1" applyAlignment="1">
      <alignment horizontal="center" vertical="center" textRotation="90" wrapText="1"/>
    </xf>
    <xf numFmtId="0" fontId="5" fillId="2" borderId="46" xfId="0" applyFont="1" applyFill="1" applyBorder="1" applyAlignment="1">
      <alignment horizontal="center" vertical="center" textRotation="90" wrapText="1"/>
    </xf>
    <xf numFmtId="0" fontId="5" fillId="2" borderId="11" xfId="0" applyFont="1" applyFill="1" applyBorder="1" applyAlignment="1">
      <alignment horizontal="center" vertical="center" textRotation="90" wrapText="1"/>
    </xf>
    <xf numFmtId="0" fontId="5" fillId="2" borderId="44" xfId="0" applyFont="1" applyFill="1" applyBorder="1" applyAlignment="1">
      <alignment horizontal="center" vertical="center" textRotation="90" wrapText="1"/>
    </xf>
    <xf numFmtId="0" fontId="5" fillId="2" borderId="63" xfId="0" applyFont="1" applyFill="1" applyBorder="1" applyAlignment="1">
      <alignment horizontal="center" vertical="center" textRotation="90" wrapText="1"/>
    </xf>
    <xf numFmtId="0" fontId="5" fillId="2" borderId="64" xfId="0" applyFont="1" applyFill="1" applyBorder="1" applyAlignment="1">
      <alignment horizontal="center" vertical="center" textRotation="90" wrapText="1"/>
    </xf>
    <xf numFmtId="166" fontId="22" fillId="0" borderId="43" xfId="1" applyNumberFormat="1" applyFont="1" applyBorder="1" applyAlignment="1">
      <alignment horizontal="center" vertical="center" wrapText="1"/>
    </xf>
    <xf numFmtId="166" fontId="22" fillId="0" borderId="69" xfId="1" applyNumberFormat="1" applyFont="1" applyBorder="1" applyAlignment="1">
      <alignment horizontal="center" vertical="center" wrapText="1"/>
    </xf>
    <xf numFmtId="166" fontId="22" fillId="0" borderId="47" xfId="1" applyNumberFormat="1" applyFont="1" applyBorder="1" applyAlignment="1">
      <alignment horizontal="center" vertical="center" wrapText="1"/>
    </xf>
    <xf numFmtId="0" fontId="5" fillId="2" borderId="58" xfId="0" applyFont="1" applyFill="1" applyBorder="1" applyAlignment="1">
      <alignment horizontal="center" vertical="center" wrapText="1"/>
    </xf>
    <xf numFmtId="0" fontId="5" fillId="2" borderId="63" xfId="0" applyFont="1" applyFill="1" applyBorder="1" applyAlignment="1">
      <alignment horizontal="center" vertical="center" wrapText="1"/>
    </xf>
    <xf numFmtId="0" fontId="5" fillId="2" borderId="43" xfId="0" applyFont="1" applyFill="1" applyBorder="1" applyAlignment="1">
      <alignment horizontal="center" vertical="center" wrapText="1"/>
    </xf>
    <xf numFmtId="0" fontId="5" fillId="2" borderId="40" xfId="0" applyFont="1" applyFill="1" applyBorder="1" applyAlignment="1">
      <alignment horizontal="center" vertical="center" wrapText="1"/>
    </xf>
    <xf numFmtId="0" fontId="5" fillId="2" borderId="44"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8" fillId="0" borderId="5" xfId="0" applyFont="1" applyBorder="1" applyAlignment="1">
      <alignment horizontal="center" vertical="center" wrapText="1"/>
    </xf>
    <xf numFmtId="0" fontId="8" fillId="0" borderId="1" xfId="0" applyFont="1" applyBorder="1" applyAlignment="1">
      <alignment horizontal="center" vertical="center" wrapText="1"/>
    </xf>
    <xf numFmtId="0" fontId="3" fillId="2" borderId="11" xfId="0" applyFont="1" applyFill="1" applyBorder="1" applyAlignment="1">
      <alignment vertical="center" wrapText="1"/>
    </xf>
    <xf numFmtId="0" fontId="6" fillId="0" borderId="1" xfId="0" applyFont="1" applyFill="1" applyBorder="1" applyAlignment="1">
      <alignment vertical="center" wrapText="1"/>
    </xf>
    <xf numFmtId="0" fontId="6" fillId="0" borderId="40" xfId="0" applyFont="1" applyFill="1" applyBorder="1" applyAlignment="1">
      <alignment horizontal="center" vertical="center" wrapText="1"/>
    </xf>
    <xf numFmtId="0" fontId="6" fillId="0" borderId="42" xfId="0" applyFont="1" applyFill="1" applyBorder="1" applyAlignment="1">
      <alignment horizontal="center" vertical="center" wrapText="1"/>
    </xf>
    <xf numFmtId="0" fontId="6" fillId="0" borderId="41" xfId="0" applyFont="1" applyFill="1" applyBorder="1" applyAlignment="1">
      <alignment horizontal="center" vertical="center" wrapText="1"/>
    </xf>
    <xf numFmtId="0" fontId="5" fillId="0" borderId="43" xfId="0" applyFont="1" applyBorder="1" applyAlignment="1">
      <alignment horizontal="center" vertical="center" wrapText="1"/>
    </xf>
    <xf numFmtId="0" fontId="5" fillId="0" borderId="69" xfId="0" applyFont="1" applyBorder="1" applyAlignment="1">
      <alignment horizontal="center" vertical="center" wrapText="1"/>
    </xf>
    <xf numFmtId="0" fontId="5" fillId="0" borderId="47" xfId="0" applyFont="1" applyBorder="1" applyAlignment="1">
      <alignment horizontal="center" vertical="center" wrapText="1"/>
    </xf>
    <xf numFmtId="166" fontId="5" fillId="0" borderId="43" xfId="0" applyNumberFormat="1" applyFont="1" applyBorder="1" applyAlignment="1">
      <alignment horizontal="center" vertical="center" wrapText="1"/>
    </xf>
    <xf numFmtId="166" fontId="5" fillId="0" borderId="69" xfId="0" applyNumberFormat="1" applyFont="1" applyBorder="1" applyAlignment="1">
      <alignment horizontal="center" vertical="center" wrapText="1"/>
    </xf>
    <xf numFmtId="166" fontId="5" fillId="0" borderId="47" xfId="0" applyNumberFormat="1" applyFont="1" applyBorder="1" applyAlignment="1">
      <alignment horizontal="center" vertical="center" wrapText="1"/>
    </xf>
    <xf numFmtId="164" fontId="5" fillId="0" borderId="40" xfId="1" applyFont="1" applyBorder="1" applyAlignment="1">
      <alignment horizontal="center" vertical="center" wrapText="1"/>
    </xf>
    <xf numFmtId="164" fontId="5" fillId="0" borderId="42" xfId="1" applyFont="1" applyBorder="1" applyAlignment="1">
      <alignment horizontal="center" vertical="center" wrapText="1"/>
    </xf>
    <xf numFmtId="164" fontId="5" fillId="0" borderId="41" xfId="1" applyFont="1" applyBorder="1" applyAlignment="1">
      <alignment horizontal="center" vertical="center" wrapText="1"/>
    </xf>
    <xf numFmtId="164" fontId="5" fillId="0" borderId="45" xfId="1" applyFont="1" applyBorder="1" applyAlignment="1">
      <alignment horizontal="center" vertical="center" wrapText="1"/>
    </xf>
    <xf numFmtId="164" fontId="5" fillId="0" borderId="72" xfId="1" applyFont="1" applyBorder="1" applyAlignment="1">
      <alignment horizontal="center" vertical="center" wrapText="1"/>
    </xf>
    <xf numFmtId="164" fontId="5" fillId="0" borderId="49" xfId="1" applyFont="1" applyBorder="1" applyAlignment="1">
      <alignment horizontal="center" vertical="center" wrapText="1"/>
    </xf>
    <xf numFmtId="167" fontId="26" fillId="0" borderId="43" xfId="0" applyNumberFormat="1" applyFont="1" applyBorder="1" applyAlignment="1">
      <alignment horizontal="center" vertical="center" wrapText="1"/>
    </xf>
    <xf numFmtId="167" fontId="26" fillId="0" borderId="69" xfId="0" applyNumberFormat="1" applyFont="1" applyBorder="1" applyAlignment="1">
      <alignment horizontal="center" vertical="center" wrapText="1"/>
    </xf>
    <xf numFmtId="167" fontId="26" fillId="0" borderId="47" xfId="0" applyNumberFormat="1" applyFont="1" applyBorder="1" applyAlignment="1">
      <alignment horizontal="center" vertical="center" wrapText="1"/>
    </xf>
    <xf numFmtId="0" fontId="5" fillId="2" borderId="3" xfId="0" applyFont="1" applyFill="1" applyBorder="1" applyAlignment="1">
      <alignment horizontal="center" vertical="center" textRotation="90" wrapText="1"/>
    </xf>
    <xf numFmtId="0" fontId="5" fillId="2" borderId="47" xfId="0" applyFont="1" applyFill="1" applyBorder="1" applyAlignment="1">
      <alignment horizontal="center" vertical="center" wrapText="1"/>
    </xf>
    <xf numFmtId="0" fontId="5" fillId="2" borderId="41" xfId="0" applyFont="1" applyFill="1" applyBorder="1" applyAlignment="1">
      <alignment horizontal="center" vertical="center" wrapText="1"/>
    </xf>
    <xf numFmtId="0" fontId="5" fillId="2" borderId="98" xfId="0" applyFont="1" applyFill="1" applyBorder="1" applyAlignment="1">
      <alignment horizontal="center" vertical="center" wrapText="1"/>
    </xf>
    <xf numFmtId="0" fontId="5" fillId="2" borderId="99" xfId="0" applyFont="1" applyFill="1" applyBorder="1" applyAlignment="1">
      <alignment horizontal="center" vertical="center" wrapText="1"/>
    </xf>
    <xf numFmtId="0" fontId="5" fillId="2" borderId="48" xfId="0" applyFont="1" applyFill="1" applyBorder="1" applyAlignment="1">
      <alignment horizontal="center" vertical="center" wrapText="1"/>
    </xf>
    <xf numFmtId="0" fontId="5" fillId="2" borderId="49" xfId="0" applyFont="1" applyFill="1" applyBorder="1" applyAlignment="1">
      <alignment horizontal="center" vertical="center" wrapText="1"/>
    </xf>
    <xf numFmtId="0" fontId="3" fillId="9" borderId="5" xfId="0" applyFont="1" applyFill="1" applyBorder="1" applyAlignment="1">
      <alignment vertical="center" wrapText="1"/>
    </xf>
    <xf numFmtId="0" fontId="3" fillId="9" borderId="1" xfId="0" applyFont="1" applyFill="1" applyBorder="1" applyAlignment="1">
      <alignment vertical="center" wrapText="1"/>
    </xf>
    <xf numFmtId="0" fontId="3" fillId="9" borderId="11" xfId="0" applyFont="1" applyFill="1" applyBorder="1" applyAlignment="1">
      <alignment vertical="center" wrapText="1"/>
    </xf>
    <xf numFmtId="0" fontId="3" fillId="2" borderId="47" xfId="0" applyFont="1" applyFill="1" applyBorder="1" applyAlignment="1">
      <alignment vertical="center" wrapText="1"/>
    </xf>
    <xf numFmtId="0" fontId="3" fillId="2" borderId="41" xfId="0" applyFont="1" applyFill="1" applyBorder="1" applyAlignment="1">
      <alignment vertical="center" wrapText="1"/>
    </xf>
    <xf numFmtId="0" fontId="3" fillId="2" borderId="48" xfId="0" applyFont="1" applyFill="1" applyBorder="1" applyAlignment="1">
      <alignment vertical="center" wrapText="1"/>
    </xf>
    <xf numFmtId="0" fontId="27" fillId="0" borderId="0" xfId="0" applyFont="1" applyAlignment="1">
      <alignment horizontal="left" vertical="top" wrapText="1"/>
    </xf>
    <xf numFmtId="0" fontId="6" fillId="0" borderId="41" xfId="0" applyFont="1" applyBorder="1" applyAlignment="1">
      <alignment horizontal="center" vertical="center" wrapText="1"/>
    </xf>
    <xf numFmtId="0" fontId="6" fillId="0" borderId="12" xfId="0" applyFont="1" applyBorder="1" applyAlignment="1">
      <alignment vertical="center" wrapText="1"/>
    </xf>
    <xf numFmtId="0" fontId="56" fillId="0" borderId="12" xfId="0" applyFont="1" applyBorder="1" applyAlignment="1">
      <alignment horizontal="left" vertical="center" wrapText="1"/>
    </xf>
    <xf numFmtId="0" fontId="56" fillId="0" borderId="90" xfId="0" applyFont="1" applyBorder="1" applyAlignment="1">
      <alignment horizontal="left" vertical="center" wrapText="1"/>
    </xf>
    <xf numFmtId="0" fontId="56" fillId="0" borderId="15" xfId="0" applyFont="1" applyBorder="1" applyAlignment="1">
      <alignment horizontal="left" vertical="center" wrapText="1"/>
    </xf>
    <xf numFmtId="0" fontId="5" fillId="2" borderId="89" xfId="0" applyFont="1" applyFill="1" applyBorder="1" applyAlignment="1">
      <alignment horizontal="center" vertical="center" wrapText="1"/>
    </xf>
    <xf numFmtId="0" fontId="5" fillId="2" borderId="28" xfId="0" applyFont="1" applyFill="1" applyBorder="1" applyAlignment="1">
      <alignment horizontal="center" vertical="center" wrapText="1"/>
    </xf>
    <xf numFmtId="0" fontId="5" fillId="2" borderId="74" xfId="0" applyFont="1" applyFill="1" applyBorder="1" applyAlignment="1">
      <alignment horizontal="center" vertical="center" wrapText="1"/>
    </xf>
    <xf numFmtId="0" fontId="5" fillId="2" borderId="79" xfId="0" applyFont="1" applyFill="1" applyBorder="1" applyAlignment="1">
      <alignment horizontal="center" vertical="center" wrapText="1"/>
    </xf>
    <xf numFmtId="0" fontId="5" fillId="2" borderId="50" xfId="0" applyFont="1" applyFill="1" applyBorder="1" applyAlignment="1">
      <alignment horizontal="center" vertical="center" wrapText="1"/>
    </xf>
    <xf numFmtId="0" fontId="60" fillId="7" borderId="1" xfId="0" applyFont="1" applyFill="1" applyBorder="1" applyAlignment="1">
      <alignment vertical="center" wrapText="1"/>
    </xf>
    <xf numFmtId="0" fontId="56" fillId="0" borderId="11" xfId="0" applyFont="1" applyBorder="1" applyAlignment="1">
      <alignment horizontal="left" vertical="center" wrapText="1"/>
    </xf>
    <xf numFmtId="0" fontId="56" fillId="0" borderId="87" xfId="0" applyFont="1" applyBorder="1" applyAlignment="1">
      <alignment horizontal="left" vertical="center" wrapText="1"/>
    </xf>
    <xf numFmtId="0" fontId="56" fillId="0" borderId="14" xfId="0" applyFont="1" applyBorder="1" applyAlignment="1">
      <alignment horizontal="left" vertical="center" wrapText="1"/>
    </xf>
    <xf numFmtId="0" fontId="5" fillId="2" borderId="34" xfId="0" applyFont="1" applyFill="1" applyBorder="1" applyAlignment="1">
      <alignment horizontal="center" vertical="center" wrapText="1"/>
    </xf>
    <xf numFmtId="0" fontId="5" fillId="2" borderId="81" xfId="0" applyFont="1" applyFill="1" applyBorder="1" applyAlignment="1">
      <alignment horizontal="center" vertical="center" wrapText="1"/>
    </xf>
    <xf numFmtId="0" fontId="60" fillId="7" borderId="41" xfId="0" applyFont="1" applyFill="1" applyBorder="1" applyAlignment="1">
      <alignment vertical="center" wrapText="1"/>
    </xf>
    <xf numFmtId="0" fontId="56" fillId="0" borderId="1" xfId="0" applyFont="1" applyBorder="1" applyAlignment="1">
      <alignment vertical="center" wrapText="1"/>
    </xf>
    <xf numFmtId="0" fontId="5" fillId="2" borderId="47" xfId="0" applyFont="1" applyFill="1" applyBorder="1" applyAlignment="1">
      <alignment vertical="center" wrapText="1"/>
    </xf>
    <xf numFmtId="0" fontId="5" fillId="2" borderId="41" xfId="0" applyFont="1" applyFill="1" applyBorder="1" applyAlignment="1">
      <alignment vertical="center" wrapText="1"/>
    </xf>
    <xf numFmtId="0" fontId="19" fillId="0" borderId="0" xfId="0" applyFont="1" applyAlignment="1">
      <alignment horizontal="right"/>
    </xf>
    <xf numFmtId="0" fontId="24" fillId="0" borderId="0" xfId="0" applyFont="1" applyAlignment="1">
      <alignment horizontal="center" vertical="center" wrapText="1"/>
    </xf>
    <xf numFmtId="0" fontId="5" fillId="2" borderId="4" xfId="0" applyFont="1" applyFill="1" applyBorder="1" applyAlignment="1">
      <alignment horizontal="center" vertical="center" textRotation="90" wrapText="1"/>
    </xf>
    <xf numFmtId="0" fontId="5" fillId="2" borderId="76" xfId="0" applyFont="1" applyFill="1" applyBorder="1" applyAlignment="1">
      <alignment horizontal="center" vertical="center" textRotation="90" wrapText="1"/>
    </xf>
    <xf numFmtId="0" fontId="5" fillId="2" borderId="42" xfId="0" applyFont="1" applyFill="1" applyBorder="1" applyAlignment="1">
      <alignment horizontal="center" vertical="center" textRotation="90" wrapText="1"/>
    </xf>
    <xf numFmtId="0" fontId="5" fillId="2" borderId="78" xfId="0" applyFont="1" applyFill="1" applyBorder="1" applyAlignment="1">
      <alignment horizontal="center" vertical="center" textRotation="90" wrapText="1"/>
    </xf>
    <xf numFmtId="0" fontId="5" fillId="0" borderId="70" xfId="0" applyFont="1" applyBorder="1" applyAlignment="1">
      <alignment horizontal="center" vertical="center" wrapText="1"/>
    </xf>
    <xf numFmtId="0" fontId="5" fillId="2" borderId="13" xfId="0" applyFont="1" applyFill="1" applyBorder="1" applyAlignment="1">
      <alignment horizontal="center" vertical="center" textRotation="90" wrapText="1"/>
    </xf>
    <xf numFmtId="0" fontId="8" fillId="0" borderId="95" xfId="0" applyFont="1" applyBorder="1" applyAlignment="1">
      <alignment horizontal="center" vertical="center" wrapText="1"/>
    </xf>
    <xf numFmtId="0" fontId="8" fillId="0" borderId="96" xfId="0" applyFont="1" applyBorder="1" applyAlignment="1">
      <alignment horizontal="center" vertical="center" wrapText="1"/>
    </xf>
    <xf numFmtId="0" fontId="27" fillId="0" borderId="0" xfId="0" applyFont="1" applyAlignment="1">
      <alignment horizontal="center" vertical="center" wrapText="1"/>
    </xf>
    <xf numFmtId="0" fontId="7" fillId="2" borderId="5" xfId="0" applyFont="1" applyFill="1" applyBorder="1" applyAlignment="1">
      <alignment vertical="center" wrapText="1"/>
    </xf>
    <xf numFmtId="0" fontId="7" fillId="2" borderId="1" xfId="0" applyFont="1" applyFill="1" applyBorder="1" applyAlignment="1">
      <alignment vertical="center" wrapText="1"/>
    </xf>
    <xf numFmtId="0" fontId="7" fillId="2" borderId="11" xfId="0" applyFont="1" applyFill="1" applyBorder="1" applyAlignment="1">
      <alignment vertical="center" wrapText="1"/>
    </xf>
    <xf numFmtId="0" fontId="6" fillId="0" borderId="40" xfId="0" applyFont="1" applyBorder="1" applyAlignment="1">
      <alignment vertical="center" wrapText="1"/>
    </xf>
    <xf numFmtId="0" fontId="6" fillId="0" borderId="42" xfId="0" applyFont="1" applyBorder="1" applyAlignment="1">
      <alignment vertical="center" wrapText="1"/>
    </xf>
    <xf numFmtId="0" fontId="5" fillId="0" borderId="57" xfId="0" applyFont="1" applyFill="1" applyBorder="1" applyAlignment="1">
      <alignment horizontal="center" vertical="center" wrapText="1"/>
    </xf>
    <xf numFmtId="0" fontId="5" fillId="0" borderId="54" xfId="0" applyFont="1" applyFill="1" applyBorder="1" applyAlignment="1">
      <alignment horizontal="center" vertical="center" wrapText="1"/>
    </xf>
    <xf numFmtId="0" fontId="5" fillId="0" borderId="91" xfId="0" applyFont="1" applyFill="1" applyBorder="1" applyAlignment="1">
      <alignment horizontal="center" vertical="center" wrapText="1"/>
    </xf>
    <xf numFmtId="0" fontId="80" fillId="0" borderId="5" xfId="0" applyFont="1" applyBorder="1" applyAlignment="1">
      <alignment horizontal="center" vertical="center" wrapText="1"/>
    </xf>
    <xf numFmtId="0" fontId="80" fillId="0" borderId="1" xfId="0" applyFont="1" applyBorder="1" applyAlignment="1">
      <alignment horizontal="center" vertical="center" wrapText="1"/>
    </xf>
    <xf numFmtId="0" fontId="23" fillId="15" borderId="82" xfId="0" applyFont="1" applyFill="1" applyBorder="1" applyAlignment="1">
      <alignment horizontal="center" vertical="center" wrapText="1"/>
    </xf>
    <xf numFmtId="0" fontId="23" fillId="15" borderId="87" xfId="0" applyFont="1" applyFill="1" applyBorder="1" applyAlignment="1">
      <alignment horizontal="center" vertical="center" wrapText="1"/>
    </xf>
    <xf numFmtId="0" fontId="23" fillId="15" borderId="1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87" fillId="0" borderId="5" xfId="0" applyFont="1" applyBorder="1" applyAlignment="1">
      <alignment horizontal="center" vertical="center" wrapText="1"/>
    </xf>
    <xf numFmtId="0" fontId="87" fillId="0" borderId="1" xfId="0" applyFont="1" applyBorder="1" applyAlignment="1">
      <alignment horizontal="center" vertical="center" wrapText="1"/>
    </xf>
    <xf numFmtId="0" fontId="7" fillId="2" borderId="4"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5" fillId="0" borderId="6" xfId="0" applyFont="1" applyBorder="1" applyAlignment="1">
      <alignment horizontal="center" vertical="center" wrapText="1"/>
    </xf>
    <xf numFmtId="0" fontId="5" fillId="0" borderId="45" xfId="0" applyFont="1" applyBorder="1" applyAlignment="1">
      <alignment horizontal="center" vertical="center" wrapText="1"/>
    </xf>
    <xf numFmtId="0" fontId="5" fillId="2" borderId="1" xfId="0" applyFont="1" applyFill="1" applyBorder="1" applyAlignment="1">
      <alignment horizontal="justify" vertical="center" wrapText="1"/>
    </xf>
    <xf numFmtId="0" fontId="5" fillId="2" borderId="33" xfId="0" applyFont="1" applyFill="1" applyBorder="1" applyAlignment="1">
      <alignment horizontal="center" vertical="center" wrapText="1"/>
    </xf>
    <xf numFmtId="0" fontId="5" fillId="2" borderId="3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67" xfId="0" applyFont="1" applyFill="1" applyBorder="1" applyAlignment="1">
      <alignment horizontal="center" vertical="center" wrapText="1"/>
    </xf>
    <xf numFmtId="0" fontId="5" fillId="2" borderId="75" xfId="0" applyFont="1" applyFill="1" applyBorder="1" applyAlignment="1">
      <alignment horizontal="center" vertical="center" wrapText="1"/>
    </xf>
    <xf numFmtId="0" fontId="5" fillId="2" borderId="66" xfId="0" applyFont="1" applyFill="1" applyBorder="1" applyAlignment="1">
      <alignment horizontal="center" vertical="center" wrapText="1"/>
    </xf>
    <xf numFmtId="0" fontId="5" fillId="2" borderId="46" xfId="0" applyFont="1" applyFill="1" applyBorder="1" applyAlignment="1">
      <alignment horizontal="center" vertical="center" wrapText="1"/>
    </xf>
    <xf numFmtId="0" fontId="7" fillId="0" borderId="68" xfId="0" applyFont="1" applyBorder="1" applyAlignment="1">
      <alignment horizontal="center" vertical="center" wrapText="1"/>
    </xf>
    <xf numFmtId="0" fontId="7" fillId="0" borderId="69" xfId="0" applyFont="1" applyBorder="1" applyAlignment="1">
      <alignment horizontal="center" vertical="center" wrapText="1"/>
    </xf>
    <xf numFmtId="0" fontId="7" fillId="0" borderId="70" xfId="0" applyFont="1" applyBorder="1" applyAlignment="1">
      <alignment horizontal="center" vertical="center" wrapText="1"/>
    </xf>
    <xf numFmtId="0" fontId="22" fillId="0" borderId="68" xfId="0" applyFont="1" applyBorder="1" applyAlignment="1">
      <alignment horizontal="center" vertical="center" wrapText="1"/>
    </xf>
    <xf numFmtId="0" fontId="22" fillId="0" borderId="69" xfId="0" applyFont="1" applyBorder="1" applyAlignment="1">
      <alignment horizontal="center" vertical="center" wrapText="1"/>
    </xf>
    <xf numFmtId="0" fontId="22" fillId="0" borderId="70" xfId="0" applyFont="1" applyBorder="1" applyAlignment="1">
      <alignment horizontal="center" vertical="center" wrapText="1"/>
    </xf>
    <xf numFmtId="0" fontId="22" fillId="0" borderId="71" xfId="0" applyFont="1" applyBorder="1" applyAlignment="1">
      <alignment horizontal="center" vertical="center" wrapText="1"/>
    </xf>
    <xf numFmtId="0" fontId="5" fillId="2" borderId="40" xfId="0" applyFont="1" applyFill="1" applyBorder="1" applyAlignment="1">
      <alignment horizontal="justify" vertical="center" wrapText="1"/>
    </xf>
    <xf numFmtId="0" fontId="63" fillId="3" borderId="40" xfId="3" applyFont="1" applyFill="1" applyBorder="1" applyAlignment="1">
      <alignment horizontal="center" wrapText="1"/>
    </xf>
    <xf numFmtId="0" fontId="63" fillId="3" borderId="41" xfId="3" applyFont="1" applyFill="1" applyBorder="1" applyAlignment="1">
      <alignment horizontal="center" wrapText="1"/>
    </xf>
    <xf numFmtId="0" fontId="73" fillId="0" borderId="0" xfId="3" applyFont="1" applyBorder="1" applyAlignment="1">
      <alignment horizontal="left" vertical="center" wrapText="1"/>
    </xf>
    <xf numFmtId="0" fontId="73" fillId="0" borderId="66" xfId="3" applyFont="1" applyBorder="1" applyAlignment="1">
      <alignment horizontal="left" vertical="center" wrapText="1"/>
    </xf>
    <xf numFmtId="0" fontId="73" fillId="0" borderId="0" xfId="3" applyFont="1" applyFill="1" applyBorder="1" applyAlignment="1">
      <alignment horizontal="left" vertical="center" wrapText="1"/>
    </xf>
    <xf numFmtId="0" fontId="63" fillId="2" borderId="1" xfId="3" applyFont="1" applyFill="1" applyBorder="1" applyAlignment="1">
      <alignment horizontal="left" vertical="top" wrapText="1"/>
    </xf>
    <xf numFmtId="0" fontId="63" fillId="3" borderId="11" xfId="3" applyFont="1" applyFill="1" applyBorder="1" applyAlignment="1">
      <alignment horizontal="center" wrapText="1"/>
    </xf>
    <xf numFmtId="0" fontId="63" fillId="3" borderId="14" xfId="3" applyFont="1" applyFill="1" applyBorder="1" applyAlignment="1">
      <alignment horizontal="center" wrapText="1"/>
    </xf>
    <xf numFmtId="0" fontId="63" fillId="3" borderId="66" xfId="3" applyFont="1" applyFill="1" applyBorder="1" applyAlignment="1">
      <alignment horizontal="center" vertical="center" wrapText="1"/>
    </xf>
    <xf numFmtId="0" fontId="63" fillId="3" borderId="46" xfId="3" applyFont="1" applyFill="1" applyBorder="1" applyAlignment="1">
      <alignment horizontal="center" vertical="center" wrapText="1"/>
    </xf>
    <xf numFmtId="0" fontId="63" fillId="3" borderId="79" xfId="3" applyFont="1" applyFill="1" applyBorder="1" applyAlignment="1">
      <alignment horizontal="center" vertical="center" wrapText="1"/>
    </xf>
    <xf numFmtId="0" fontId="63" fillId="3" borderId="50" xfId="3" applyFont="1" applyFill="1" applyBorder="1" applyAlignment="1">
      <alignment horizontal="center" vertical="center" wrapText="1"/>
    </xf>
    <xf numFmtId="0" fontId="50" fillId="12" borderId="82" xfId="0" applyFont="1" applyFill="1" applyBorder="1" applyAlignment="1">
      <alignment horizontal="center" vertical="center" wrapText="1"/>
    </xf>
    <xf numFmtId="0" fontId="50" fillId="12" borderId="87" xfId="0" applyFont="1" applyFill="1" applyBorder="1" applyAlignment="1">
      <alignment horizontal="center" vertical="center" wrapText="1"/>
    </xf>
    <xf numFmtId="0" fontId="50" fillId="12" borderId="88" xfId="0" applyFont="1" applyFill="1" applyBorder="1" applyAlignment="1">
      <alignment horizontal="center" vertical="center" wrapText="1"/>
    </xf>
    <xf numFmtId="0" fontId="0" fillId="3" borderId="84" xfId="0" applyFill="1" applyBorder="1" applyAlignment="1">
      <alignment horizontal="center"/>
    </xf>
    <xf numFmtId="0" fontId="0" fillId="3" borderId="85" xfId="0" applyFill="1" applyBorder="1" applyAlignment="1">
      <alignment horizontal="center"/>
    </xf>
    <xf numFmtId="0" fontId="0" fillId="3" borderId="86" xfId="0" applyFill="1" applyBorder="1" applyAlignment="1">
      <alignment horizontal="center"/>
    </xf>
    <xf numFmtId="0" fontId="51" fillId="2" borderId="2" xfId="0" applyFont="1" applyFill="1" applyBorder="1" applyAlignment="1">
      <alignment horizontal="center" vertical="center" wrapText="1"/>
    </xf>
    <xf numFmtId="0" fontId="51" fillId="2" borderId="3" xfId="0" applyFont="1" applyFill="1" applyBorder="1" applyAlignment="1">
      <alignment horizontal="center" vertical="center" wrapText="1"/>
    </xf>
    <xf numFmtId="0" fontId="51" fillId="2" borderId="4" xfId="0" applyFont="1" applyFill="1" applyBorder="1" applyAlignment="1">
      <alignment horizontal="center" vertical="center" wrapText="1"/>
    </xf>
    <xf numFmtId="0" fontId="51" fillId="2" borderId="5" xfId="0" applyFont="1" applyFill="1" applyBorder="1" applyAlignment="1">
      <alignment horizontal="center" vertical="center" wrapText="1"/>
    </xf>
    <xf numFmtId="0" fontId="51" fillId="2" borderId="1" xfId="0" applyFont="1" applyFill="1" applyBorder="1" applyAlignment="1">
      <alignment horizontal="center" vertical="center" wrapText="1"/>
    </xf>
    <xf numFmtId="0" fontId="51" fillId="2" borderId="6" xfId="0" applyFont="1" applyFill="1" applyBorder="1" applyAlignment="1">
      <alignment horizontal="center" vertical="center" wrapText="1"/>
    </xf>
    <xf numFmtId="0" fontId="51" fillId="2" borderId="5" xfId="0" applyFont="1" applyFill="1" applyBorder="1" applyAlignment="1">
      <alignment horizontal="center" vertical="center" textRotation="90" wrapText="1"/>
    </xf>
    <xf numFmtId="0" fontId="51" fillId="2" borderId="1" xfId="0" applyFont="1" applyFill="1" applyBorder="1" applyAlignment="1">
      <alignment horizontal="center" vertical="center" textRotation="90" wrapText="1"/>
    </xf>
    <xf numFmtId="0" fontId="51" fillId="2" borderId="6" xfId="0" applyFont="1" applyFill="1" applyBorder="1" applyAlignment="1">
      <alignment horizontal="center" vertical="center" textRotation="90" wrapText="1"/>
    </xf>
    <xf numFmtId="0" fontId="2" fillId="3" borderId="84" xfId="0" applyFont="1" applyFill="1" applyBorder="1" applyAlignment="1">
      <alignment horizontal="center" vertical="center"/>
    </xf>
    <xf numFmtId="0" fontId="2" fillId="3" borderId="85" xfId="0" applyFont="1" applyFill="1" applyBorder="1" applyAlignment="1">
      <alignment horizontal="center" vertical="center"/>
    </xf>
    <xf numFmtId="0" fontId="2" fillId="3" borderId="86" xfId="0" applyFont="1" applyFill="1" applyBorder="1" applyAlignment="1">
      <alignment horizontal="center" vertical="center"/>
    </xf>
    <xf numFmtId="0" fontId="88" fillId="0" borderId="25" xfId="0" applyFont="1" applyBorder="1" applyAlignment="1">
      <alignment horizontal="center"/>
    </xf>
    <xf numFmtId="0" fontId="23" fillId="0" borderId="0" xfId="0" applyFont="1" applyAlignment="1">
      <alignment horizontal="center"/>
    </xf>
    <xf numFmtId="0" fontId="24" fillId="0" borderId="0" xfId="0" applyFont="1" applyAlignment="1">
      <alignment horizontal="center"/>
    </xf>
    <xf numFmtId="0" fontId="40" fillId="7" borderId="82" xfId="0" applyFont="1" applyFill="1" applyBorder="1" applyAlignment="1">
      <alignment horizontal="center" vertical="center" wrapText="1"/>
    </xf>
    <xf numFmtId="0" fontId="40" fillId="7" borderId="88" xfId="0" applyFont="1" applyFill="1" applyBorder="1" applyAlignment="1">
      <alignment horizontal="center" vertical="center" wrapText="1"/>
    </xf>
    <xf numFmtId="0" fontId="87" fillId="0" borderId="92" xfId="0" applyFont="1" applyBorder="1" applyAlignment="1">
      <alignment horizontal="center" vertical="center" wrapText="1"/>
    </xf>
    <xf numFmtId="0" fontId="87" fillId="0" borderId="86" xfId="0" applyFont="1" applyBorder="1" applyAlignment="1">
      <alignment horizontal="center" vertical="center" wrapText="1"/>
    </xf>
    <xf numFmtId="0" fontId="8" fillId="0" borderId="92" xfId="0" applyFont="1" applyBorder="1" applyAlignment="1">
      <alignment horizontal="center" vertical="center" wrapText="1"/>
    </xf>
    <xf numFmtId="0" fontId="8" fillId="0" borderId="85" xfId="0" applyFont="1" applyBorder="1" applyAlignment="1">
      <alignment horizontal="center" vertical="center" wrapText="1"/>
    </xf>
    <xf numFmtId="0" fontId="8" fillId="0" borderId="86" xfId="0" applyFont="1" applyBorder="1" applyAlignment="1">
      <alignment horizontal="center" vertical="center" wrapText="1"/>
    </xf>
    <xf numFmtId="0" fontId="3" fillId="3" borderId="84" xfId="0" applyFont="1" applyFill="1" applyBorder="1" applyAlignment="1">
      <alignment horizontal="center" vertical="center" wrapText="1"/>
    </xf>
    <xf numFmtId="0" fontId="3" fillId="3" borderId="85" xfId="0" applyFont="1" applyFill="1" applyBorder="1" applyAlignment="1">
      <alignment horizontal="center" vertical="center" wrapText="1"/>
    </xf>
    <xf numFmtId="0" fontId="3" fillId="3" borderId="86" xfId="0" applyFont="1" applyFill="1" applyBorder="1" applyAlignment="1">
      <alignment horizontal="center" vertical="center" wrapText="1"/>
    </xf>
    <xf numFmtId="0" fontId="50" fillId="12" borderId="80" xfId="0" applyFont="1" applyFill="1" applyBorder="1" applyAlignment="1">
      <alignment horizontal="center" vertical="center" wrapText="1"/>
    </xf>
    <xf numFmtId="0" fontId="50" fillId="12" borderId="79" xfId="0" applyFont="1" applyFill="1" applyBorder="1" applyAlignment="1">
      <alignment horizontal="center" vertical="center" wrapText="1"/>
    </xf>
    <xf numFmtId="0" fontId="50" fillId="12" borderId="81" xfId="0" applyFont="1" applyFill="1" applyBorder="1" applyAlignment="1">
      <alignment horizontal="center" vertical="center" wrapText="1"/>
    </xf>
    <xf numFmtId="0" fontId="40" fillId="3" borderId="83" xfId="0" applyFont="1" applyFill="1" applyBorder="1" applyAlignment="1">
      <alignment horizontal="center" vertical="center" wrapText="1"/>
    </xf>
    <xf numFmtId="0" fontId="40" fillId="3" borderId="94" xfId="0" applyFont="1" applyFill="1" applyBorder="1" applyAlignment="1">
      <alignment horizontal="center" vertical="center" wrapText="1"/>
    </xf>
    <xf numFmtId="0" fontId="8" fillId="7" borderId="82" xfId="0" applyFont="1" applyFill="1" applyBorder="1" applyAlignment="1">
      <alignment horizontal="center" vertical="center" wrapText="1"/>
    </xf>
    <xf numFmtId="0" fontId="8" fillId="7" borderId="88" xfId="0" applyFont="1" applyFill="1" applyBorder="1" applyAlignment="1">
      <alignment horizontal="center" vertical="center" wrapText="1"/>
    </xf>
    <xf numFmtId="0" fontId="8" fillId="7" borderId="31" xfId="0" applyFont="1" applyFill="1" applyBorder="1" applyAlignment="1">
      <alignment horizontal="center" vertical="center" wrapText="1"/>
    </xf>
    <xf numFmtId="0" fontId="8" fillId="7" borderId="32" xfId="0" applyFont="1" applyFill="1" applyBorder="1" applyAlignment="1">
      <alignment horizontal="center" vertical="center" wrapText="1"/>
    </xf>
    <xf numFmtId="0" fontId="8" fillId="7" borderId="75" xfId="0" applyFont="1" applyFill="1" applyBorder="1" applyAlignment="1">
      <alignment horizontal="center" vertical="center" wrapText="1"/>
    </xf>
    <xf numFmtId="0" fontId="8" fillId="7" borderId="93" xfId="0" applyFont="1" applyFill="1" applyBorder="1" applyAlignment="1">
      <alignment horizontal="center" vertical="center" wrapText="1"/>
    </xf>
  </cellXfs>
  <cellStyles count="4">
    <cellStyle name="Comma" xfId="1" builtinId="3"/>
    <cellStyle name="Normal" xfId="0" builtinId="0"/>
    <cellStyle name="Normal 2" xfId="3"/>
    <cellStyle name="Percent" xfId="2" builtinId="5"/>
  </cellStyles>
  <dxfs count="0"/>
  <tableStyles count="0" defaultTableStyle="TableStyleMedium2" defaultPivotStyle="PivotStyleLight16"/>
  <colors>
    <mruColors>
      <color rgb="FF800000"/>
      <color rgb="FFFFFFCC"/>
      <color rgb="FFFF0066"/>
      <color rgb="FFFF3399"/>
      <color rgb="FFFF7C80"/>
      <color rgb="FFFF66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externalLink" Target="externalLinks/externalLink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3.xml"/><Relationship Id="rId38"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2.xml"/><Relationship Id="rId37"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erine%20Manukyan\Desktop\Budget%202019%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5.02.2020\&#1330;&#1397;&#1400;&#1410;&#1403;&#1381;%202020\8.&#1344;&#1377;&#1406;&#1381;&#1388;&#1406;&#1377;&#1390;%20N%205%20&#1377;&#1394;&#1397;&#1400;&#1410;&#1405;&#1377;&#1391;%20N%203%20&#1358;&#1377;&#1408;&#139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erine%20Manukyan\Desktop\&#1359;&#1381;&#1394;&#1381;&#1391;&#1377;&#1398;&#1412;%20&#1342;&#1408;&#1377;&#1379;&#1408;&#1381;&#1408;&#1387;%20&#1406;&#1381;&#1408;&#1377;&#1378;&#1381;&#1408;&#1397;&#1377;&#1388;%2012.02.20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Serine%20Manukyan\Desktop\Budget%20201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1515-Ն որոշում"/>
      <sheetName val="1. Արտարժ"/>
      <sheetName val="2. 07.03.2019  178-Ն որոշում"/>
      <sheetName val="3. 1072 01.08.2019  որոշում"/>
      <sheetName val="3. 1072 01.08.2019 արտարժ. "/>
      <sheetName val="27.12.2018 1515-Ն որոշում"/>
      <sheetName val="3.1004 01.08.2019 որոշում"/>
      <sheetName val="3.1004 01.08.2019 արտարժույթ"/>
      <sheetName val="Sheet8"/>
      <sheetName val="ISMP USD"/>
      <sheetName val="1018"/>
      <sheetName val="վերլուծություն 30.09.201"/>
      <sheetName val="վերլուծություն 30.09.201new"/>
      <sheetName val="վերլուծություն 25.10.201new (3)"/>
      <sheetName val="4. 1072 24.10.2019 1456 որոշում"/>
      <sheetName val="5. 1072 31.10.2019 1523 որոշում"/>
      <sheetName val="5. 1072 31.10.2019 1523 արտ"/>
      <sheetName val="6. 1072 դեկ․ 1906,1908,1912"/>
      <sheetName val="5.1004 դեկ. 1906,1908,1912"/>
      <sheetName val="6. 1072 դեկ. 1906,1908,1912արտ"/>
      <sheetName val="5.1004 դեկ․ 1906,1908,1912 արտ"/>
      <sheetName val="5.1004 դեկ․ 1906,1908,1912հաշվ"/>
      <sheetName val="6. 1072 դեկ. 1906,1908,1912 հաշ"/>
      <sheetName val="5. 1072 31.10.2019 1523 արտ (2)"/>
      <sheetName val="4.1004 1456 արտ. հաշվ․"/>
      <sheetName val="4.1004 24.10.2019 1456 որոշում"/>
      <sheetName val="4.1004 1456 24.10.2019 արտարժ."/>
      <sheetName val="4. 1072 24.10.2019 1456 արտարժ."/>
      <sheetName val="վերլուծություն 01.11.2019"/>
      <sheetName val="վերլուծություն 11.11.2019 (2)"/>
      <sheetName val="վերլուծություն 01.12.2019 ամփոփ"/>
      <sheetName val="վերլուծություն 27.12.2019 "/>
      <sheetName val="վերլուծություն 26.12.2019  (2)"/>
      <sheetName val="Sheet9"/>
      <sheetName val="Sheet9 (2)"/>
      <sheetName val="Sheet9 (3)"/>
      <sheetName val="վերլուծություն 26.12.2019  (3)"/>
      <sheetName val="վերլուծություն 26.12.2019  (4)"/>
      <sheetName val="վերլուծություն 03.12.2019"/>
      <sheetName val="վերլուծություն 03.12.2019 (2)"/>
      <sheetName val="Sheet4"/>
      <sheetName val="07.03.2019 170-Ն որոշում"/>
      <sheetName val="2. 178-Ն արտարժ."/>
      <sheetName val="Sheet1"/>
      <sheetName val="Vedi"/>
      <sheetName val="EBRD"/>
      <sheetName val="Աշխատավարձ 2019"/>
      <sheetName val="ՀՀ ՖՆ"/>
      <sheetName val="Հաշվետվությունների համար"/>
      <sheetName val="I կիս. վերլուծություն"/>
      <sheetName val="I կիս. վերլուծություն (2)"/>
      <sheetName val="Sheet2"/>
      <sheetName val="Հին ձևով"/>
      <sheetName val="Residual Amount_upd Dec 201 (2)"/>
      <sheetName val="CIP III"/>
      <sheetName val="Forecast 1"/>
      <sheetName val="Forecast 1 (3)"/>
      <sheetName val="Forecast 1 (4)"/>
      <sheetName val="Forecast 1 (2)"/>
      <sheetName val="Forecast 2"/>
      <sheetName val="Forecast 2 (2)"/>
      <sheetName val="Fichtner statement for Sophi"/>
      <sheetName val="Forecast 2 (4)"/>
      <sheetName val="Sheet3"/>
      <sheetName val="Forecast 2 (3)"/>
      <sheetName val="Forecast 3"/>
      <sheetName val="վերլուծություն 05.09.201 (2)"/>
      <sheetName val="Կատ և վճ շին"/>
      <sheetName val="վերլուծություն 27.12.2019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52">
          <cell r="K52">
            <v>1630566.7659999998</v>
          </cell>
        </row>
      </sheetData>
      <sheetData sheetId="32">
        <row r="32">
          <cell r="K32">
            <v>213165.8848</v>
          </cell>
        </row>
      </sheetData>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վարկ"/>
      <sheetName val="դրամաշնորհ"/>
      <sheetName val="Բյուջե 2020"/>
      <sheetName val="Sheet1"/>
      <sheetName val="Բյուջե 2020 (2)"/>
      <sheetName val="Բյուջե 2020 (3)"/>
    </sheetNames>
    <sheetDataSet>
      <sheetData sheetId="0"/>
      <sheetData sheetId="1"/>
      <sheetData sheetId="2"/>
      <sheetData sheetId="3"/>
      <sheetData sheetId="4">
        <row r="24">
          <cell r="M24">
            <v>5848273.1000000006</v>
          </cell>
        </row>
      </sheetData>
      <sheetData sheetId="5"/>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2.02.2020 "/>
    </sheetNames>
    <sheetDataSet>
      <sheetData sheetId="0">
        <row r="18">
          <cell r="G18">
            <v>599530.80000000005</v>
          </cell>
          <cell r="H18">
            <v>499609</v>
          </cell>
          <cell r="I18">
            <v>99921.8</v>
          </cell>
        </row>
        <row r="22">
          <cell r="G22">
            <v>929888.60400000005</v>
          </cell>
          <cell r="H22">
            <v>774907.17</v>
          </cell>
          <cell r="I22">
            <v>154981.43400000001</v>
          </cell>
        </row>
        <row r="23">
          <cell r="G23">
            <v>516454.44</v>
          </cell>
          <cell r="H23">
            <v>430378.7</v>
          </cell>
          <cell r="I23">
            <v>86075.74</v>
          </cell>
        </row>
        <row r="24">
          <cell r="Q24">
            <v>22824425.974898212</v>
          </cell>
          <cell r="R24">
            <v>17875102.00226672</v>
          </cell>
          <cell r="S24">
            <v>4949323.9726314908</v>
          </cell>
        </row>
        <row r="25">
          <cell r="G25">
            <v>255750683.23799998</v>
          </cell>
          <cell r="H25">
            <v>213004894.9064002</v>
          </cell>
          <cell r="I25">
            <v>42745788.331599802</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1.1515-Ն որոշում"/>
      <sheetName val="1. Արտարժ"/>
      <sheetName val="2. 07.03.2019  178-Ն որոշում"/>
      <sheetName val="3. 1072 01.08.2019  որոշում"/>
      <sheetName val="3. 1072 01.08.2019 արտարժ. "/>
      <sheetName val="1004 01.08.2019 որոշում"/>
      <sheetName val="1004 01.08.2019 արտարժույթ"/>
      <sheetName val="2. 178-Ն արտարժ."/>
      <sheetName val="27.12.2018 1515-Ն որոշում"/>
      <sheetName val="07.03.2019 170-Ն որոշում"/>
      <sheetName val="Sheet1"/>
      <sheetName val="Vedi"/>
      <sheetName val="EBRD"/>
      <sheetName val="Աշխատավարձ 2019"/>
      <sheetName val="ՀՀ ՖՆ"/>
      <sheetName val="Հաշվետվությունների համար"/>
      <sheetName val="I կիս. վերլուծություն"/>
      <sheetName val="I կիս. վերլուծություն (2)"/>
      <sheetName val="I կիս. վերլուծություն 14.05.201"/>
      <sheetName val="Sheet2"/>
      <sheetName val="Հին ձևով"/>
      <sheetName val="Residual Amount_upd Dec 201 (2)"/>
      <sheetName val="CIP III"/>
      <sheetName val="Forecast 1"/>
      <sheetName val="Forecast 1 (3)"/>
      <sheetName val="Forecast 1 (4)"/>
      <sheetName val="Forecast 1 (2)"/>
      <sheetName val="Forecast 2"/>
      <sheetName val="Forecast 2 (2)"/>
      <sheetName val="Fichtner statement for Sophi"/>
      <sheetName val="Forecast 2 (4)"/>
      <sheetName val="Sheet3"/>
      <sheetName val="Forecast 2 (3)"/>
      <sheetName val="Forecast 3"/>
    </sheetNames>
    <sheetDataSet>
      <sheetData sheetId="0" refreshError="1"/>
      <sheetData sheetId="1" refreshError="1"/>
      <sheetData sheetId="2" refreshError="1"/>
      <sheetData sheetId="3">
        <row r="13">
          <cell r="W13">
            <v>8703889.9000000004</v>
          </cell>
        </row>
      </sheetData>
      <sheetData sheetId="4" refreshError="1"/>
      <sheetData sheetId="5">
        <row r="8">
          <cell r="V8">
            <v>9956271.0999999996</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sheetPr>
    <tabColor theme="9" tint="-0.249977111117893"/>
  </sheetPr>
  <dimension ref="B3:L23"/>
  <sheetViews>
    <sheetView topLeftCell="A7" workbookViewId="0">
      <selection activeCell="L11" sqref="L11"/>
    </sheetView>
  </sheetViews>
  <sheetFormatPr defaultRowHeight="15"/>
  <cols>
    <col min="2" max="2" width="17.7109375" customWidth="1"/>
    <col min="5" max="5" width="13.5703125" customWidth="1"/>
    <col min="6" max="6" width="13.42578125" customWidth="1"/>
    <col min="7" max="7" width="14.28515625" customWidth="1"/>
    <col min="8" max="8" width="11.85546875" customWidth="1"/>
  </cols>
  <sheetData>
    <row r="3" spans="2:12" ht="39.75" customHeight="1">
      <c r="B3" s="845" t="s">
        <v>78</v>
      </c>
      <c r="C3" s="845"/>
      <c r="D3" s="845"/>
      <c r="E3" s="845"/>
      <c r="F3" s="845"/>
      <c r="G3" s="845"/>
      <c r="H3" s="845"/>
    </row>
    <row r="4" spans="2:12" ht="17.25">
      <c r="B4" s="47"/>
    </row>
    <row r="5" spans="2:12" ht="37.5" customHeight="1">
      <c r="B5" s="851" t="s">
        <v>79</v>
      </c>
      <c r="C5" s="851"/>
      <c r="D5" s="851"/>
      <c r="E5" s="851"/>
      <c r="F5" s="851"/>
      <c r="G5" s="851"/>
      <c r="H5" s="851"/>
      <c r="I5" s="48"/>
      <c r="J5" s="48"/>
      <c r="K5" s="48"/>
      <c r="L5" s="48"/>
    </row>
    <row r="6" spans="2:12" ht="16.5">
      <c r="B6" s="75"/>
      <c r="C6" s="32"/>
      <c r="D6" s="32"/>
      <c r="E6" s="32"/>
      <c r="F6" s="32"/>
      <c r="G6" s="32"/>
      <c r="H6" s="32"/>
    </row>
    <row r="7" spans="2:12" ht="24.75" customHeight="1" thickBot="1">
      <c r="B7" s="863" t="s">
        <v>80</v>
      </c>
      <c r="C7" s="863"/>
      <c r="D7" s="863"/>
      <c r="E7" s="863"/>
      <c r="F7" s="863"/>
      <c r="G7" s="863"/>
      <c r="H7" s="863"/>
    </row>
    <row r="8" spans="2:12" ht="24" customHeight="1">
      <c r="B8" s="852" t="s">
        <v>81</v>
      </c>
      <c r="C8" s="853"/>
      <c r="D8" s="854" t="s">
        <v>82</v>
      </c>
      <c r="E8" s="854"/>
      <c r="F8" s="854"/>
      <c r="G8" s="854"/>
      <c r="H8" s="855"/>
    </row>
    <row r="9" spans="2:12" ht="27" customHeight="1">
      <c r="B9" s="856" t="s">
        <v>83</v>
      </c>
      <c r="C9" s="857"/>
      <c r="D9" s="858" t="s">
        <v>84</v>
      </c>
      <c r="E9" s="858"/>
      <c r="F9" s="858"/>
      <c r="G9" s="858"/>
      <c r="H9" s="859"/>
    </row>
    <row r="10" spans="2:12" ht="16.5">
      <c r="B10" s="860" t="s">
        <v>85</v>
      </c>
      <c r="C10" s="861"/>
      <c r="D10" s="861"/>
      <c r="E10" s="861"/>
      <c r="F10" s="861"/>
      <c r="G10" s="861"/>
      <c r="H10" s="862"/>
    </row>
    <row r="11" spans="2:12" ht="54">
      <c r="B11" s="73" t="s">
        <v>86</v>
      </c>
      <c r="C11" s="857" t="s">
        <v>87</v>
      </c>
      <c r="D11" s="857"/>
      <c r="E11" s="857"/>
      <c r="F11" s="49" t="s">
        <v>88</v>
      </c>
      <c r="G11" s="49" t="s">
        <v>89</v>
      </c>
      <c r="H11" s="74" t="s">
        <v>90</v>
      </c>
    </row>
    <row r="12" spans="2:12" ht="22.5" customHeight="1">
      <c r="B12" s="52"/>
      <c r="C12" s="846"/>
      <c r="D12" s="846"/>
      <c r="E12" s="846"/>
      <c r="F12" s="50"/>
      <c r="G12" s="50"/>
      <c r="H12" s="53"/>
    </row>
    <row r="13" spans="2:12">
      <c r="B13" s="52" t="s">
        <v>42</v>
      </c>
      <c r="C13" s="846"/>
      <c r="D13" s="846"/>
      <c r="E13" s="846"/>
      <c r="F13" s="50"/>
      <c r="G13" s="50"/>
      <c r="H13" s="53"/>
    </row>
    <row r="14" spans="2:12" ht="105" customHeight="1" thickBot="1">
      <c r="B14" s="847" t="s">
        <v>91</v>
      </c>
      <c r="C14" s="848"/>
      <c r="D14" s="848"/>
      <c r="E14" s="849" t="s">
        <v>92</v>
      </c>
      <c r="F14" s="849"/>
      <c r="G14" s="849"/>
      <c r="H14" s="850"/>
    </row>
    <row r="15" spans="2:12" ht="16.5">
      <c r="B15" s="32"/>
      <c r="C15" s="32"/>
      <c r="D15" s="32"/>
      <c r="E15" s="32"/>
      <c r="F15" s="32"/>
      <c r="G15" s="32"/>
      <c r="H15" s="32"/>
    </row>
    <row r="16" spans="2:12" ht="16.5">
      <c r="B16" s="32"/>
      <c r="C16" s="32"/>
      <c r="D16" s="32"/>
      <c r="E16" s="32"/>
      <c r="F16" s="32"/>
      <c r="G16" s="32"/>
      <c r="H16" s="32"/>
    </row>
    <row r="17" spans="2:8" ht="16.5">
      <c r="B17" s="32" t="s">
        <v>93</v>
      </c>
      <c r="C17" s="32"/>
      <c r="D17" s="32"/>
      <c r="E17" s="32"/>
      <c r="F17" s="32"/>
      <c r="G17" s="32"/>
      <c r="H17" s="32"/>
    </row>
    <row r="18" spans="2:8" ht="16.5">
      <c r="B18" s="32" t="s">
        <v>94</v>
      </c>
      <c r="C18" s="32"/>
      <c r="D18" s="32"/>
      <c r="E18" s="32"/>
      <c r="F18" s="32"/>
      <c r="G18" s="32"/>
      <c r="H18" s="32"/>
    </row>
    <row r="19" spans="2:8" ht="16.5">
      <c r="B19" s="32" t="s">
        <v>95</v>
      </c>
      <c r="C19" s="32"/>
      <c r="D19" s="32"/>
      <c r="E19" s="32"/>
      <c r="F19" s="32"/>
      <c r="G19" s="32"/>
      <c r="H19" s="32"/>
    </row>
    <row r="20" spans="2:8" ht="16.5">
      <c r="B20" s="32" t="s">
        <v>96</v>
      </c>
      <c r="C20" s="32"/>
      <c r="D20" s="32"/>
      <c r="E20" s="32"/>
      <c r="F20" s="32"/>
      <c r="G20" s="32"/>
      <c r="H20" s="32"/>
    </row>
    <row r="21" spans="2:8" ht="16.5">
      <c r="B21" s="32"/>
      <c r="C21" s="32"/>
      <c r="D21" s="32"/>
      <c r="E21" s="32"/>
      <c r="F21" s="32"/>
      <c r="G21" s="32"/>
      <c r="H21" s="32"/>
    </row>
    <row r="22" spans="2:8" ht="16.5">
      <c r="B22" s="32"/>
      <c r="C22" s="32"/>
      <c r="D22" s="32"/>
      <c r="E22" s="32"/>
      <c r="F22" s="32"/>
      <c r="G22" s="32"/>
      <c r="H22" s="32"/>
    </row>
    <row r="23" spans="2:8" ht="16.5">
      <c r="B23" s="32"/>
      <c r="C23" s="32"/>
      <c r="D23" s="32"/>
      <c r="E23" s="32"/>
      <c r="F23" s="32"/>
      <c r="G23" s="32"/>
      <c r="H23" s="32"/>
    </row>
  </sheetData>
  <mergeCells count="13">
    <mergeCell ref="B3:H3"/>
    <mergeCell ref="C12:E12"/>
    <mergeCell ref="C13:E13"/>
    <mergeCell ref="B14:D14"/>
    <mergeCell ref="E14:H14"/>
    <mergeCell ref="B5:H5"/>
    <mergeCell ref="B8:C8"/>
    <mergeCell ref="D8:H8"/>
    <mergeCell ref="B9:C9"/>
    <mergeCell ref="D9:H9"/>
    <mergeCell ref="B10:H10"/>
    <mergeCell ref="C11:E11"/>
    <mergeCell ref="B7:H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theme="9" tint="-0.249977111117893"/>
  </sheetPr>
  <dimension ref="A1:M41"/>
  <sheetViews>
    <sheetView workbookViewId="0">
      <selection activeCell="C3" sqref="C3:C4"/>
    </sheetView>
  </sheetViews>
  <sheetFormatPr defaultRowHeight="15"/>
  <cols>
    <col min="2" max="2" width="13.7109375" customWidth="1"/>
    <col min="3" max="3" width="13.5703125" customWidth="1"/>
    <col min="4" max="4" width="14" customWidth="1"/>
    <col min="5" max="5" width="14.85546875" customWidth="1"/>
    <col min="6" max="6" width="17.7109375" customWidth="1"/>
    <col min="11" max="11" width="19.140625" customWidth="1"/>
    <col min="12" max="12" width="22.140625" customWidth="1"/>
  </cols>
  <sheetData>
    <row r="1" spans="1:13" ht="16.5">
      <c r="A1" s="32"/>
      <c r="B1" s="32"/>
      <c r="C1" s="32"/>
      <c r="D1" s="32"/>
      <c r="E1" s="32"/>
      <c r="F1" s="32"/>
      <c r="G1" s="32"/>
      <c r="H1" s="32"/>
      <c r="I1" s="32"/>
      <c r="J1" s="32"/>
      <c r="K1" s="32"/>
      <c r="L1" s="32"/>
      <c r="M1" s="32"/>
    </row>
    <row r="2" spans="1:13" ht="16.5">
      <c r="A2" s="32"/>
      <c r="B2" s="32" t="s">
        <v>97</v>
      </c>
      <c r="C2" s="32"/>
      <c r="D2" s="32"/>
      <c r="E2" s="32"/>
      <c r="F2" s="32"/>
      <c r="G2" s="32"/>
      <c r="H2" s="32"/>
      <c r="I2" s="32"/>
      <c r="J2" s="32"/>
      <c r="K2" s="32"/>
      <c r="L2" s="32"/>
      <c r="M2" s="32"/>
    </row>
    <row r="3" spans="1:13" ht="65.25" customHeight="1">
      <c r="A3" s="32"/>
      <c r="B3" s="864" t="s">
        <v>143</v>
      </c>
      <c r="C3" s="864" t="s">
        <v>142</v>
      </c>
      <c r="D3" s="864" t="s">
        <v>98</v>
      </c>
      <c r="E3" s="864" t="s">
        <v>99</v>
      </c>
      <c r="F3" s="864" t="s">
        <v>100</v>
      </c>
      <c r="G3" s="866" t="s">
        <v>101</v>
      </c>
      <c r="H3" s="866"/>
      <c r="I3" s="866"/>
      <c r="J3" s="866"/>
      <c r="K3" s="864" t="s">
        <v>102</v>
      </c>
      <c r="L3" s="864" t="s">
        <v>103</v>
      </c>
      <c r="M3" s="32"/>
    </row>
    <row r="4" spans="1:13" ht="67.5" customHeight="1">
      <c r="A4" s="32"/>
      <c r="B4" s="864"/>
      <c r="C4" s="864"/>
      <c r="D4" s="864"/>
      <c r="E4" s="864"/>
      <c r="F4" s="864"/>
      <c r="G4" s="54" t="s">
        <v>104</v>
      </c>
      <c r="H4" s="54" t="s">
        <v>105</v>
      </c>
      <c r="I4" s="54" t="s">
        <v>106</v>
      </c>
      <c r="J4" s="54" t="s">
        <v>107</v>
      </c>
      <c r="K4" s="864"/>
      <c r="L4" s="864"/>
      <c r="M4" s="32"/>
    </row>
    <row r="5" spans="1:13" ht="16.5">
      <c r="A5" s="32"/>
      <c r="B5" s="865" t="s">
        <v>108</v>
      </c>
      <c r="C5" s="865"/>
      <c r="D5" s="865"/>
      <c r="E5" s="865"/>
      <c r="F5" s="865"/>
      <c r="G5" s="865"/>
      <c r="H5" s="865"/>
      <c r="I5" s="865"/>
      <c r="J5" s="865"/>
      <c r="K5" s="865"/>
      <c r="L5" s="865"/>
      <c r="M5" s="32"/>
    </row>
    <row r="6" spans="1:13" ht="16.5">
      <c r="A6" s="32"/>
      <c r="B6" s="69"/>
      <c r="C6" s="54" t="s">
        <v>109</v>
      </c>
      <c r="D6" s="69"/>
      <c r="E6" s="69"/>
      <c r="F6" s="54" t="s">
        <v>109</v>
      </c>
      <c r="G6" s="69"/>
      <c r="H6" s="69"/>
      <c r="I6" s="69"/>
      <c r="J6" s="55"/>
      <c r="K6" s="69"/>
      <c r="L6" s="55"/>
      <c r="M6" s="32"/>
    </row>
    <row r="7" spans="1:13" ht="16.5">
      <c r="A7" s="32"/>
      <c r="B7" s="69"/>
      <c r="C7" s="54" t="s">
        <v>109</v>
      </c>
      <c r="D7" s="69"/>
      <c r="E7" s="69"/>
      <c r="F7" s="54" t="s">
        <v>109</v>
      </c>
      <c r="G7" s="69"/>
      <c r="H7" s="69"/>
      <c r="I7" s="69"/>
      <c r="J7" s="55"/>
      <c r="K7" s="69"/>
      <c r="L7" s="55"/>
      <c r="M7" s="32"/>
    </row>
    <row r="8" spans="1:13" ht="16.5">
      <c r="A8" s="32"/>
      <c r="B8" s="56" t="s">
        <v>110</v>
      </c>
      <c r="C8" s="54" t="s">
        <v>109</v>
      </c>
      <c r="D8" s="69"/>
      <c r="E8" s="69"/>
      <c r="F8" s="54" t="s">
        <v>109</v>
      </c>
      <c r="G8" s="69"/>
      <c r="H8" s="69"/>
      <c r="I8" s="69"/>
      <c r="J8" s="55"/>
      <c r="K8" s="69"/>
      <c r="L8" s="55"/>
      <c r="M8" s="32"/>
    </row>
    <row r="9" spans="1:13" ht="16.5">
      <c r="A9" s="32"/>
      <c r="B9" s="865" t="s">
        <v>141</v>
      </c>
      <c r="C9" s="865"/>
      <c r="D9" s="865"/>
      <c r="E9" s="865"/>
      <c r="F9" s="865"/>
      <c r="G9" s="865"/>
      <c r="H9" s="865"/>
      <c r="I9" s="865"/>
      <c r="J9" s="865"/>
      <c r="K9" s="865"/>
      <c r="L9" s="865"/>
      <c r="M9" s="32"/>
    </row>
    <row r="10" spans="1:13" ht="16.5">
      <c r="A10" s="32"/>
      <c r="B10" s="69"/>
      <c r="C10" s="69"/>
      <c r="D10" s="69"/>
      <c r="E10" s="69"/>
      <c r="F10" s="69"/>
      <c r="G10" s="69"/>
      <c r="H10" s="69"/>
      <c r="I10" s="69"/>
      <c r="J10" s="55"/>
      <c r="K10" s="69"/>
      <c r="L10" s="55"/>
      <c r="M10" s="32"/>
    </row>
    <row r="11" spans="1:13" ht="16.5">
      <c r="A11" s="32"/>
      <c r="B11" s="69"/>
      <c r="C11" s="69"/>
      <c r="D11" s="69"/>
      <c r="E11" s="69"/>
      <c r="F11" s="69"/>
      <c r="G11" s="69"/>
      <c r="H11" s="69"/>
      <c r="I11" s="69"/>
      <c r="J11" s="55"/>
      <c r="K11" s="69"/>
      <c r="L11" s="55"/>
      <c r="M11" s="32"/>
    </row>
    <row r="12" spans="1:13" ht="16.5">
      <c r="A12" s="32"/>
      <c r="B12" s="56" t="s">
        <v>110</v>
      </c>
      <c r="C12" s="69"/>
      <c r="D12" s="69"/>
      <c r="E12" s="69"/>
      <c r="F12" s="69"/>
      <c r="G12" s="69"/>
      <c r="H12" s="69"/>
      <c r="I12" s="69"/>
      <c r="J12" s="55"/>
      <c r="K12" s="69"/>
      <c r="L12" s="55"/>
      <c r="M12" s="32"/>
    </row>
    <row r="13" spans="1:13" ht="16.5">
      <c r="A13" s="32"/>
      <c r="B13" s="4"/>
      <c r="C13" s="32"/>
      <c r="D13" s="32"/>
      <c r="E13" s="32"/>
      <c r="F13" s="32"/>
      <c r="G13" s="32"/>
      <c r="H13" s="32"/>
      <c r="I13" s="32"/>
      <c r="J13" s="32"/>
      <c r="K13" s="32"/>
      <c r="L13" s="32"/>
      <c r="M13" s="32"/>
    </row>
    <row r="14" spans="1:13" ht="16.5">
      <c r="A14" s="32"/>
      <c r="B14" s="32"/>
      <c r="C14" s="32"/>
      <c r="D14" s="32"/>
      <c r="E14" s="32"/>
      <c r="F14" s="32"/>
      <c r="G14" s="32"/>
      <c r="H14" s="32"/>
      <c r="I14" s="32"/>
      <c r="J14" s="32"/>
      <c r="K14" s="32"/>
      <c r="L14" s="32"/>
      <c r="M14" s="32"/>
    </row>
    <row r="15" spans="1:13" ht="16.5">
      <c r="A15" s="32"/>
      <c r="B15" s="32"/>
      <c r="C15" s="32"/>
      <c r="D15" s="32"/>
      <c r="E15" s="32"/>
      <c r="F15" s="32"/>
      <c r="G15" s="32"/>
      <c r="H15" s="32"/>
      <c r="I15" s="32"/>
      <c r="J15" s="32"/>
      <c r="K15" s="32"/>
      <c r="L15" s="32"/>
      <c r="M15" s="32"/>
    </row>
    <row r="16" spans="1:13" ht="16.5">
      <c r="A16" s="32"/>
      <c r="B16" s="32" t="s">
        <v>111</v>
      </c>
      <c r="C16" s="32"/>
      <c r="D16" s="32"/>
      <c r="E16" s="32"/>
      <c r="F16" s="32"/>
      <c r="G16" s="32"/>
      <c r="H16" s="32"/>
      <c r="I16" s="32"/>
      <c r="J16" s="32"/>
      <c r="K16" s="32"/>
      <c r="L16" s="32"/>
      <c r="M16" s="32"/>
    </row>
    <row r="17" spans="1:13" ht="16.5">
      <c r="A17" s="32"/>
      <c r="B17" s="32" t="s">
        <v>112</v>
      </c>
      <c r="C17" s="32"/>
      <c r="D17" s="32"/>
      <c r="E17" s="32"/>
      <c r="F17" s="32"/>
      <c r="G17" s="32"/>
      <c r="H17" s="32"/>
      <c r="I17" s="32"/>
      <c r="J17" s="32"/>
      <c r="K17" s="32"/>
      <c r="L17" s="32"/>
      <c r="M17" s="32"/>
    </row>
    <row r="18" spans="1:13" ht="16.5">
      <c r="A18" s="32"/>
      <c r="B18" s="32" t="s">
        <v>113</v>
      </c>
      <c r="C18" s="32"/>
      <c r="D18" s="32"/>
      <c r="E18" s="32"/>
      <c r="F18" s="32"/>
      <c r="G18" s="32"/>
      <c r="H18" s="32"/>
      <c r="I18" s="32"/>
      <c r="J18" s="32"/>
      <c r="K18" s="32"/>
      <c r="L18" s="32"/>
      <c r="M18" s="32"/>
    </row>
    <row r="19" spans="1:13" ht="16.5">
      <c r="A19" s="32"/>
      <c r="B19" s="32" t="s">
        <v>114</v>
      </c>
      <c r="C19" s="32"/>
      <c r="D19" s="32"/>
      <c r="E19" s="32"/>
      <c r="F19" s="32"/>
      <c r="G19" s="32"/>
      <c r="H19" s="32"/>
      <c r="I19" s="32"/>
      <c r="J19" s="32"/>
      <c r="K19" s="32"/>
      <c r="L19" s="32"/>
      <c r="M19" s="32"/>
    </row>
    <row r="20" spans="1:13" ht="16.5">
      <c r="A20" s="32"/>
      <c r="B20" s="32" t="s">
        <v>115</v>
      </c>
      <c r="C20" s="32"/>
      <c r="D20" s="32"/>
      <c r="E20" s="32"/>
      <c r="F20" s="32"/>
      <c r="G20" s="32"/>
      <c r="H20" s="32"/>
      <c r="I20" s="32"/>
      <c r="J20" s="32"/>
      <c r="K20" s="32"/>
      <c r="L20" s="32"/>
      <c r="M20" s="32"/>
    </row>
    <row r="21" spans="1:13" ht="16.5">
      <c r="A21" s="32"/>
      <c r="B21" s="32" t="s">
        <v>116</v>
      </c>
      <c r="C21" s="32"/>
      <c r="D21" s="32"/>
      <c r="E21" s="32"/>
      <c r="F21" s="32"/>
      <c r="G21" s="32"/>
      <c r="H21" s="32"/>
      <c r="I21" s="32"/>
      <c r="J21" s="32"/>
      <c r="K21" s="32"/>
      <c r="L21" s="32"/>
      <c r="M21" s="32"/>
    </row>
    <row r="22" spans="1:13" ht="16.5">
      <c r="A22" s="32"/>
      <c r="B22" s="32" t="s">
        <v>117</v>
      </c>
      <c r="C22" s="32"/>
      <c r="D22" s="32"/>
      <c r="E22" s="32"/>
      <c r="F22" s="32"/>
      <c r="G22" s="32"/>
      <c r="H22" s="32"/>
      <c r="I22" s="32"/>
      <c r="J22" s="32"/>
      <c r="K22" s="32"/>
      <c r="L22" s="32"/>
      <c r="M22" s="32"/>
    </row>
    <row r="23" spans="1:13" ht="16.5">
      <c r="A23" s="32"/>
      <c r="B23" s="32" t="s">
        <v>118</v>
      </c>
      <c r="C23" s="32"/>
      <c r="D23" s="32"/>
      <c r="E23" s="32"/>
      <c r="F23" s="32"/>
      <c r="G23" s="32"/>
      <c r="H23" s="32"/>
      <c r="I23" s="32"/>
      <c r="J23" s="32"/>
      <c r="K23" s="32"/>
      <c r="L23" s="32"/>
      <c r="M23" s="32"/>
    </row>
    <row r="24" spans="1:13" ht="16.5">
      <c r="A24" s="32"/>
      <c r="B24" s="32" t="s">
        <v>119</v>
      </c>
      <c r="C24" s="32"/>
      <c r="D24" s="32"/>
      <c r="E24" s="32"/>
      <c r="F24" s="32"/>
      <c r="G24" s="32"/>
      <c r="H24" s="32"/>
      <c r="I24" s="32"/>
      <c r="J24" s="32"/>
      <c r="K24" s="32"/>
      <c r="L24" s="32"/>
      <c r="M24" s="32"/>
    </row>
    <row r="25" spans="1:13" ht="16.5">
      <c r="A25" s="32"/>
      <c r="B25" s="32"/>
      <c r="C25" s="32"/>
      <c r="D25" s="32"/>
      <c r="E25" s="32"/>
      <c r="F25" s="32"/>
      <c r="G25" s="32"/>
      <c r="H25" s="32"/>
      <c r="I25" s="32"/>
      <c r="J25" s="32"/>
      <c r="K25" s="32"/>
      <c r="L25" s="32"/>
      <c r="M25" s="32"/>
    </row>
    <row r="26" spans="1:13" ht="16.5">
      <c r="A26" s="32"/>
      <c r="B26" s="32"/>
      <c r="C26" s="32"/>
      <c r="D26" s="32"/>
      <c r="E26" s="32"/>
      <c r="F26" s="32"/>
      <c r="G26" s="32"/>
      <c r="H26" s="32"/>
      <c r="I26" s="32"/>
      <c r="J26" s="32"/>
      <c r="K26" s="32"/>
      <c r="L26" s="32"/>
      <c r="M26" s="32"/>
    </row>
    <row r="27" spans="1:13" ht="16.5">
      <c r="A27" s="32"/>
      <c r="B27" s="32"/>
      <c r="C27" s="32"/>
      <c r="D27" s="32"/>
      <c r="E27" s="32"/>
      <c r="F27" s="32"/>
      <c r="G27" s="32"/>
      <c r="H27" s="32"/>
      <c r="I27" s="32"/>
      <c r="J27" s="32"/>
      <c r="K27" s="32"/>
      <c r="L27" s="32"/>
      <c r="M27" s="32"/>
    </row>
    <row r="28" spans="1:13" ht="16.5">
      <c r="A28" s="32"/>
      <c r="B28" s="32"/>
      <c r="C28" s="32"/>
      <c r="D28" s="32"/>
      <c r="E28" s="32"/>
      <c r="F28" s="32"/>
      <c r="G28" s="32"/>
      <c r="H28" s="32"/>
      <c r="I28" s="32"/>
      <c r="J28" s="32"/>
      <c r="K28" s="32"/>
      <c r="L28" s="32"/>
      <c r="M28" s="32"/>
    </row>
    <row r="29" spans="1:13" ht="16.5">
      <c r="A29" s="32"/>
      <c r="B29" s="32"/>
      <c r="C29" s="32"/>
      <c r="D29" s="32"/>
      <c r="E29" s="32"/>
      <c r="F29" s="32"/>
      <c r="G29" s="32"/>
      <c r="H29" s="32"/>
      <c r="I29" s="32"/>
      <c r="J29" s="32"/>
      <c r="K29" s="32"/>
      <c r="L29" s="32"/>
      <c r="M29" s="32"/>
    </row>
    <row r="30" spans="1:13" ht="16.5">
      <c r="A30" s="32"/>
      <c r="B30" s="32"/>
      <c r="C30" s="32"/>
      <c r="D30" s="32"/>
      <c r="E30" s="32"/>
      <c r="F30" s="32"/>
      <c r="G30" s="32"/>
      <c r="H30" s="32"/>
      <c r="I30" s="32"/>
      <c r="J30" s="32"/>
      <c r="K30" s="32"/>
      <c r="L30" s="32"/>
      <c r="M30" s="32"/>
    </row>
    <row r="31" spans="1:13" ht="16.5">
      <c r="A31" s="32"/>
      <c r="B31" s="32"/>
      <c r="C31" s="32"/>
      <c r="D31" s="32"/>
      <c r="E31" s="32"/>
      <c r="F31" s="32"/>
      <c r="G31" s="32"/>
      <c r="H31" s="32"/>
      <c r="I31" s="32"/>
      <c r="J31" s="32"/>
      <c r="K31" s="32"/>
      <c r="L31" s="32"/>
      <c r="M31" s="32"/>
    </row>
    <row r="32" spans="1:13" ht="16.5">
      <c r="A32" s="32"/>
      <c r="B32" s="32"/>
      <c r="C32" s="32"/>
      <c r="D32" s="32"/>
      <c r="E32" s="32"/>
      <c r="F32" s="32"/>
      <c r="G32" s="32"/>
      <c r="H32" s="32"/>
      <c r="I32" s="32"/>
      <c r="J32" s="32"/>
      <c r="K32" s="32"/>
      <c r="L32" s="32"/>
      <c r="M32" s="32"/>
    </row>
    <row r="33" spans="1:13" ht="16.5">
      <c r="A33" s="32"/>
      <c r="B33" s="32"/>
      <c r="C33" s="32"/>
      <c r="D33" s="32"/>
      <c r="E33" s="32"/>
      <c r="F33" s="32"/>
      <c r="G33" s="32"/>
      <c r="H33" s="32"/>
      <c r="I33" s="32"/>
      <c r="J33" s="32"/>
      <c r="K33" s="32"/>
      <c r="L33" s="32"/>
      <c r="M33" s="32"/>
    </row>
    <row r="34" spans="1:13" ht="16.5">
      <c r="A34" s="32"/>
      <c r="B34" s="32"/>
      <c r="C34" s="32"/>
      <c r="D34" s="32"/>
      <c r="E34" s="32"/>
      <c r="F34" s="32"/>
      <c r="G34" s="32"/>
      <c r="H34" s="32"/>
      <c r="I34" s="32"/>
      <c r="J34" s="32"/>
      <c r="K34" s="32"/>
      <c r="L34" s="32"/>
      <c r="M34" s="32"/>
    </row>
    <row r="35" spans="1:13" ht="16.5">
      <c r="A35" s="32"/>
      <c r="B35" s="32"/>
      <c r="C35" s="32"/>
      <c r="D35" s="32"/>
      <c r="E35" s="32"/>
      <c r="F35" s="32"/>
      <c r="G35" s="32"/>
      <c r="H35" s="32"/>
      <c r="I35" s="32"/>
      <c r="J35" s="32"/>
      <c r="K35" s="32"/>
      <c r="L35" s="32"/>
      <c r="M35" s="32"/>
    </row>
    <row r="36" spans="1:13" ht="16.5">
      <c r="A36" s="32"/>
      <c r="B36" s="32"/>
      <c r="C36" s="32"/>
      <c r="D36" s="32"/>
      <c r="E36" s="32"/>
      <c r="F36" s="32"/>
      <c r="G36" s="32"/>
      <c r="H36" s="32"/>
      <c r="I36" s="32"/>
      <c r="J36" s="32"/>
      <c r="K36" s="32"/>
      <c r="L36" s="32"/>
      <c r="M36" s="32"/>
    </row>
    <row r="37" spans="1:13" ht="16.5">
      <c r="A37" s="32"/>
      <c r="B37" s="32"/>
      <c r="C37" s="32"/>
      <c r="D37" s="32"/>
      <c r="E37" s="32"/>
      <c r="F37" s="32"/>
      <c r="G37" s="32"/>
      <c r="H37" s="32"/>
      <c r="I37" s="32"/>
      <c r="J37" s="32"/>
      <c r="K37" s="32"/>
      <c r="L37" s="32"/>
      <c r="M37" s="32"/>
    </row>
    <row r="38" spans="1:13" ht="16.5">
      <c r="A38" s="32"/>
      <c r="B38" s="32"/>
      <c r="C38" s="32"/>
      <c r="D38" s="32"/>
      <c r="E38" s="32"/>
      <c r="F38" s="32"/>
      <c r="G38" s="32"/>
      <c r="H38" s="32"/>
      <c r="I38" s="32"/>
      <c r="J38" s="32"/>
      <c r="K38" s="32"/>
      <c r="L38" s="32"/>
      <c r="M38" s="32"/>
    </row>
    <row r="39" spans="1:13" ht="16.5">
      <c r="A39" s="32"/>
      <c r="B39" s="32"/>
      <c r="C39" s="32"/>
      <c r="D39" s="32"/>
      <c r="E39" s="32"/>
      <c r="F39" s="32"/>
      <c r="G39" s="32"/>
      <c r="H39" s="32"/>
      <c r="I39" s="32"/>
      <c r="J39" s="32"/>
      <c r="K39" s="32"/>
      <c r="L39" s="32"/>
      <c r="M39" s="32"/>
    </row>
    <row r="40" spans="1:13" ht="16.5">
      <c r="A40" s="32"/>
      <c r="B40" s="32"/>
      <c r="C40" s="32"/>
      <c r="D40" s="32"/>
      <c r="E40" s="32"/>
      <c r="F40" s="32"/>
      <c r="G40" s="32"/>
      <c r="H40" s="32"/>
      <c r="I40" s="32"/>
      <c r="J40" s="32"/>
      <c r="K40" s="32"/>
      <c r="L40" s="32"/>
      <c r="M40" s="32"/>
    </row>
    <row r="41" spans="1:13" ht="16.5">
      <c r="A41" s="32"/>
      <c r="B41" s="32"/>
      <c r="C41" s="32"/>
      <c r="D41" s="32"/>
      <c r="E41" s="32"/>
      <c r="F41" s="32"/>
      <c r="G41" s="32"/>
      <c r="H41" s="32"/>
      <c r="I41" s="32"/>
      <c r="J41" s="32"/>
      <c r="K41" s="32"/>
      <c r="L41" s="32"/>
      <c r="M41" s="32"/>
    </row>
  </sheetData>
  <mergeCells count="10">
    <mergeCell ref="K3:K4"/>
    <mergeCell ref="L3:L4"/>
    <mergeCell ref="B5:L5"/>
    <mergeCell ref="B9:L9"/>
    <mergeCell ref="B3:B4"/>
    <mergeCell ref="C3:C4"/>
    <mergeCell ref="D3:D4"/>
    <mergeCell ref="E3:E4"/>
    <mergeCell ref="F3:F4"/>
    <mergeCell ref="G3:J3"/>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tabColor theme="9" tint="-0.249977111117893"/>
  </sheetPr>
  <dimension ref="B3:AA28"/>
  <sheetViews>
    <sheetView workbookViewId="0">
      <selection activeCell="J19" sqref="J19"/>
    </sheetView>
  </sheetViews>
  <sheetFormatPr defaultRowHeight="15"/>
  <cols>
    <col min="3" max="3" width="11.140625" customWidth="1"/>
  </cols>
  <sheetData>
    <row r="3" spans="2:27" ht="16.5">
      <c r="B3" s="32" t="s">
        <v>120</v>
      </c>
      <c r="C3" s="32"/>
      <c r="D3" s="32"/>
      <c r="E3" s="32"/>
      <c r="F3" s="32"/>
      <c r="G3" s="32"/>
      <c r="H3" s="32"/>
      <c r="I3" s="32"/>
      <c r="J3" s="32"/>
      <c r="K3" s="32"/>
      <c r="L3" s="32"/>
      <c r="M3" s="32"/>
      <c r="N3" s="32"/>
      <c r="O3" s="32"/>
      <c r="P3" s="32"/>
      <c r="Q3" s="32"/>
      <c r="R3" s="32"/>
      <c r="S3" s="32"/>
      <c r="T3" s="32"/>
      <c r="U3" s="32"/>
      <c r="V3" s="32"/>
      <c r="W3" s="32"/>
      <c r="X3" s="32"/>
      <c r="Y3" s="32"/>
      <c r="Z3" s="32"/>
      <c r="AA3" s="32"/>
    </row>
    <row r="4" spans="2:27" ht="17.25" thickBot="1">
      <c r="B4" s="32"/>
      <c r="C4" s="32"/>
      <c r="D4" s="32"/>
      <c r="E4" s="32"/>
      <c r="F4" s="32"/>
      <c r="G4" s="32"/>
      <c r="H4" s="32"/>
      <c r="I4" s="32"/>
      <c r="J4" s="32"/>
      <c r="K4" s="32"/>
      <c r="L4" s="32"/>
      <c r="M4" s="32"/>
      <c r="N4" s="32"/>
      <c r="O4" s="32"/>
      <c r="P4" s="32"/>
      <c r="Q4" s="32"/>
      <c r="R4" s="32"/>
      <c r="S4" s="32"/>
      <c r="T4" s="32"/>
      <c r="U4" s="32"/>
      <c r="V4" s="32"/>
      <c r="W4" s="32"/>
      <c r="X4" s="32"/>
      <c r="Y4" s="32"/>
      <c r="Z4" s="32"/>
      <c r="AA4" s="32"/>
    </row>
    <row r="5" spans="2:27" ht="40.5" customHeight="1">
      <c r="B5" s="874" t="s">
        <v>121</v>
      </c>
      <c r="C5" s="867" t="s">
        <v>122</v>
      </c>
      <c r="D5" s="867"/>
      <c r="E5" s="875" t="s">
        <v>123</v>
      </c>
      <c r="F5" s="875"/>
      <c r="G5" s="875"/>
      <c r="H5" s="875"/>
      <c r="I5" s="875"/>
      <c r="J5" s="867" t="s">
        <v>144</v>
      </c>
      <c r="K5" s="867"/>
      <c r="L5" s="867"/>
      <c r="M5" s="867"/>
      <c r="N5" s="867"/>
      <c r="O5" s="875" t="s">
        <v>124</v>
      </c>
      <c r="P5" s="875"/>
      <c r="Q5" s="875"/>
      <c r="R5" s="875"/>
      <c r="S5" s="867" t="s">
        <v>125</v>
      </c>
      <c r="T5" s="867"/>
      <c r="U5" s="867"/>
      <c r="V5" s="867"/>
      <c r="W5" s="867"/>
      <c r="X5" s="867"/>
      <c r="Y5" s="867"/>
      <c r="Z5" s="867"/>
      <c r="AA5" s="868"/>
    </row>
    <row r="6" spans="2:27">
      <c r="B6" s="856"/>
      <c r="C6" s="857" t="s">
        <v>126</v>
      </c>
      <c r="D6" s="873" t="s">
        <v>127</v>
      </c>
      <c r="E6" s="876" t="s">
        <v>128</v>
      </c>
      <c r="F6" s="876"/>
      <c r="G6" s="876"/>
      <c r="H6" s="876"/>
      <c r="I6" s="57" t="s">
        <v>71</v>
      </c>
      <c r="J6" s="876" t="s">
        <v>128</v>
      </c>
      <c r="K6" s="876"/>
      <c r="L6" s="876"/>
      <c r="M6" s="876"/>
      <c r="N6" s="58" t="s">
        <v>71</v>
      </c>
      <c r="O6" s="873" t="s">
        <v>104</v>
      </c>
      <c r="P6" s="873" t="s">
        <v>129</v>
      </c>
      <c r="Q6" s="873" t="s">
        <v>106</v>
      </c>
      <c r="R6" s="873" t="s">
        <v>107</v>
      </c>
      <c r="S6" s="857" t="s">
        <v>130</v>
      </c>
      <c r="T6" s="857"/>
      <c r="U6" s="857"/>
      <c r="V6" s="857" t="s">
        <v>131</v>
      </c>
      <c r="W6" s="857"/>
      <c r="X6" s="857"/>
      <c r="Y6" s="857" t="s">
        <v>132</v>
      </c>
      <c r="Z6" s="857"/>
      <c r="AA6" s="869"/>
    </row>
    <row r="7" spans="2:27" ht="31.5">
      <c r="B7" s="856"/>
      <c r="C7" s="857"/>
      <c r="D7" s="873"/>
      <c r="E7" s="59" t="s">
        <v>104</v>
      </c>
      <c r="F7" s="59" t="s">
        <v>129</v>
      </c>
      <c r="G7" s="59" t="s">
        <v>106</v>
      </c>
      <c r="H7" s="59" t="s">
        <v>107</v>
      </c>
      <c r="I7" s="60" t="s">
        <v>71</v>
      </c>
      <c r="J7" s="59" t="s">
        <v>104</v>
      </c>
      <c r="K7" s="59" t="s">
        <v>129</v>
      </c>
      <c r="L7" s="59" t="s">
        <v>106</v>
      </c>
      <c r="M7" s="59" t="s">
        <v>107</v>
      </c>
      <c r="N7" s="59" t="s">
        <v>71</v>
      </c>
      <c r="O7" s="873"/>
      <c r="P7" s="873"/>
      <c r="Q7" s="873"/>
      <c r="R7" s="873"/>
      <c r="S7" s="59" t="s">
        <v>129</v>
      </c>
      <c r="T7" s="59" t="s">
        <v>106</v>
      </c>
      <c r="U7" s="59" t="s">
        <v>107</v>
      </c>
      <c r="V7" s="59" t="s">
        <v>129</v>
      </c>
      <c r="W7" s="59" t="s">
        <v>106</v>
      </c>
      <c r="X7" s="59" t="s">
        <v>107</v>
      </c>
      <c r="Y7" s="59" t="s">
        <v>129</v>
      </c>
      <c r="Z7" s="59" t="s">
        <v>106</v>
      </c>
      <c r="AA7" s="63" t="s">
        <v>107</v>
      </c>
    </row>
    <row r="8" spans="2:27">
      <c r="B8" s="870"/>
      <c r="C8" s="61"/>
      <c r="D8" s="61"/>
      <c r="E8" s="61"/>
      <c r="F8" s="61"/>
      <c r="G8" s="61"/>
      <c r="H8" s="61"/>
      <c r="I8" s="61"/>
      <c r="J8" s="61"/>
      <c r="K8" s="61"/>
      <c r="L8" s="61"/>
      <c r="M8" s="61"/>
      <c r="N8" s="61"/>
      <c r="O8" s="61"/>
      <c r="P8" s="61"/>
      <c r="Q8" s="61"/>
      <c r="R8" s="61"/>
      <c r="S8" s="62"/>
      <c r="T8" s="62"/>
      <c r="U8" s="62"/>
      <c r="V8" s="62"/>
      <c r="W8" s="62"/>
      <c r="X8" s="62"/>
      <c r="Y8" s="62"/>
      <c r="Z8" s="62"/>
      <c r="AA8" s="64"/>
    </row>
    <row r="9" spans="2:27">
      <c r="B9" s="870"/>
      <c r="C9" s="61" t="s">
        <v>110</v>
      </c>
      <c r="D9" s="61"/>
      <c r="E9" s="61"/>
      <c r="F9" s="61"/>
      <c r="G9" s="61"/>
      <c r="H9" s="61"/>
      <c r="I9" s="61"/>
      <c r="J9" s="61"/>
      <c r="K9" s="61"/>
      <c r="L9" s="61"/>
      <c r="M9" s="61"/>
      <c r="N9" s="61"/>
      <c r="O9" s="61"/>
      <c r="P9" s="61"/>
      <c r="Q9" s="61"/>
      <c r="R9" s="61"/>
      <c r="S9" s="62"/>
      <c r="T9" s="62"/>
      <c r="U9" s="62"/>
      <c r="V9" s="62"/>
      <c r="W9" s="62"/>
      <c r="X9" s="62"/>
      <c r="Y9" s="62"/>
      <c r="Z9" s="62"/>
      <c r="AA9" s="64"/>
    </row>
    <row r="10" spans="2:27">
      <c r="B10" s="870"/>
      <c r="C10" s="49" t="s">
        <v>133</v>
      </c>
      <c r="D10" s="54" t="s">
        <v>109</v>
      </c>
      <c r="E10" s="54" t="s">
        <v>109</v>
      </c>
      <c r="F10" s="54" t="s">
        <v>109</v>
      </c>
      <c r="G10" s="54" t="s">
        <v>109</v>
      </c>
      <c r="H10" s="54" t="s">
        <v>109</v>
      </c>
      <c r="I10" s="54" t="s">
        <v>109</v>
      </c>
      <c r="J10" s="54" t="s">
        <v>109</v>
      </c>
      <c r="K10" s="54" t="s">
        <v>109</v>
      </c>
      <c r="L10" s="54" t="s">
        <v>109</v>
      </c>
      <c r="M10" s="54" t="s">
        <v>109</v>
      </c>
      <c r="N10" s="54" t="s">
        <v>77</v>
      </c>
      <c r="O10" s="50"/>
      <c r="P10" s="61"/>
      <c r="Q10" s="61"/>
      <c r="R10" s="61"/>
      <c r="S10" s="62"/>
      <c r="T10" s="62"/>
      <c r="U10" s="62"/>
      <c r="V10" s="62"/>
      <c r="W10" s="62"/>
      <c r="X10" s="62"/>
      <c r="Y10" s="62"/>
      <c r="Z10" s="62"/>
      <c r="AA10" s="64"/>
    </row>
    <row r="11" spans="2:27">
      <c r="B11" s="870"/>
      <c r="C11" s="61"/>
      <c r="D11" s="61"/>
      <c r="E11" s="61"/>
      <c r="F11" s="61"/>
      <c r="G11" s="61"/>
      <c r="H11" s="61"/>
      <c r="I11" s="61"/>
      <c r="J11" s="61"/>
      <c r="K11" s="61"/>
      <c r="L11" s="61"/>
      <c r="M11" s="61"/>
      <c r="N11" s="61"/>
      <c r="O11" s="61"/>
      <c r="P11" s="61"/>
      <c r="Q11" s="61"/>
      <c r="R11" s="61"/>
      <c r="S11" s="62"/>
      <c r="T11" s="62"/>
      <c r="U11" s="62"/>
      <c r="V11" s="62"/>
      <c r="W11" s="62"/>
      <c r="X11" s="62"/>
      <c r="Y11" s="62"/>
      <c r="Z11" s="62"/>
      <c r="AA11" s="64"/>
    </row>
    <row r="12" spans="2:27">
      <c r="B12" s="870"/>
      <c r="C12" s="61" t="s">
        <v>110</v>
      </c>
      <c r="D12" s="61"/>
      <c r="E12" s="61"/>
      <c r="F12" s="61"/>
      <c r="G12" s="61"/>
      <c r="H12" s="61"/>
      <c r="I12" s="61"/>
      <c r="J12" s="61"/>
      <c r="K12" s="61"/>
      <c r="L12" s="61"/>
      <c r="M12" s="61"/>
      <c r="N12" s="61"/>
      <c r="O12" s="61"/>
      <c r="P12" s="61"/>
      <c r="Q12" s="61"/>
      <c r="R12" s="61"/>
      <c r="S12" s="62"/>
      <c r="T12" s="62"/>
      <c r="U12" s="62"/>
      <c r="V12" s="62"/>
      <c r="W12" s="62"/>
      <c r="X12" s="62"/>
      <c r="Y12" s="62"/>
      <c r="Z12" s="62"/>
      <c r="AA12" s="64"/>
    </row>
    <row r="13" spans="2:27">
      <c r="B13" s="870"/>
      <c r="C13" s="49" t="s">
        <v>133</v>
      </c>
      <c r="D13" s="54" t="s">
        <v>109</v>
      </c>
      <c r="E13" s="54" t="s">
        <v>109</v>
      </c>
      <c r="F13" s="54" t="s">
        <v>109</v>
      </c>
      <c r="G13" s="54" t="s">
        <v>109</v>
      </c>
      <c r="H13" s="54" t="s">
        <v>109</v>
      </c>
      <c r="I13" s="54" t="s">
        <v>109</v>
      </c>
      <c r="J13" s="54" t="s">
        <v>109</v>
      </c>
      <c r="K13" s="54" t="s">
        <v>109</v>
      </c>
      <c r="L13" s="54" t="s">
        <v>109</v>
      </c>
      <c r="M13" s="54" t="s">
        <v>109</v>
      </c>
      <c r="N13" s="54" t="s">
        <v>77</v>
      </c>
      <c r="O13" s="50"/>
      <c r="P13" s="61"/>
      <c r="Q13" s="61"/>
      <c r="R13" s="61"/>
      <c r="S13" s="62"/>
      <c r="T13" s="62"/>
      <c r="U13" s="62"/>
      <c r="V13" s="62"/>
      <c r="W13" s="62"/>
      <c r="X13" s="62"/>
      <c r="Y13" s="62"/>
      <c r="Z13" s="62"/>
      <c r="AA13" s="64"/>
    </row>
    <row r="14" spans="2:27">
      <c r="B14" s="65" t="s">
        <v>42</v>
      </c>
      <c r="C14" s="61"/>
      <c r="D14" s="61"/>
      <c r="E14" s="61"/>
      <c r="F14" s="61"/>
      <c r="G14" s="61"/>
      <c r="H14" s="61"/>
      <c r="I14" s="61"/>
      <c r="J14" s="61"/>
      <c r="K14" s="61"/>
      <c r="L14" s="61"/>
      <c r="M14" s="61"/>
      <c r="N14" s="61"/>
      <c r="O14" s="61"/>
      <c r="P14" s="61"/>
      <c r="Q14" s="61"/>
      <c r="R14" s="61"/>
      <c r="S14" s="62"/>
      <c r="T14" s="62"/>
      <c r="U14" s="62"/>
      <c r="V14" s="62"/>
      <c r="W14" s="62"/>
      <c r="X14" s="62"/>
      <c r="Y14" s="62"/>
      <c r="Z14" s="62"/>
      <c r="AA14" s="64"/>
    </row>
    <row r="15" spans="2:27" ht="15.75" thickBot="1">
      <c r="B15" s="871" t="s">
        <v>134</v>
      </c>
      <c r="C15" s="872"/>
      <c r="D15" s="872"/>
      <c r="E15" s="872"/>
      <c r="F15" s="872"/>
      <c r="G15" s="872"/>
      <c r="H15" s="872"/>
      <c r="I15" s="872"/>
      <c r="J15" s="872"/>
      <c r="K15" s="872"/>
      <c r="L15" s="872"/>
      <c r="M15" s="872"/>
      <c r="N15" s="872"/>
      <c r="O15" s="66"/>
      <c r="P15" s="66"/>
      <c r="Q15" s="66"/>
      <c r="R15" s="66"/>
      <c r="S15" s="67"/>
      <c r="T15" s="67"/>
      <c r="U15" s="67"/>
      <c r="V15" s="67"/>
      <c r="W15" s="67"/>
      <c r="X15" s="67"/>
      <c r="Y15" s="67"/>
      <c r="Z15" s="67"/>
      <c r="AA15" s="68"/>
    </row>
    <row r="16" spans="2:27" ht="16.5">
      <c r="B16" s="32"/>
      <c r="C16" s="32"/>
      <c r="D16" s="32"/>
      <c r="E16" s="32"/>
      <c r="F16" s="32"/>
      <c r="G16" s="32"/>
      <c r="H16" s="32"/>
      <c r="I16" s="32"/>
      <c r="J16" s="32"/>
      <c r="K16" s="32"/>
      <c r="L16" s="32"/>
      <c r="M16" s="32"/>
      <c r="N16" s="32"/>
      <c r="O16" s="32"/>
      <c r="P16" s="32"/>
      <c r="Q16" s="32"/>
      <c r="R16" s="32"/>
      <c r="S16" s="32"/>
      <c r="T16" s="32"/>
      <c r="U16" s="32"/>
      <c r="V16" s="32"/>
      <c r="W16" s="32"/>
      <c r="X16" s="32"/>
      <c r="Y16" s="32"/>
      <c r="Z16" s="32"/>
      <c r="AA16" s="32"/>
    </row>
    <row r="17" spans="2:27" ht="16.5">
      <c r="B17" s="32"/>
      <c r="C17" s="32"/>
      <c r="D17" s="32"/>
      <c r="E17" s="32"/>
      <c r="F17" s="32"/>
      <c r="G17" s="32"/>
      <c r="H17" s="32"/>
      <c r="I17" s="32"/>
      <c r="J17" s="32"/>
      <c r="K17" s="32"/>
      <c r="L17" s="32"/>
      <c r="M17" s="32"/>
      <c r="N17" s="32"/>
      <c r="O17" s="32"/>
      <c r="P17" s="32"/>
      <c r="Q17" s="32"/>
      <c r="R17" s="32"/>
      <c r="S17" s="32"/>
      <c r="T17" s="32"/>
      <c r="U17" s="32"/>
      <c r="V17" s="32"/>
      <c r="W17" s="32"/>
      <c r="X17" s="32"/>
      <c r="Y17" s="32"/>
      <c r="Z17" s="32"/>
      <c r="AA17" s="32"/>
    </row>
    <row r="18" spans="2:27" ht="16.5">
      <c r="B18" s="32" t="s">
        <v>135</v>
      </c>
      <c r="C18" s="32"/>
      <c r="D18" s="32"/>
      <c r="E18" s="32"/>
      <c r="F18" s="32"/>
      <c r="G18" s="32"/>
      <c r="H18" s="32"/>
      <c r="I18" s="32"/>
      <c r="J18" s="32"/>
      <c r="K18" s="32"/>
      <c r="L18" s="32"/>
      <c r="M18" s="32"/>
      <c r="N18" s="32"/>
      <c r="O18" s="32"/>
      <c r="P18" s="32"/>
      <c r="Q18" s="32"/>
      <c r="R18" s="32"/>
      <c r="S18" s="32"/>
      <c r="T18" s="32"/>
      <c r="U18" s="32"/>
      <c r="V18" s="32"/>
      <c r="W18" s="32"/>
      <c r="X18" s="32"/>
      <c r="Y18" s="32"/>
      <c r="Z18" s="32"/>
      <c r="AA18" s="32"/>
    </row>
    <row r="19" spans="2:27" ht="16.5">
      <c r="B19" s="32" t="s">
        <v>136</v>
      </c>
      <c r="C19" s="32"/>
      <c r="D19" s="32"/>
      <c r="E19" s="32"/>
      <c r="F19" s="32"/>
      <c r="G19" s="32"/>
      <c r="H19" s="32"/>
      <c r="I19" s="32"/>
      <c r="J19" s="32"/>
      <c r="K19" s="32"/>
      <c r="L19" s="32"/>
      <c r="M19" s="32"/>
      <c r="N19" s="32"/>
      <c r="O19" s="32"/>
      <c r="P19" s="32"/>
      <c r="Q19" s="32"/>
      <c r="R19" s="32"/>
      <c r="S19" s="32"/>
      <c r="T19" s="32"/>
      <c r="U19" s="32"/>
      <c r="V19" s="32"/>
      <c r="W19" s="32"/>
      <c r="X19" s="32"/>
      <c r="Y19" s="32"/>
      <c r="Z19" s="32"/>
      <c r="AA19" s="32"/>
    </row>
    <row r="20" spans="2:27" ht="16.5">
      <c r="B20" s="32" t="s">
        <v>137</v>
      </c>
      <c r="C20" s="32"/>
      <c r="D20" s="32"/>
      <c r="E20" s="32"/>
      <c r="F20" s="32"/>
      <c r="G20" s="32"/>
      <c r="H20" s="32"/>
      <c r="I20" s="32"/>
      <c r="J20" s="32"/>
      <c r="K20" s="32"/>
      <c r="L20" s="32"/>
      <c r="M20" s="32"/>
      <c r="N20" s="32"/>
      <c r="O20" s="32"/>
      <c r="P20" s="32"/>
      <c r="Q20" s="32"/>
      <c r="R20" s="32"/>
      <c r="S20" s="32"/>
      <c r="T20" s="32"/>
      <c r="U20" s="32"/>
      <c r="V20" s="32"/>
      <c r="W20" s="32"/>
      <c r="X20" s="32"/>
      <c r="Y20" s="32"/>
      <c r="Z20" s="32"/>
      <c r="AA20" s="32"/>
    </row>
    <row r="21" spans="2:27" ht="16.5">
      <c r="B21" s="32" t="s">
        <v>138</v>
      </c>
      <c r="C21" s="32"/>
      <c r="D21" s="32"/>
      <c r="E21" s="32"/>
      <c r="F21" s="32"/>
      <c r="G21" s="32"/>
      <c r="H21" s="32"/>
      <c r="I21" s="32"/>
      <c r="J21" s="32"/>
      <c r="K21" s="32"/>
      <c r="L21" s="32"/>
      <c r="M21" s="32"/>
      <c r="N21" s="32"/>
      <c r="O21" s="32"/>
      <c r="P21" s="32"/>
      <c r="Q21" s="32"/>
      <c r="R21" s="32"/>
      <c r="S21" s="32"/>
      <c r="T21" s="32"/>
      <c r="U21" s="32"/>
      <c r="V21" s="32"/>
      <c r="W21" s="32"/>
      <c r="X21" s="32"/>
      <c r="Y21" s="32"/>
      <c r="Z21" s="32"/>
      <c r="AA21" s="32"/>
    </row>
    <row r="22" spans="2:27" ht="16.5">
      <c r="B22" s="32" t="s">
        <v>139</v>
      </c>
      <c r="C22" s="32"/>
      <c r="D22" s="32"/>
      <c r="E22" s="32"/>
      <c r="F22" s="32"/>
      <c r="G22" s="32"/>
      <c r="H22" s="32"/>
      <c r="I22" s="32"/>
      <c r="J22" s="32"/>
      <c r="K22" s="32"/>
      <c r="L22" s="32"/>
      <c r="M22" s="32"/>
      <c r="N22" s="32"/>
      <c r="O22" s="32"/>
      <c r="P22" s="32"/>
      <c r="Q22" s="32"/>
      <c r="R22" s="32"/>
      <c r="S22" s="32"/>
      <c r="T22" s="32"/>
      <c r="U22" s="32"/>
      <c r="V22" s="32"/>
      <c r="W22" s="32"/>
      <c r="X22" s="32"/>
      <c r="Y22" s="32"/>
      <c r="Z22" s="32"/>
      <c r="AA22" s="32"/>
    </row>
    <row r="23" spans="2:27" ht="16.5">
      <c r="B23" s="32" t="s">
        <v>140</v>
      </c>
      <c r="C23" s="32"/>
      <c r="D23" s="32"/>
      <c r="E23" s="32"/>
      <c r="F23" s="32"/>
      <c r="G23" s="32"/>
      <c r="H23" s="32"/>
      <c r="I23" s="32"/>
      <c r="J23" s="32"/>
      <c r="K23" s="32"/>
      <c r="L23" s="32"/>
      <c r="M23" s="32"/>
      <c r="N23" s="32"/>
      <c r="O23" s="32"/>
      <c r="P23" s="32"/>
      <c r="Q23" s="32"/>
      <c r="R23" s="32"/>
      <c r="S23" s="32"/>
      <c r="T23" s="32"/>
      <c r="U23" s="32"/>
      <c r="V23" s="32"/>
      <c r="W23" s="32"/>
      <c r="X23" s="32"/>
      <c r="Y23" s="32"/>
      <c r="Z23" s="32"/>
      <c r="AA23" s="32"/>
    </row>
    <row r="24" spans="2:27" ht="16.5">
      <c r="B24" s="32"/>
      <c r="C24" s="32"/>
      <c r="D24" s="32"/>
      <c r="E24" s="32"/>
      <c r="F24" s="32"/>
      <c r="G24" s="32"/>
      <c r="H24" s="32"/>
      <c r="I24" s="32"/>
      <c r="J24" s="32"/>
      <c r="K24" s="32"/>
      <c r="L24" s="32"/>
      <c r="M24" s="32"/>
      <c r="N24" s="32"/>
      <c r="O24" s="32"/>
      <c r="P24" s="32"/>
      <c r="Q24" s="32"/>
      <c r="R24" s="32"/>
      <c r="S24" s="32"/>
      <c r="T24" s="32"/>
      <c r="U24" s="32"/>
      <c r="V24" s="32"/>
      <c r="W24" s="32"/>
      <c r="X24" s="32"/>
      <c r="Y24" s="32"/>
      <c r="Z24" s="32"/>
      <c r="AA24" s="32"/>
    </row>
    <row r="25" spans="2:27" ht="16.5">
      <c r="B25" s="32"/>
      <c r="C25" s="32"/>
      <c r="D25" s="32"/>
      <c r="E25" s="32"/>
      <c r="F25" s="32"/>
      <c r="G25" s="32"/>
      <c r="H25" s="32"/>
      <c r="I25" s="32"/>
      <c r="J25" s="32"/>
      <c r="K25" s="32"/>
      <c r="L25" s="32"/>
      <c r="M25" s="32"/>
      <c r="N25" s="32"/>
      <c r="O25" s="32"/>
      <c r="P25" s="32"/>
      <c r="Q25" s="32"/>
      <c r="R25" s="32"/>
      <c r="S25" s="32"/>
      <c r="T25" s="32"/>
      <c r="U25" s="32"/>
      <c r="V25" s="32"/>
      <c r="W25" s="32"/>
      <c r="X25" s="32"/>
      <c r="Y25" s="32"/>
      <c r="Z25" s="32"/>
      <c r="AA25" s="32"/>
    </row>
    <row r="26" spans="2:27" ht="16.5">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row>
    <row r="27" spans="2:27" ht="16.5">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row>
    <row r="28" spans="2:27" ht="16.5">
      <c r="B28" s="32"/>
      <c r="C28" s="32"/>
      <c r="D28" s="32"/>
      <c r="E28" s="32"/>
      <c r="F28" s="32"/>
      <c r="G28" s="32"/>
      <c r="H28" s="32"/>
      <c r="I28" s="32"/>
      <c r="J28" s="32"/>
      <c r="K28" s="32"/>
      <c r="L28" s="32"/>
      <c r="M28" s="32"/>
      <c r="N28" s="32"/>
      <c r="O28" s="32"/>
      <c r="P28" s="32"/>
      <c r="Q28" s="32"/>
      <c r="R28" s="32"/>
      <c r="S28" s="32"/>
      <c r="T28" s="32"/>
      <c r="U28" s="32"/>
      <c r="V28" s="32"/>
      <c r="W28" s="32"/>
      <c r="X28" s="32"/>
      <c r="Y28" s="32"/>
      <c r="Z28" s="32"/>
      <c r="AA28" s="32"/>
    </row>
  </sheetData>
  <mergeCells count="20">
    <mergeCell ref="B11:B13"/>
    <mergeCell ref="B15:N15"/>
    <mergeCell ref="O6:O7"/>
    <mergeCell ref="P6:P7"/>
    <mergeCell ref="B5:B7"/>
    <mergeCell ref="C5:D5"/>
    <mergeCell ref="E5:I5"/>
    <mergeCell ref="J5:N5"/>
    <mergeCell ref="O5:R5"/>
    <mergeCell ref="C6:C7"/>
    <mergeCell ref="D6:D7"/>
    <mergeCell ref="E6:H6"/>
    <mergeCell ref="J6:M6"/>
    <mergeCell ref="Q6:Q7"/>
    <mergeCell ref="R6:R7"/>
    <mergeCell ref="S6:U6"/>
    <mergeCell ref="V6:X6"/>
    <mergeCell ref="S5:AA5"/>
    <mergeCell ref="Y6:AA6"/>
    <mergeCell ref="B8:B10"/>
  </mergeCells>
  <pageMargins left="0.7" right="0.7" top="0.75" bottom="0.75" header="0.3" footer="0.3"/>
</worksheet>
</file>

<file path=xl/worksheets/sheet4.xml><?xml version="1.0" encoding="utf-8"?>
<worksheet xmlns="http://schemas.openxmlformats.org/spreadsheetml/2006/main" xmlns:r="http://schemas.openxmlformats.org/officeDocument/2006/relationships">
  <sheetPr>
    <tabColor theme="9" tint="-0.249977111117893"/>
  </sheetPr>
  <dimension ref="A1:Q28"/>
  <sheetViews>
    <sheetView topLeftCell="A7" workbookViewId="0">
      <selection activeCell="N14" sqref="N14"/>
    </sheetView>
  </sheetViews>
  <sheetFormatPr defaultRowHeight="15"/>
  <cols>
    <col min="2" max="2" width="25.5703125" customWidth="1"/>
  </cols>
  <sheetData>
    <row r="1" spans="1:17" ht="16.5">
      <c r="A1" s="32"/>
      <c r="B1" s="32"/>
      <c r="C1" s="32"/>
      <c r="D1" s="32"/>
      <c r="E1" s="32"/>
      <c r="F1" s="32"/>
      <c r="G1" s="32"/>
      <c r="H1" s="32"/>
      <c r="I1" s="32"/>
      <c r="J1" s="32"/>
      <c r="K1" s="32"/>
      <c r="L1" s="32"/>
      <c r="M1" s="32"/>
      <c r="N1" s="32"/>
      <c r="O1" s="32"/>
      <c r="P1" s="32"/>
      <c r="Q1" s="32"/>
    </row>
    <row r="2" spans="1:17" ht="16.5">
      <c r="A2" s="32"/>
      <c r="B2" s="32"/>
      <c r="C2" s="32"/>
      <c r="D2" s="32"/>
      <c r="E2" s="32"/>
      <c r="F2" s="32"/>
      <c r="G2" s="32"/>
      <c r="H2" s="32"/>
      <c r="I2" s="32"/>
      <c r="J2" s="32"/>
      <c r="K2" s="32"/>
      <c r="L2" s="32"/>
      <c r="M2" s="32"/>
      <c r="N2" s="32"/>
      <c r="O2" s="32"/>
      <c r="P2" s="32"/>
      <c r="Q2" s="32"/>
    </row>
    <row r="3" spans="1:17" ht="16.5">
      <c r="A3" s="32"/>
      <c r="B3" s="32" t="s">
        <v>145</v>
      </c>
      <c r="C3" s="32"/>
      <c r="D3" s="32"/>
      <c r="E3" s="32"/>
      <c r="F3" s="32"/>
      <c r="G3" s="32"/>
      <c r="H3" s="32"/>
      <c r="I3" s="32"/>
      <c r="J3" s="32"/>
      <c r="K3" s="32"/>
      <c r="L3" s="32"/>
      <c r="M3" s="32"/>
      <c r="N3" s="32"/>
      <c r="O3" s="32"/>
      <c r="P3" s="32"/>
      <c r="Q3" s="32"/>
    </row>
    <row r="4" spans="1:17" ht="16.5">
      <c r="A4" s="32"/>
      <c r="B4" s="3"/>
      <c r="C4" s="32"/>
      <c r="D4" s="32"/>
      <c r="E4" s="32"/>
      <c r="F4" s="32"/>
      <c r="G4" s="32"/>
      <c r="H4" s="32"/>
      <c r="I4" s="32"/>
      <c r="J4" s="32"/>
      <c r="K4" s="32"/>
      <c r="L4" s="32"/>
      <c r="M4" s="32"/>
      <c r="N4" s="32"/>
      <c r="O4" s="32"/>
      <c r="P4" s="32"/>
      <c r="Q4" s="32"/>
    </row>
    <row r="5" spans="1:17" ht="16.5">
      <c r="A5" s="32"/>
      <c r="B5" s="861" t="s">
        <v>225</v>
      </c>
      <c r="C5" s="861"/>
      <c r="D5" s="858" t="s">
        <v>82</v>
      </c>
      <c r="E5" s="858"/>
      <c r="F5" s="858"/>
      <c r="G5" s="858"/>
      <c r="H5" s="858"/>
      <c r="I5" s="858"/>
      <c r="J5" s="858"/>
      <c r="K5" s="858"/>
      <c r="L5" s="858"/>
      <c r="M5" s="858"/>
      <c r="N5" s="858"/>
      <c r="O5" s="858"/>
      <c r="P5" s="858"/>
      <c r="Q5" s="858"/>
    </row>
    <row r="6" spans="1:17" ht="16.5">
      <c r="A6" s="32"/>
      <c r="B6" s="857" t="s">
        <v>146</v>
      </c>
      <c r="C6" s="857"/>
      <c r="D6" s="858" t="s">
        <v>84</v>
      </c>
      <c r="E6" s="858"/>
      <c r="F6" s="858"/>
      <c r="G6" s="858"/>
      <c r="H6" s="858"/>
      <c r="I6" s="858"/>
      <c r="J6" s="858"/>
      <c r="K6" s="858"/>
      <c r="L6" s="858"/>
      <c r="M6" s="858"/>
      <c r="N6" s="858"/>
      <c r="O6" s="858"/>
      <c r="P6" s="858"/>
      <c r="Q6" s="858"/>
    </row>
    <row r="7" spans="1:17" ht="16.5">
      <c r="A7" s="32"/>
      <c r="B7" s="857" t="s">
        <v>147</v>
      </c>
      <c r="C7" s="857"/>
      <c r="D7" s="857"/>
      <c r="E7" s="857"/>
      <c r="F7" s="857"/>
      <c r="G7" s="857"/>
      <c r="H7" s="857"/>
      <c r="I7" s="857"/>
      <c r="J7" s="857"/>
      <c r="K7" s="857"/>
      <c r="L7" s="857"/>
      <c r="M7" s="857"/>
      <c r="N7" s="857"/>
      <c r="O7" s="857"/>
      <c r="P7" s="857"/>
      <c r="Q7" s="857"/>
    </row>
    <row r="8" spans="1:17" ht="16.5">
      <c r="A8" s="32"/>
      <c r="B8" s="857"/>
      <c r="C8" s="857"/>
      <c r="D8" s="857"/>
      <c r="E8" s="857"/>
      <c r="F8" s="857"/>
      <c r="G8" s="857"/>
      <c r="H8" s="857"/>
      <c r="I8" s="857"/>
      <c r="J8" s="857"/>
      <c r="K8" s="857"/>
      <c r="L8" s="857"/>
      <c r="M8" s="857"/>
      <c r="N8" s="857"/>
      <c r="O8" s="857"/>
      <c r="P8" s="857"/>
      <c r="Q8" s="857"/>
    </row>
    <row r="9" spans="1:17" ht="16.5">
      <c r="A9" s="32"/>
      <c r="B9" s="857" t="s">
        <v>148</v>
      </c>
      <c r="C9" s="857"/>
      <c r="D9" s="857"/>
      <c r="E9" s="857"/>
      <c r="F9" s="857"/>
      <c r="G9" s="857"/>
      <c r="H9" s="857"/>
      <c r="I9" s="857"/>
      <c r="J9" s="857"/>
      <c r="K9" s="857"/>
      <c r="L9" s="857"/>
      <c r="M9" s="857"/>
      <c r="N9" s="857"/>
      <c r="O9" s="857"/>
      <c r="P9" s="857"/>
      <c r="Q9" s="857"/>
    </row>
    <row r="10" spans="1:17" ht="16.5">
      <c r="A10" s="32"/>
      <c r="B10" s="877"/>
      <c r="C10" s="877" t="s">
        <v>127</v>
      </c>
      <c r="D10" s="877"/>
      <c r="E10" s="876" t="s">
        <v>149</v>
      </c>
      <c r="F10" s="876"/>
      <c r="G10" s="876"/>
      <c r="H10" s="876"/>
      <c r="I10" s="876" t="s">
        <v>149</v>
      </c>
      <c r="J10" s="876"/>
      <c r="K10" s="876"/>
      <c r="L10" s="876"/>
      <c r="M10" s="56" t="s">
        <v>110</v>
      </c>
      <c r="N10" s="877" t="s">
        <v>150</v>
      </c>
      <c r="O10" s="877"/>
      <c r="P10" s="877"/>
      <c r="Q10" s="877"/>
    </row>
    <row r="11" spans="1:17" ht="27">
      <c r="A11" s="32"/>
      <c r="B11" s="877"/>
      <c r="C11" s="877"/>
      <c r="D11" s="877"/>
      <c r="E11" s="54" t="s">
        <v>104</v>
      </c>
      <c r="F11" s="54" t="s">
        <v>129</v>
      </c>
      <c r="G11" s="54" t="s">
        <v>106</v>
      </c>
      <c r="H11" s="54" t="s">
        <v>107</v>
      </c>
      <c r="I11" s="54" t="s">
        <v>104</v>
      </c>
      <c r="J11" s="54" t="s">
        <v>129</v>
      </c>
      <c r="K11" s="54" t="s">
        <v>106</v>
      </c>
      <c r="L11" s="54" t="s">
        <v>107</v>
      </c>
      <c r="M11" s="56" t="s">
        <v>42</v>
      </c>
      <c r="N11" s="54" t="s">
        <v>104</v>
      </c>
      <c r="O11" s="54" t="s">
        <v>129</v>
      </c>
      <c r="P11" s="54" t="s">
        <v>106</v>
      </c>
      <c r="Q11" s="54" t="s">
        <v>107</v>
      </c>
    </row>
    <row r="12" spans="1:17" ht="27.75">
      <c r="A12" s="32"/>
      <c r="B12" s="70" t="s">
        <v>151</v>
      </c>
      <c r="C12" s="846"/>
      <c r="D12" s="846"/>
      <c r="E12" s="58"/>
      <c r="F12" s="57"/>
      <c r="G12" s="57"/>
      <c r="H12" s="57"/>
      <c r="I12" s="56"/>
      <c r="J12" s="56"/>
      <c r="K12" s="56"/>
      <c r="L12" s="56"/>
      <c r="M12" s="56" t="s">
        <v>42</v>
      </c>
      <c r="N12" s="50"/>
      <c r="O12" s="50"/>
      <c r="P12" s="50"/>
      <c r="Q12" s="50"/>
    </row>
    <row r="13" spans="1:17" ht="27">
      <c r="A13" s="32"/>
      <c r="B13" s="57" t="s">
        <v>152</v>
      </c>
      <c r="C13" s="846"/>
      <c r="D13" s="846"/>
      <c r="E13" s="58"/>
      <c r="F13" s="57"/>
      <c r="G13" s="57"/>
      <c r="H13" s="57"/>
      <c r="I13" s="56"/>
      <c r="J13" s="56"/>
      <c r="K13" s="56"/>
      <c r="L13" s="56"/>
      <c r="M13" s="56" t="s">
        <v>42</v>
      </c>
      <c r="N13" s="50"/>
      <c r="O13" s="50"/>
      <c r="P13" s="50"/>
      <c r="Q13" s="50"/>
    </row>
    <row r="14" spans="1:17" ht="16.5">
      <c r="A14" s="32"/>
      <c r="B14" s="56" t="s">
        <v>42</v>
      </c>
      <c r="C14" s="846"/>
      <c r="D14" s="846"/>
      <c r="E14" s="50"/>
      <c r="F14" s="50"/>
      <c r="G14" s="50"/>
      <c r="H14" s="50"/>
      <c r="I14" s="50"/>
      <c r="J14" s="50"/>
      <c r="K14" s="50"/>
      <c r="L14" s="50"/>
      <c r="M14" s="56" t="s">
        <v>42</v>
      </c>
      <c r="N14" s="50"/>
      <c r="O14" s="50"/>
      <c r="P14" s="50"/>
      <c r="Q14" s="50"/>
    </row>
    <row r="15" spans="1:17" ht="16.5">
      <c r="A15" s="32"/>
      <c r="B15" s="49" t="s">
        <v>153</v>
      </c>
      <c r="C15" s="846"/>
      <c r="D15" s="846"/>
      <c r="E15" s="50"/>
      <c r="F15" s="50"/>
      <c r="G15" s="50"/>
      <c r="H15" s="50"/>
      <c r="I15" s="50"/>
      <c r="J15" s="50"/>
      <c r="K15" s="50"/>
      <c r="L15" s="50"/>
      <c r="M15" s="56" t="s">
        <v>42</v>
      </c>
      <c r="N15" s="50"/>
      <c r="O15" s="50"/>
      <c r="P15" s="50"/>
      <c r="Q15" s="50"/>
    </row>
    <row r="16" spans="1:17" ht="16.5">
      <c r="A16" s="32"/>
      <c r="B16" s="857"/>
      <c r="C16" s="857"/>
      <c r="D16" s="857"/>
      <c r="E16" s="857"/>
      <c r="F16" s="857"/>
      <c r="G16" s="857"/>
      <c r="H16" s="857"/>
      <c r="I16" s="857"/>
      <c r="J16" s="857"/>
      <c r="K16" s="857"/>
      <c r="L16" s="857"/>
      <c r="M16" s="857"/>
      <c r="N16" s="857"/>
      <c r="O16" s="857"/>
      <c r="P16" s="857"/>
      <c r="Q16" s="857"/>
    </row>
    <row r="17" spans="1:17" ht="16.5">
      <c r="A17" s="32"/>
      <c r="B17" s="857" t="s">
        <v>154</v>
      </c>
      <c r="C17" s="857"/>
      <c r="D17" s="857"/>
      <c r="E17" s="857"/>
      <c r="F17" s="857"/>
      <c r="G17" s="857"/>
      <c r="H17" s="857"/>
      <c r="I17" s="857"/>
      <c r="J17" s="857"/>
      <c r="K17" s="857"/>
      <c r="L17" s="857"/>
      <c r="M17" s="857"/>
      <c r="N17" s="857"/>
      <c r="O17" s="857"/>
      <c r="P17" s="857"/>
      <c r="Q17" s="857"/>
    </row>
    <row r="18" spans="1:17" ht="48.75" customHeight="1">
      <c r="A18" s="32"/>
      <c r="B18" s="57" t="s">
        <v>155</v>
      </c>
      <c r="C18" s="846"/>
      <c r="D18" s="846"/>
      <c r="E18" s="50"/>
      <c r="F18" s="50"/>
      <c r="G18" s="50"/>
      <c r="H18" s="50"/>
      <c r="I18" s="50"/>
      <c r="J18" s="50"/>
      <c r="K18" s="50"/>
      <c r="L18" s="50"/>
      <c r="M18" s="56" t="s">
        <v>42</v>
      </c>
      <c r="N18" s="50"/>
      <c r="O18" s="50"/>
      <c r="P18" s="50"/>
      <c r="Q18" s="50"/>
    </row>
    <row r="19" spans="1:17" ht="60" customHeight="1">
      <c r="A19" s="32"/>
      <c r="B19" s="57" t="s">
        <v>155</v>
      </c>
      <c r="C19" s="846"/>
      <c r="D19" s="846"/>
      <c r="E19" s="50"/>
      <c r="F19" s="50"/>
      <c r="G19" s="50"/>
      <c r="H19" s="50"/>
      <c r="I19" s="50"/>
      <c r="J19" s="50"/>
      <c r="K19" s="50"/>
      <c r="L19" s="50"/>
      <c r="M19" s="56" t="s">
        <v>42</v>
      </c>
      <c r="N19" s="50"/>
      <c r="O19" s="50"/>
      <c r="P19" s="50"/>
      <c r="Q19" s="50"/>
    </row>
    <row r="20" spans="1:17" ht="16.5">
      <c r="A20" s="32"/>
      <c r="B20" s="56" t="s">
        <v>42</v>
      </c>
      <c r="C20" s="846"/>
      <c r="D20" s="846"/>
      <c r="E20" s="50"/>
      <c r="F20" s="50"/>
      <c r="G20" s="50"/>
      <c r="H20" s="50"/>
      <c r="I20" s="50"/>
      <c r="J20" s="50"/>
      <c r="K20" s="50"/>
      <c r="L20" s="50"/>
      <c r="M20" s="56" t="s">
        <v>42</v>
      </c>
      <c r="N20" s="50"/>
      <c r="O20" s="50"/>
      <c r="P20" s="50"/>
      <c r="Q20" s="50"/>
    </row>
    <row r="21" spans="1:17" ht="16.5">
      <c r="A21" s="32"/>
      <c r="B21" s="71"/>
      <c r="C21" s="71"/>
      <c r="D21" s="71"/>
      <c r="E21" s="71"/>
      <c r="F21" s="71"/>
      <c r="G21" s="71"/>
      <c r="H21" s="71"/>
      <c r="I21" s="71"/>
      <c r="J21" s="71"/>
      <c r="K21" s="71"/>
      <c r="L21" s="71"/>
      <c r="M21" s="71"/>
      <c r="N21" s="71"/>
      <c r="O21" s="71"/>
      <c r="P21" s="71"/>
      <c r="Q21" s="71"/>
    </row>
    <row r="22" spans="1:17" ht="16.5">
      <c r="A22" s="32"/>
      <c r="B22" s="32"/>
      <c r="C22" s="32"/>
      <c r="D22" s="32"/>
      <c r="E22" s="32"/>
      <c r="F22" s="32"/>
      <c r="G22" s="32"/>
      <c r="H22" s="32"/>
      <c r="I22" s="32"/>
      <c r="J22" s="32"/>
      <c r="K22" s="32"/>
      <c r="L22" s="32"/>
      <c r="M22" s="32"/>
      <c r="N22" s="32"/>
      <c r="O22" s="32"/>
      <c r="P22" s="32"/>
      <c r="Q22" s="32"/>
    </row>
    <row r="23" spans="1:17" ht="16.5">
      <c r="A23" s="32"/>
      <c r="B23" s="32"/>
      <c r="C23" s="32"/>
      <c r="D23" s="32"/>
      <c r="E23" s="32"/>
      <c r="F23" s="32"/>
      <c r="G23" s="32"/>
      <c r="H23" s="32"/>
      <c r="I23" s="32"/>
      <c r="J23" s="32"/>
      <c r="K23" s="32"/>
      <c r="L23" s="32"/>
      <c r="M23" s="32"/>
      <c r="N23" s="32"/>
      <c r="O23" s="32"/>
      <c r="P23" s="32"/>
      <c r="Q23" s="32"/>
    </row>
    <row r="24" spans="1:17" ht="16.5">
      <c r="A24" s="32"/>
      <c r="B24" s="32"/>
      <c r="C24" s="32"/>
      <c r="D24" s="32"/>
      <c r="E24" s="32"/>
      <c r="F24" s="32"/>
      <c r="G24" s="32"/>
      <c r="H24" s="32"/>
      <c r="I24" s="32"/>
      <c r="J24" s="32"/>
      <c r="K24" s="32"/>
      <c r="L24" s="32"/>
      <c r="M24" s="32"/>
      <c r="N24" s="32"/>
      <c r="O24" s="32"/>
      <c r="P24" s="32"/>
      <c r="Q24" s="32"/>
    </row>
    <row r="25" spans="1:17" ht="16.5">
      <c r="A25" s="32"/>
      <c r="B25" s="32" t="s">
        <v>135</v>
      </c>
      <c r="C25" s="32"/>
      <c r="D25" s="32"/>
      <c r="E25" s="32"/>
      <c r="F25" s="32"/>
      <c r="G25" s="32"/>
      <c r="H25" s="32"/>
      <c r="I25" s="32"/>
      <c r="J25" s="32"/>
      <c r="K25" s="32"/>
      <c r="L25" s="32"/>
      <c r="M25" s="32"/>
      <c r="N25" s="32"/>
      <c r="O25" s="32"/>
      <c r="P25" s="32"/>
      <c r="Q25" s="32"/>
    </row>
    <row r="26" spans="1:17" ht="16.5">
      <c r="A26" s="32"/>
      <c r="B26" s="32" t="s">
        <v>94</v>
      </c>
      <c r="C26" s="32"/>
      <c r="D26" s="32"/>
      <c r="E26" s="32"/>
      <c r="F26" s="32"/>
      <c r="G26" s="32"/>
      <c r="H26" s="32"/>
      <c r="I26" s="32"/>
      <c r="J26" s="32"/>
      <c r="K26" s="32"/>
      <c r="L26" s="32"/>
      <c r="M26" s="32"/>
      <c r="N26" s="32"/>
      <c r="O26" s="32"/>
      <c r="P26" s="32"/>
      <c r="Q26" s="32"/>
    </row>
    <row r="27" spans="1:17" ht="16.5">
      <c r="A27" s="32"/>
      <c r="B27" s="32" t="s">
        <v>156</v>
      </c>
      <c r="C27" s="32"/>
      <c r="D27" s="32"/>
      <c r="E27" s="32"/>
      <c r="F27" s="32"/>
      <c r="G27" s="32"/>
      <c r="H27" s="32"/>
      <c r="I27" s="32"/>
      <c r="J27" s="32"/>
      <c r="K27" s="32"/>
      <c r="L27" s="32"/>
      <c r="M27" s="32"/>
      <c r="N27" s="32"/>
      <c r="O27" s="32"/>
      <c r="P27" s="32"/>
      <c r="Q27" s="32"/>
    </row>
    <row r="28" spans="1:17" ht="16.5">
      <c r="A28" s="32"/>
      <c r="B28" s="32"/>
      <c r="C28" s="32"/>
      <c r="D28" s="32"/>
      <c r="E28" s="32"/>
      <c r="F28" s="32"/>
      <c r="G28" s="32"/>
      <c r="H28" s="32"/>
      <c r="I28" s="32"/>
      <c r="J28" s="32"/>
      <c r="K28" s="32"/>
      <c r="L28" s="32"/>
      <c r="M28" s="32"/>
      <c r="N28" s="32"/>
      <c r="O28" s="32"/>
      <c r="P28" s="32"/>
      <c r="Q28" s="32"/>
    </row>
  </sheetData>
  <mergeCells count="21">
    <mergeCell ref="C18:D18"/>
    <mergeCell ref="C19:D19"/>
    <mergeCell ref="C20:D20"/>
    <mergeCell ref="C12:D12"/>
    <mergeCell ref="C13:D13"/>
    <mergeCell ref="C14:D14"/>
    <mergeCell ref="C15:D15"/>
    <mergeCell ref="B16:Q16"/>
    <mergeCell ref="B17:Q17"/>
    <mergeCell ref="B9:Q9"/>
    <mergeCell ref="B10:B11"/>
    <mergeCell ref="C10:D11"/>
    <mergeCell ref="E10:H10"/>
    <mergeCell ref="I10:L10"/>
    <mergeCell ref="N10:Q10"/>
    <mergeCell ref="B8:Q8"/>
    <mergeCell ref="B5:C5"/>
    <mergeCell ref="D5:Q5"/>
    <mergeCell ref="B6:C6"/>
    <mergeCell ref="D6:Q6"/>
    <mergeCell ref="B7:Q7"/>
  </mergeCells>
  <pageMargins left="0.7" right="0.7" top="0.75" bottom="0.75" header="0.3" footer="0.3"/>
</worksheet>
</file>

<file path=xl/worksheets/sheet5.xml><?xml version="1.0" encoding="utf-8"?>
<worksheet xmlns="http://schemas.openxmlformats.org/spreadsheetml/2006/main" xmlns:r="http://schemas.openxmlformats.org/officeDocument/2006/relationships">
  <sheetPr>
    <tabColor theme="1" tint="0.249977111117893"/>
  </sheetPr>
  <dimension ref="B3:G93"/>
  <sheetViews>
    <sheetView topLeftCell="A16" workbookViewId="0">
      <selection activeCell="B11" sqref="B11:G11"/>
    </sheetView>
  </sheetViews>
  <sheetFormatPr defaultRowHeight="15"/>
  <cols>
    <col min="2" max="2" width="19.140625" customWidth="1"/>
    <col min="3" max="3" width="18" customWidth="1"/>
    <col min="4" max="4" width="12.5703125" customWidth="1"/>
    <col min="5" max="5" width="18.7109375" customWidth="1"/>
    <col min="6" max="6" width="13.140625" customWidth="1"/>
    <col min="7" max="7" width="22" customWidth="1"/>
  </cols>
  <sheetData>
    <row r="3" spans="2:7" ht="17.25">
      <c r="B3" s="887" t="s">
        <v>157</v>
      </c>
      <c r="C3" s="887"/>
      <c r="D3" s="887"/>
      <c r="E3" s="887"/>
      <c r="F3" s="887"/>
      <c r="G3" s="887"/>
    </row>
    <row r="4" spans="2:7" ht="18" thickBot="1">
      <c r="B4" s="77"/>
      <c r="C4" s="77"/>
      <c r="D4" s="77"/>
      <c r="E4" s="77"/>
      <c r="F4" s="77"/>
      <c r="G4" s="77"/>
    </row>
    <row r="5" spans="2:7" ht="16.5" thickTop="1" thickBot="1">
      <c r="B5" s="923" t="s">
        <v>158</v>
      </c>
      <c r="C5" s="918"/>
      <c r="D5" s="918"/>
      <c r="E5" s="918"/>
      <c r="F5" s="918"/>
      <c r="G5" s="924"/>
    </row>
    <row r="6" spans="2:7" ht="45" customHeight="1">
      <c r="B6" s="925" t="s">
        <v>159</v>
      </c>
      <c r="C6" s="902"/>
      <c r="D6" s="902"/>
      <c r="E6" s="902"/>
      <c r="F6" s="902"/>
      <c r="G6" s="926"/>
    </row>
    <row r="7" spans="2:7">
      <c r="B7" s="892"/>
      <c r="C7" s="893"/>
      <c r="D7" s="893"/>
      <c r="E7" s="893"/>
      <c r="F7" s="893"/>
      <c r="G7" s="894"/>
    </row>
    <row r="8" spans="2:7" ht="60" customHeight="1">
      <c r="B8" s="927" t="s">
        <v>160</v>
      </c>
      <c r="C8" s="888"/>
      <c r="D8" s="888"/>
      <c r="E8" s="888"/>
      <c r="F8" s="888"/>
      <c r="G8" s="928"/>
    </row>
    <row r="9" spans="2:7" ht="40.5" customHeight="1">
      <c r="B9" s="892" t="s">
        <v>161</v>
      </c>
      <c r="C9" s="893"/>
      <c r="D9" s="893"/>
      <c r="E9" s="893"/>
      <c r="F9" s="893"/>
      <c r="G9" s="894"/>
    </row>
    <row r="10" spans="2:7" ht="15.75" thickBot="1">
      <c r="B10" s="892"/>
      <c r="C10" s="893"/>
      <c r="D10" s="893"/>
      <c r="E10" s="893"/>
      <c r="F10" s="893"/>
      <c r="G10" s="894"/>
    </row>
    <row r="11" spans="2:7">
      <c r="B11" s="914" t="s">
        <v>162</v>
      </c>
      <c r="C11" s="915"/>
      <c r="D11" s="915"/>
      <c r="E11" s="915"/>
      <c r="F11" s="915"/>
      <c r="G11" s="916"/>
    </row>
    <row r="12" spans="2:7" ht="60" customHeight="1">
      <c r="B12" s="901" t="s">
        <v>163</v>
      </c>
      <c r="C12" s="902"/>
      <c r="D12" s="902"/>
      <c r="E12" s="902"/>
      <c r="F12" s="902"/>
      <c r="G12" s="903"/>
    </row>
    <row r="13" spans="2:7">
      <c r="B13" s="909"/>
      <c r="C13" s="893"/>
      <c r="D13" s="893"/>
      <c r="E13" s="893"/>
      <c r="F13" s="893"/>
      <c r="G13" s="910"/>
    </row>
    <row r="14" spans="2:7" ht="15" customHeight="1">
      <c r="B14" s="901" t="s">
        <v>164</v>
      </c>
      <c r="C14" s="902"/>
      <c r="D14" s="902"/>
      <c r="E14" s="902"/>
      <c r="F14" s="902"/>
      <c r="G14" s="903"/>
    </row>
    <row r="15" spans="2:7">
      <c r="B15" s="909"/>
      <c r="C15" s="893"/>
      <c r="D15" s="893"/>
      <c r="E15" s="893"/>
      <c r="F15" s="893"/>
      <c r="G15" s="910"/>
    </row>
    <row r="16" spans="2:7" ht="45" customHeight="1">
      <c r="B16" s="901" t="s">
        <v>165</v>
      </c>
      <c r="C16" s="902"/>
      <c r="D16" s="902"/>
      <c r="E16" s="902"/>
      <c r="F16" s="902"/>
      <c r="G16" s="903"/>
    </row>
    <row r="17" spans="2:7" ht="40.5" customHeight="1">
      <c r="B17" s="909" t="s">
        <v>161</v>
      </c>
      <c r="C17" s="893"/>
      <c r="D17" s="893"/>
      <c r="E17" s="893"/>
      <c r="F17" s="893"/>
      <c r="G17" s="910"/>
    </row>
    <row r="18" spans="2:7" ht="15.75" thickBot="1">
      <c r="B18" s="898"/>
      <c r="C18" s="899"/>
      <c r="D18" s="899"/>
      <c r="E18" s="899"/>
      <c r="F18" s="899"/>
      <c r="G18" s="900"/>
    </row>
    <row r="19" spans="2:7" ht="16.5" thickTop="1" thickBot="1">
      <c r="B19" s="917" t="s">
        <v>166</v>
      </c>
      <c r="C19" s="918"/>
      <c r="D19" s="918"/>
      <c r="E19" s="918"/>
      <c r="F19" s="918"/>
      <c r="G19" s="919"/>
    </row>
    <row r="20" spans="2:7" ht="60" customHeight="1">
      <c r="B20" s="920" t="s">
        <v>167</v>
      </c>
      <c r="C20" s="921"/>
      <c r="D20" s="921"/>
      <c r="E20" s="921"/>
      <c r="F20" s="921"/>
      <c r="G20" s="922"/>
    </row>
    <row r="21" spans="2:7">
      <c r="B21" s="909"/>
      <c r="C21" s="893"/>
      <c r="D21" s="893"/>
      <c r="E21" s="893"/>
      <c r="F21" s="893"/>
      <c r="G21" s="910"/>
    </row>
    <row r="22" spans="2:7" ht="15" customHeight="1">
      <c r="B22" s="901" t="s">
        <v>168</v>
      </c>
      <c r="C22" s="902"/>
      <c r="D22" s="902"/>
      <c r="E22" s="902"/>
      <c r="F22" s="902"/>
      <c r="G22" s="903"/>
    </row>
    <row r="23" spans="2:7">
      <c r="B23" s="909"/>
      <c r="C23" s="893"/>
      <c r="D23" s="893"/>
      <c r="E23" s="893"/>
      <c r="F23" s="893"/>
      <c r="G23" s="910"/>
    </row>
    <row r="24" spans="2:7">
      <c r="B24" s="909" t="s">
        <v>169</v>
      </c>
      <c r="C24" s="893"/>
      <c r="D24" s="893"/>
      <c r="E24" s="893"/>
      <c r="F24" s="893"/>
      <c r="G24" s="910"/>
    </row>
    <row r="25" spans="2:7" ht="60.75" customHeight="1">
      <c r="B25" s="911" t="s">
        <v>170</v>
      </c>
      <c r="C25" s="912"/>
      <c r="D25" s="912"/>
      <c r="E25" s="912"/>
      <c r="F25" s="912"/>
      <c r="G25" s="913"/>
    </row>
    <row r="26" spans="2:7" ht="40.5" customHeight="1">
      <c r="B26" s="909" t="s">
        <v>171</v>
      </c>
      <c r="C26" s="893"/>
      <c r="D26" s="893"/>
      <c r="E26" s="893"/>
      <c r="F26" s="893"/>
      <c r="G26" s="910"/>
    </row>
    <row r="27" spans="2:7">
      <c r="B27" s="909"/>
      <c r="C27" s="893"/>
      <c r="D27" s="893"/>
      <c r="E27" s="893"/>
      <c r="F27" s="893"/>
      <c r="G27" s="910"/>
    </row>
    <row r="28" spans="2:7" ht="60" customHeight="1">
      <c r="B28" s="901" t="s">
        <v>172</v>
      </c>
      <c r="C28" s="902"/>
      <c r="D28" s="902"/>
      <c r="E28" s="902"/>
      <c r="F28" s="902"/>
      <c r="G28" s="903"/>
    </row>
    <row r="29" spans="2:7" ht="40.5" customHeight="1">
      <c r="B29" s="909" t="s">
        <v>161</v>
      </c>
      <c r="C29" s="893"/>
      <c r="D29" s="893"/>
      <c r="E29" s="893"/>
      <c r="F29" s="893"/>
      <c r="G29" s="910"/>
    </row>
    <row r="30" spans="2:7" ht="45" customHeight="1">
      <c r="B30" s="901" t="s">
        <v>173</v>
      </c>
      <c r="C30" s="902"/>
      <c r="D30" s="902"/>
      <c r="E30" s="902"/>
      <c r="F30" s="902"/>
      <c r="G30" s="903"/>
    </row>
    <row r="31" spans="2:7" ht="40.5" customHeight="1">
      <c r="B31" s="909" t="s">
        <v>161</v>
      </c>
      <c r="C31" s="893"/>
      <c r="D31" s="893"/>
      <c r="E31" s="893"/>
      <c r="F31" s="893"/>
      <c r="G31" s="910"/>
    </row>
    <row r="32" spans="2:7" ht="15.75" thickBot="1">
      <c r="B32" s="898"/>
      <c r="C32" s="899"/>
      <c r="D32" s="899"/>
      <c r="E32" s="899"/>
      <c r="F32" s="899"/>
      <c r="G32" s="900"/>
    </row>
    <row r="33" spans="2:7" ht="16.5" thickTop="1" thickBot="1">
      <c r="B33" s="901" t="s">
        <v>174</v>
      </c>
      <c r="C33" s="902"/>
      <c r="D33" s="902"/>
      <c r="E33" s="902"/>
      <c r="F33" s="902"/>
      <c r="G33" s="903"/>
    </row>
    <row r="34" spans="2:7" ht="40.5" customHeight="1">
      <c r="B34" s="907" t="s">
        <v>175</v>
      </c>
      <c r="C34" s="890"/>
      <c r="D34" s="890"/>
      <c r="E34" s="890"/>
      <c r="F34" s="890"/>
      <c r="G34" s="908"/>
    </row>
    <row r="35" spans="2:7" ht="40.5" customHeight="1" thickBot="1">
      <c r="B35" s="898" t="s">
        <v>175</v>
      </c>
      <c r="C35" s="899"/>
      <c r="D35" s="899"/>
      <c r="E35" s="899"/>
      <c r="F35" s="899"/>
      <c r="G35" s="900"/>
    </row>
    <row r="36" spans="2:7" ht="16.5" thickTop="1" thickBot="1">
      <c r="B36" s="901" t="s">
        <v>176</v>
      </c>
      <c r="C36" s="902"/>
      <c r="D36" s="902"/>
      <c r="E36" s="902"/>
      <c r="F36" s="902"/>
      <c r="G36" s="903"/>
    </row>
    <row r="37" spans="2:7" ht="81" customHeight="1" thickBot="1">
      <c r="B37" s="904" t="s">
        <v>177</v>
      </c>
      <c r="C37" s="905"/>
      <c r="D37" s="905"/>
      <c r="E37" s="905"/>
      <c r="F37" s="905"/>
      <c r="G37" s="906"/>
    </row>
    <row r="38" spans="2:7" ht="16.5" thickTop="1" thickBot="1">
      <c r="B38" s="901" t="s">
        <v>178</v>
      </c>
      <c r="C38" s="902"/>
      <c r="D38" s="902"/>
      <c r="E38" s="902"/>
      <c r="F38" s="902"/>
      <c r="G38" s="903"/>
    </row>
    <row r="39" spans="2:7" ht="40.5" customHeight="1">
      <c r="B39" s="907" t="s">
        <v>175</v>
      </c>
      <c r="C39" s="890"/>
      <c r="D39" s="890"/>
      <c r="E39" s="890"/>
      <c r="F39" s="890"/>
      <c r="G39" s="908"/>
    </row>
    <row r="40" spans="2:7" ht="40.5" customHeight="1" thickBot="1">
      <c r="B40" s="898" t="s">
        <v>175</v>
      </c>
      <c r="C40" s="899"/>
      <c r="D40" s="899"/>
      <c r="E40" s="899"/>
      <c r="F40" s="899"/>
      <c r="G40" s="900"/>
    </row>
    <row r="41" spans="2:7" ht="30" customHeight="1" thickTop="1" thickBot="1">
      <c r="B41" s="888" t="s">
        <v>179</v>
      </c>
      <c r="C41" s="888"/>
      <c r="D41" s="888"/>
      <c r="E41" s="888"/>
      <c r="F41" s="888"/>
      <c r="G41" s="888"/>
    </row>
    <row r="42" spans="2:7" ht="65.25" customHeight="1">
      <c r="B42" s="889" t="s">
        <v>180</v>
      </c>
      <c r="C42" s="890"/>
      <c r="D42" s="890"/>
      <c r="E42" s="890"/>
      <c r="F42" s="890"/>
      <c r="G42" s="891"/>
    </row>
    <row r="43" spans="2:7" ht="15.75" thickBot="1">
      <c r="B43" s="892"/>
      <c r="C43" s="893"/>
      <c r="D43" s="893"/>
      <c r="E43" s="893"/>
      <c r="F43" s="893"/>
      <c r="G43" s="894"/>
    </row>
    <row r="44" spans="2:7" ht="30">
      <c r="B44" s="79" t="s">
        <v>181</v>
      </c>
      <c r="C44" s="80" t="s">
        <v>127</v>
      </c>
      <c r="D44" s="80" t="s">
        <v>182</v>
      </c>
      <c r="E44" s="80" t="s">
        <v>183</v>
      </c>
      <c r="F44" s="80" t="s">
        <v>184</v>
      </c>
      <c r="G44" s="81" t="s">
        <v>185</v>
      </c>
    </row>
    <row r="45" spans="2:7">
      <c r="B45" s="82"/>
      <c r="C45" s="69"/>
      <c r="D45" s="69"/>
      <c r="E45" s="69"/>
      <c r="F45" s="69"/>
      <c r="G45" s="83"/>
    </row>
    <row r="46" spans="2:7">
      <c r="B46" s="82" t="s">
        <v>110</v>
      </c>
      <c r="C46" s="69"/>
      <c r="D46" s="69"/>
      <c r="E46" s="69"/>
      <c r="F46" s="69"/>
      <c r="G46" s="83"/>
    </row>
    <row r="47" spans="2:7">
      <c r="B47" s="51" t="s">
        <v>186</v>
      </c>
      <c r="C47" s="78" t="s">
        <v>187</v>
      </c>
      <c r="D47" s="78" t="s">
        <v>77</v>
      </c>
      <c r="E47" s="78" t="s">
        <v>77</v>
      </c>
      <c r="F47" s="78" t="s">
        <v>188</v>
      </c>
      <c r="G47" s="84" t="s">
        <v>77</v>
      </c>
    </row>
    <row r="48" spans="2:7">
      <c r="B48" s="82"/>
      <c r="C48" s="72" t="s">
        <v>77</v>
      </c>
      <c r="D48" s="69"/>
      <c r="E48" s="69"/>
      <c r="F48" s="69"/>
      <c r="G48" s="83"/>
    </row>
    <row r="49" spans="2:7">
      <c r="B49" s="82" t="s">
        <v>189</v>
      </c>
      <c r="C49" s="72" t="s">
        <v>77</v>
      </c>
      <c r="D49" s="69"/>
      <c r="E49" s="69"/>
      <c r="F49" s="69"/>
      <c r="G49" s="83"/>
    </row>
    <row r="50" spans="2:7" ht="30">
      <c r="B50" s="85" t="s">
        <v>190</v>
      </c>
      <c r="C50" s="78" t="s">
        <v>187</v>
      </c>
      <c r="D50" s="78" t="s">
        <v>182</v>
      </c>
      <c r="E50" s="78" t="s">
        <v>183</v>
      </c>
      <c r="F50" s="78" t="s">
        <v>184</v>
      </c>
      <c r="G50" s="86" t="s">
        <v>191</v>
      </c>
    </row>
    <row r="51" spans="2:7">
      <c r="B51" s="82"/>
      <c r="C51" s="72" t="s">
        <v>77</v>
      </c>
      <c r="D51" s="69"/>
      <c r="E51" s="69"/>
      <c r="F51" s="69"/>
      <c r="G51" s="83"/>
    </row>
    <row r="52" spans="2:7">
      <c r="B52" s="82" t="s">
        <v>189</v>
      </c>
      <c r="C52" s="72" t="s">
        <v>77</v>
      </c>
      <c r="D52" s="69"/>
      <c r="E52" s="69"/>
      <c r="F52" s="69"/>
      <c r="G52" s="83"/>
    </row>
    <row r="53" spans="2:7">
      <c r="B53" s="82" t="s">
        <v>13</v>
      </c>
      <c r="C53" s="72" t="s">
        <v>77</v>
      </c>
      <c r="D53" s="69"/>
      <c r="E53" s="69"/>
      <c r="F53" s="72"/>
      <c r="G53" s="87"/>
    </row>
    <row r="54" spans="2:7" ht="45">
      <c r="B54" s="85" t="s">
        <v>192</v>
      </c>
      <c r="C54" s="78" t="s">
        <v>187</v>
      </c>
      <c r="D54" s="78" t="s">
        <v>182</v>
      </c>
      <c r="E54" s="78" t="s">
        <v>183</v>
      </c>
      <c r="F54" s="78" t="s">
        <v>184</v>
      </c>
      <c r="G54" s="86" t="s">
        <v>191</v>
      </c>
    </row>
    <row r="55" spans="2:7">
      <c r="B55" s="82" t="s">
        <v>193</v>
      </c>
      <c r="C55" s="72" t="s">
        <v>77</v>
      </c>
      <c r="D55" s="69"/>
      <c r="E55" s="69"/>
      <c r="F55" s="72"/>
      <c r="G55" s="87"/>
    </row>
    <row r="56" spans="2:7">
      <c r="B56" s="82" t="s">
        <v>194</v>
      </c>
      <c r="C56" s="72" t="s">
        <v>77</v>
      </c>
      <c r="D56" s="72" t="s">
        <v>77</v>
      </c>
      <c r="E56" s="72" t="s">
        <v>77</v>
      </c>
      <c r="F56" s="72" t="s">
        <v>77</v>
      </c>
      <c r="G56" s="87" t="s">
        <v>77</v>
      </c>
    </row>
    <row r="57" spans="2:7">
      <c r="B57" s="82"/>
      <c r="C57" s="72" t="s">
        <v>77</v>
      </c>
      <c r="D57" s="69"/>
      <c r="E57" s="69"/>
      <c r="F57" s="69"/>
      <c r="G57" s="83"/>
    </row>
    <row r="58" spans="2:7">
      <c r="B58" s="82" t="s">
        <v>195</v>
      </c>
      <c r="C58" s="72" t="s">
        <v>77</v>
      </c>
      <c r="D58" s="69"/>
      <c r="E58" s="69"/>
      <c r="F58" s="69"/>
      <c r="G58" s="83"/>
    </row>
    <row r="59" spans="2:7" ht="54">
      <c r="B59" s="82" t="s">
        <v>196</v>
      </c>
      <c r="C59" s="72" t="s">
        <v>77</v>
      </c>
      <c r="D59" s="69"/>
      <c r="E59" s="69"/>
      <c r="F59" s="69"/>
      <c r="G59" s="83"/>
    </row>
    <row r="60" spans="2:7" ht="27" customHeight="1">
      <c r="B60" s="895" t="s">
        <v>197</v>
      </c>
      <c r="C60" s="896"/>
      <c r="D60" s="896"/>
      <c r="E60" s="896"/>
      <c r="F60" s="896"/>
      <c r="G60" s="897"/>
    </row>
    <row r="61" spans="2:7">
      <c r="B61" s="881" t="s">
        <v>198</v>
      </c>
      <c r="C61" s="882"/>
      <c r="D61" s="882"/>
      <c r="E61" s="882"/>
      <c r="F61" s="882"/>
      <c r="G61" s="883"/>
    </row>
    <row r="62" spans="2:7">
      <c r="B62" s="881"/>
      <c r="C62" s="882"/>
      <c r="D62" s="882"/>
      <c r="E62" s="882"/>
      <c r="F62" s="882"/>
      <c r="G62" s="883"/>
    </row>
    <row r="63" spans="2:7" ht="30" customHeight="1">
      <c r="B63" s="881" t="s">
        <v>199</v>
      </c>
      <c r="C63" s="882"/>
      <c r="D63" s="882"/>
      <c r="E63" s="882"/>
      <c r="F63" s="882"/>
      <c r="G63" s="883"/>
    </row>
    <row r="64" spans="2:7">
      <c r="B64" s="878" t="s">
        <v>200</v>
      </c>
      <c r="C64" s="879"/>
      <c r="D64" s="879"/>
      <c r="E64" s="879"/>
      <c r="F64" s="879"/>
      <c r="G64" s="880"/>
    </row>
    <row r="65" spans="2:7">
      <c r="B65" s="878" t="s">
        <v>201</v>
      </c>
      <c r="C65" s="879"/>
      <c r="D65" s="879"/>
      <c r="E65" s="879"/>
      <c r="F65" s="879"/>
      <c r="G65" s="880"/>
    </row>
    <row r="66" spans="2:7" ht="30" customHeight="1">
      <c r="B66" s="881" t="s">
        <v>202</v>
      </c>
      <c r="C66" s="882"/>
      <c r="D66" s="882"/>
      <c r="E66" s="882"/>
      <c r="F66" s="882"/>
      <c r="G66" s="883"/>
    </row>
    <row r="67" spans="2:7" ht="15.75" thickBot="1">
      <c r="B67" s="884"/>
      <c r="C67" s="885"/>
      <c r="D67" s="885"/>
      <c r="E67" s="885"/>
      <c r="F67" s="885"/>
      <c r="G67" s="886"/>
    </row>
    <row r="68" spans="2:7" ht="18">
      <c r="B68" s="76"/>
    </row>
    <row r="72" spans="2:7">
      <c r="B72" t="s">
        <v>203</v>
      </c>
    </row>
    <row r="73" spans="2:7">
      <c r="B73" t="s">
        <v>204</v>
      </c>
    </row>
    <row r="74" spans="2:7">
      <c r="B74" t="s">
        <v>205</v>
      </c>
    </row>
    <row r="75" spans="2:7">
      <c r="B75" t="s">
        <v>206</v>
      </c>
    </row>
    <row r="76" spans="2:7">
      <c r="B76" t="s">
        <v>207</v>
      </c>
    </row>
    <row r="77" spans="2:7">
      <c r="B77" t="s">
        <v>208</v>
      </c>
    </row>
    <row r="78" spans="2:7">
      <c r="B78" t="s">
        <v>209</v>
      </c>
    </row>
    <row r="79" spans="2:7">
      <c r="B79" t="s">
        <v>210</v>
      </c>
    </row>
    <row r="80" spans="2:7">
      <c r="B80" t="s">
        <v>211</v>
      </c>
    </row>
    <row r="81" spans="2:2">
      <c r="B81" t="s">
        <v>212</v>
      </c>
    </row>
    <row r="82" spans="2:2">
      <c r="B82" t="s">
        <v>213</v>
      </c>
    </row>
    <row r="83" spans="2:2">
      <c r="B83" t="s">
        <v>214</v>
      </c>
    </row>
    <row r="84" spans="2:2">
      <c r="B84" t="s">
        <v>215</v>
      </c>
    </row>
    <row r="85" spans="2:2">
      <c r="B85" t="s">
        <v>216</v>
      </c>
    </row>
    <row r="86" spans="2:2">
      <c r="B86" t="s">
        <v>217</v>
      </c>
    </row>
    <row r="87" spans="2:2">
      <c r="B87" t="s">
        <v>218</v>
      </c>
    </row>
    <row r="88" spans="2:2">
      <c r="B88" t="s">
        <v>219</v>
      </c>
    </row>
    <row r="89" spans="2:2">
      <c r="B89" t="s">
        <v>220</v>
      </c>
    </row>
    <row r="90" spans="2:2">
      <c r="B90" t="s">
        <v>221</v>
      </c>
    </row>
    <row r="91" spans="2:2">
      <c r="B91" t="s">
        <v>222</v>
      </c>
    </row>
    <row r="92" spans="2:2">
      <c r="B92" t="s">
        <v>223</v>
      </c>
    </row>
    <row r="93" spans="2:2">
      <c r="B93" t="s">
        <v>224</v>
      </c>
    </row>
  </sheetData>
  <mergeCells count="46">
    <mergeCell ref="B10:G10"/>
    <mergeCell ref="B5:G5"/>
    <mergeCell ref="B6:G6"/>
    <mergeCell ref="B7:G7"/>
    <mergeCell ref="B8:G8"/>
    <mergeCell ref="B9:G9"/>
    <mergeCell ref="B22:G22"/>
    <mergeCell ref="B11:G11"/>
    <mergeCell ref="B12:G12"/>
    <mergeCell ref="B13:G13"/>
    <mergeCell ref="B14:G14"/>
    <mergeCell ref="B15:G15"/>
    <mergeCell ref="B16:G16"/>
    <mergeCell ref="B17:G17"/>
    <mergeCell ref="B18:G18"/>
    <mergeCell ref="B19:G19"/>
    <mergeCell ref="B20:G20"/>
    <mergeCell ref="B21:G21"/>
    <mergeCell ref="B34:G34"/>
    <mergeCell ref="B23:G23"/>
    <mergeCell ref="B24:G24"/>
    <mergeCell ref="B25:G25"/>
    <mergeCell ref="B26:G26"/>
    <mergeCell ref="B27:G27"/>
    <mergeCell ref="B28:G28"/>
    <mergeCell ref="B29:G29"/>
    <mergeCell ref="B30:G30"/>
    <mergeCell ref="B31:G31"/>
    <mergeCell ref="B32:G32"/>
    <mergeCell ref="B33:G33"/>
    <mergeCell ref="B65:G65"/>
    <mergeCell ref="B66:G66"/>
    <mergeCell ref="B67:G67"/>
    <mergeCell ref="B3:G3"/>
    <mergeCell ref="B41:G41"/>
    <mergeCell ref="B42:G43"/>
    <mergeCell ref="B60:G60"/>
    <mergeCell ref="B61:G62"/>
    <mergeCell ref="B63:G63"/>
    <mergeCell ref="B64:G64"/>
    <mergeCell ref="B35:G35"/>
    <mergeCell ref="B36:G36"/>
    <mergeCell ref="B37:G37"/>
    <mergeCell ref="B38:G38"/>
    <mergeCell ref="B39:G39"/>
    <mergeCell ref="B40:G40"/>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B2:G61"/>
  <sheetViews>
    <sheetView workbookViewId="0">
      <selection activeCell="L8" sqref="L8"/>
    </sheetView>
  </sheetViews>
  <sheetFormatPr defaultRowHeight="15"/>
  <cols>
    <col min="2" max="7" width="18.5703125" customWidth="1"/>
  </cols>
  <sheetData>
    <row r="2" spans="2:7" ht="19.5">
      <c r="B2" s="887" t="s">
        <v>387</v>
      </c>
      <c r="C2" s="887"/>
      <c r="D2" s="887"/>
      <c r="E2" s="887"/>
      <c r="F2" s="887"/>
      <c r="G2" s="887"/>
    </row>
    <row r="3" spans="2:7" ht="18" thickBot="1">
      <c r="B3" s="2"/>
    </row>
    <row r="4" spans="2:7">
      <c r="B4" s="929" t="s">
        <v>158</v>
      </c>
      <c r="C4" s="930"/>
      <c r="D4" s="930"/>
      <c r="E4" s="930"/>
      <c r="F4" s="930"/>
      <c r="G4" s="931"/>
    </row>
    <row r="5" spans="2:7" ht="34.5" customHeight="1">
      <c r="B5" s="932" t="s">
        <v>401</v>
      </c>
      <c r="C5" s="933"/>
      <c r="D5" s="933"/>
      <c r="E5" s="933"/>
      <c r="F5" s="933"/>
      <c r="G5" s="934"/>
    </row>
    <row r="6" spans="2:7">
      <c r="B6" s="932"/>
      <c r="C6" s="933"/>
      <c r="D6" s="933"/>
      <c r="E6" s="933"/>
      <c r="F6" s="933"/>
      <c r="G6" s="934"/>
    </row>
    <row r="7" spans="2:7" ht="24.75" customHeight="1">
      <c r="B7" s="932" t="s">
        <v>402</v>
      </c>
      <c r="C7" s="933"/>
      <c r="D7" s="933"/>
      <c r="E7" s="933"/>
      <c r="F7" s="933"/>
      <c r="G7" s="934"/>
    </row>
    <row r="8" spans="2:7">
      <c r="B8" s="932" t="s">
        <v>280</v>
      </c>
      <c r="C8" s="933"/>
      <c r="D8" s="933"/>
      <c r="E8" s="933"/>
      <c r="F8" s="933"/>
      <c r="G8" s="934"/>
    </row>
    <row r="9" spans="2:7">
      <c r="B9" s="895" t="s">
        <v>404</v>
      </c>
      <c r="C9" s="896"/>
      <c r="D9" s="896"/>
      <c r="E9" s="896"/>
      <c r="F9" s="896"/>
      <c r="G9" s="897"/>
    </row>
    <row r="10" spans="2:7" ht="42" customHeight="1">
      <c r="B10" s="932" t="s">
        <v>403</v>
      </c>
      <c r="C10" s="933"/>
      <c r="D10" s="933"/>
      <c r="E10" s="933"/>
      <c r="F10" s="933"/>
      <c r="G10" s="934"/>
    </row>
    <row r="11" spans="2:7">
      <c r="B11" s="932"/>
      <c r="C11" s="933"/>
      <c r="D11" s="933"/>
      <c r="E11" s="933"/>
      <c r="F11" s="933"/>
      <c r="G11" s="934"/>
    </row>
    <row r="12" spans="2:7" ht="15" customHeight="1">
      <c r="B12" s="932" t="s">
        <v>405</v>
      </c>
      <c r="C12" s="933"/>
      <c r="D12" s="933"/>
      <c r="E12" s="933"/>
      <c r="F12" s="933"/>
      <c r="G12" s="934"/>
    </row>
    <row r="13" spans="2:7">
      <c r="B13" s="932"/>
      <c r="C13" s="933"/>
      <c r="D13" s="933"/>
      <c r="E13" s="933"/>
      <c r="F13" s="933"/>
      <c r="G13" s="934"/>
    </row>
    <row r="14" spans="2:7" ht="33.75" customHeight="1">
      <c r="B14" s="932" t="s">
        <v>406</v>
      </c>
      <c r="C14" s="933"/>
      <c r="D14" s="933"/>
      <c r="E14" s="933"/>
      <c r="F14" s="933"/>
      <c r="G14" s="934"/>
    </row>
    <row r="15" spans="2:7">
      <c r="B15" s="895" t="s">
        <v>166</v>
      </c>
      <c r="C15" s="896"/>
      <c r="D15" s="896"/>
      <c r="E15" s="896"/>
      <c r="F15" s="896"/>
      <c r="G15" s="897"/>
    </row>
    <row r="16" spans="2:7" ht="49.5" customHeight="1">
      <c r="B16" s="932" t="s">
        <v>407</v>
      </c>
      <c r="C16" s="933"/>
      <c r="D16" s="933"/>
      <c r="E16" s="933"/>
      <c r="F16" s="933"/>
      <c r="G16" s="934"/>
    </row>
    <row r="17" spans="2:7">
      <c r="B17" s="932"/>
      <c r="C17" s="933"/>
      <c r="D17" s="933"/>
      <c r="E17" s="933"/>
      <c r="F17" s="933"/>
      <c r="G17" s="934"/>
    </row>
    <row r="18" spans="2:7" ht="15" customHeight="1">
      <c r="B18" s="932" t="s">
        <v>408</v>
      </c>
      <c r="C18" s="933"/>
      <c r="D18" s="933"/>
      <c r="E18" s="933"/>
      <c r="F18" s="933"/>
      <c r="G18" s="934"/>
    </row>
    <row r="19" spans="2:7">
      <c r="B19" s="932"/>
      <c r="C19" s="933"/>
      <c r="D19" s="933"/>
      <c r="E19" s="933"/>
      <c r="F19" s="933"/>
      <c r="G19" s="934"/>
    </row>
    <row r="20" spans="2:7">
      <c r="B20" s="932" t="s">
        <v>388</v>
      </c>
      <c r="C20" s="933"/>
      <c r="D20" s="933"/>
      <c r="E20" s="933"/>
      <c r="F20" s="933"/>
      <c r="G20" s="934"/>
    </row>
    <row r="21" spans="2:7" ht="33.75" customHeight="1">
      <c r="B21" s="935" t="s">
        <v>409</v>
      </c>
      <c r="C21" s="936"/>
      <c r="D21" s="936"/>
      <c r="E21" s="936"/>
      <c r="F21" s="936"/>
      <c r="G21" s="937"/>
    </row>
    <row r="22" spans="2:7" ht="17.25" customHeight="1">
      <c r="B22" s="938" t="s">
        <v>411</v>
      </c>
      <c r="C22" s="939"/>
      <c r="D22" s="939"/>
      <c r="E22" s="939"/>
      <c r="F22" s="939"/>
      <c r="G22" s="940"/>
    </row>
    <row r="23" spans="2:7" ht="27.75" customHeight="1">
      <c r="B23" s="932" t="s">
        <v>412</v>
      </c>
      <c r="C23" s="933"/>
      <c r="D23" s="933"/>
      <c r="E23" s="933"/>
      <c r="F23" s="933"/>
      <c r="G23" s="934"/>
    </row>
    <row r="24" spans="2:7" ht="26.25" customHeight="1">
      <c r="B24" s="935" t="s">
        <v>413</v>
      </c>
      <c r="C24" s="936"/>
      <c r="D24" s="936"/>
      <c r="E24" s="936"/>
      <c r="F24" s="936"/>
      <c r="G24" s="937"/>
    </row>
    <row r="25" spans="2:7" ht="10.5" customHeight="1">
      <c r="B25" s="941"/>
      <c r="C25" s="942"/>
      <c r="D25" s="942"/>
      <c r="E25" s="942"/>
      <c r="F25" s="942"/>
      <c r="G25" s="943"/>
    </row>
    <row r="26" spans="2:7">
      <c r="B26" s="941"/>
      <c r="C26" s="942"/>
      <c r="D26" s="942"/>
      <c r="E26" s="942"/>
      <c r="F26" s="942"/>
      <c r="G26" s="943"/>
    </row>
    <row r="27" spans="2:7" ht="28.5" customHeight="1">
      <c r="B27" s="932" t="s">
        <v>389</v>
      </c>
      <c r="C27" s="933"/>
      <c r="D27" s="933"/>
      <c r="E27" s="933"/>
      <c r="F27" s="933"/>
      <c r="G27" s="934"/>
    </row>
    <row r="28" spans="2:7" ht="33.75" customHeight="1">
      <c r="B28" s="935" t="s">
        <v>410</v>
      </c>
      <c r="C28" s="936"/>
      <c r="D28" s="936"/>
      <c r="E28" s="936"/>
      <c r="F28" s="936"/>
      <c r="G28" s="937"/>
    </row>
    <row r="29" spans="2:7" ht="20.25" customHeight="1">
      <c r="B29" s="944" t="s">
        <v>390</v>
      </c>
      <c r="C29" s="945"/>
      <c r="D29" s="945"/>
      <c r="E29" s="945"/>
      <c r="F29" s="945"/>
      <c r="G29" s="946"/>
    </row>
    <row r="30" spans="2:7">
      <c r="B30" s="941"/>
      <c r="C30" s="942"/>
      <c r="D30" s="942"/>
      <c r="E30" s="942"/>
      <c r="F30" s="942"/>
      <c r="G30" s="943"/>
    </row>
    <row r="31" spans="2:7" ht="96.75" customHeight="1">
      <c r="B31" s="950" t="s">
        <v>391</v>
      </c>
      <c r="C31" s="951"/>
      <c r="D31" s="951" t="s">
        <v>392</v>
      </c>
      <c r="E31" s="951"/>
      <c r="F31" s="951" t="s">
        <v>393</v>
      </c>
      <c r="G31" s="952"/>
    </row>
    <row r="32" spans="2:7" ht="27">
      <c r="B32" s="508"/>
      <c r="C32" s="505"/>
      <c r="D32" s="505"/>
      <c r="E32" s="429"/>
      <c r="F32" s="505" t="s">
        <v>442</v>
      </c>
      <c r="G32" s="430"/>
    </row>
    <row r="33" spans="2:7">
      <c r="B33" s="895" t="s">
        <v>414</v>
      </c>
      <c r="C33" s="896"/>
      <c r="D33" s="896"/>
      <c r="E33" s="896"/>
      <c r="F33" s="896"/>
      <c r="G33" s="897"/>
    </row>
    <row r="34" spans="2:7" ht="26.25" customHeight="1">
      <c r="B34" s="932" t="s">
        <v>416</v>
      </c>
      <c r="C34" s="933"/>
      <c r="D34" s="933"/>
      <c r="E34" s="933"/>
      <c r="F34" s="933"/>
      <c r="G34" s="934"/>
    </row>
    <row r="35" spans="2:7">
      <c r="B35" s="895" t="s">
        <v>394</v>
      </c>
      <c r="C35" s="896"/>
      <c r="D35" s="896"/>
      <c r="E35" s="896"/>
      <c r="F35" s="896"/>
      <c r="G35" s="897"/>
    </row>
    <row r="36" spans="2:7" ht="78" customHeight="1">
      <c r="B36" s="932" t="s">
        <v>415</v>
      </c>
      <c r="C36" s="933"/>
      <c r="D36" s="933"/>
      <c r="E36" s="933"/>
      <c r="F36" s="933"/>
      <c r="G36" s="934"/>
    </row>
    <row r="37" spans="2:7">
      <c r="B37" s="895" t="s">
        <v>417</v>
      </c>
      <c r="C37" s="896"/>
      <c r="D37" s="896"/>
      <c r="E37" s="896"/>
      <c r="F37" s="896"/>
      <c r="G37" s="897"/>
    </row>
    <row r="38" spans="2:7" ht="40.5" customHeight="1">
      <c r="B38" s="932" t="s">
        <v>418</v>
      </c>
      <c r="C38" s="933"/>
      <c r="D38" s="933"/>
      <c r="E38" s="933"/>
      <c r="F38" s="933"/>
      <c r="G38" s="934"/>
    </row>
    <row r="39" spans="2:7" ht="28.5" customHeight="1">
      <c r="B39" s="895" t="s">
        <v>420</v>
      </c>
      <c r="C39" s="896"/>
      <c r="D39" s="896"/>
      <c r="E39" s="896"/>
      <c r="F39" s="896"/>
      <c r="G39" s="897"/>
    </row>
    <row r="40" spans="2:7" ht="18" customHeight="1">
      <c r="B40" s="932" t="s">
        <v>421</v>
      </c>
      <c r="C40" s="933"/>
      <c r="D40" s="933"/>
      <c r="E40" s="933"/>
      <c r="F40" s="933"/>
      <c r="G40" s="934"/>
    </row>
    <row r="41" spans="2:7">
      <c r="B41" s="932"/>
      <c r="C41" s="933"/>
      <c r="D41" s="933"/>
      <c r="E41" s="933"/>
      <c r="F41" s="933"/>
      <c r="G41" s="934"/>
    </row>
    <row r="42" spans="2:7" ht="40.5">
      <c r="B42" s="431" t="s">
        <v>395</v>
      </c>
      <c r="C42" s="78" t="s">
        <v>127</v>
      </c>
      <c r="D42" s="78" t="s">
        <v>396</v>
      </c>
      <c r="E42" s="78" t="s">
        <v>240</v>
      </c>
      <c r="F42" s="78" t="s">
        <v>305</v>
      </c>
      <c r="G42" s="86" t="s">
        <v>419</v>
      </c>
    </row>
    <row r="43" spans="2:7">
      <c r="B43" s="509"/>
      <c r="C43" s="506"/>
      <c r="D43" s="506"/>
      <c r="E43" s="506"/>
      <c r="F43" s="506"/>
      <c r="G43" s="510"/>
    </row>
    <row r="44" spans="2:7">
      <c r="B44" s="509" t="s">
        <v>110</v>
      </c>
      <c r="C44" s="506"/>
      <c r="D44" s="505" t="s">
        <v>280</v>
      </c>
      <c r="E44" s="505" t="s">
        <v>280</v>
      </c>
      <c r="F44" s="505" t="s">
        <v>280</v>
      </c>
      <c r="G44" s="511">
        <v>2022</v>
      </c>
    </row>
    <row r="45" spans="2:7" ht="50.25" customHeight="1">
      <c r="B45" s="513" t="s">
        <v>422</v>
      </c>
      <c r="C45" s="78" t="s">
        <v>187</v>
      </c>
      <c r="D45" s="78" t="s">
        <v>396</v>
      </c>
      <c r="E45" s="78" t="s">
        <v>240</v>
      </c>
      <c r="F45" s="78" t="s">
        <v>305</v>
      </c>
      <c r="G45" s="86" t="s">
        <v>191</v>
      </c>
    </row>
    <row r="46" spans="2:7">
      <c r="B46" s="509" t="s">
        <v>13</v>
      </c>
      <c r="C46" s="505" t="s">
        <v>77</v>
      </c>
      <c r="D46" s="514">
        <v>55815.21167639998</v>
      </c>
      <c r="E46" s="514">
        <v>54435.383999999976</v>
      </c>
      <c r="F46" s="516">
        <v>34978.559999999976</v>
      </c>
      <c r="G46" s="511">
        <v>2022</v>
      </c>
    </row>
    <row r="47" spans="2:7" ht="40.5">
      <c r="B47" s="431" t="s">
        <v>423</v>
      </c>
      <c r="C47" s="78" t="s">
        <v>187</v>
      </c>
      <c r="D47" s="78" t="s">
        <v>396</v>
      </c>
      <c r="E47" s="78" t="s">
        <v>240</v>
      </c>
      <c r="F47" s="78" t="s">
        <v>305</v>
      </c>
      <c r="G47" s="86" t="s">
        <v>191</v>
      </c>
    </row>
    <row r="48" spans="2:7">
      <c r="B48" s="509" t="s">
        <v>193</v>
      </c>
      <c r="C48" s="505" t="s">
        <v>77</v>
      </c>
      <c r="D48" s="514">
        <v>9302.5352793999955</v>
      </c>
      <c r="E48" s="514">
        <v>8890.3839999999964</v>
      </c>
      <c r="F48" s="514">
        <v>5829.7599999999966</v>
      </c>
      <c r="G48" s="511">
        <v>2022</v>
      </c>
    </row>
    <row r="49" spans="2:7" hidden="1">
      <c r="B49" s="509" t="s">
        <v>194</v>
      </c>
      <c r="C49" s="505" t="s">
        <v>77</v>
      </c>
      <c r="D49" s="505" t="s">
        <v>77</v>
      </c>
      <c r="E49" s="505" t="s">
        <v>77</v>
      </c>
      <c r="F49" s="505" t="s">
        <v>77</v>
      </c>
      <c r="G49" s="511" t="s">
        <v>77</v>
      </c>
    </row>
    <row r="50" spans="2:7" ht="27">
      <c r="B50" s="509" t="s">
        <v>424</v>
      </c>
      <c r="C50" s="505" t="s">
        <v>77</v>
      </c>
      <c r="D50" s="514">
        <v>46512.676396999981</v>
      </c>
      <c r="E50" s="514">
        <v>45544.999999999978</v>
      </c>
      <c r="F50" s="514">
        <v>29148.799999999981</v>
      </c>
      <c r="G50" s="511">
        <v>2022</v>
      </c>
    </row>
    <row r="51" spans="2:7" ht="54">
      <c r="B51" s="509" t="s">
        <v>196</v>
      </c>
      <c r="C51" s="505" t="s">
        <v>77</v>
      </c>
      <c r="D51" s="515">
        <f>+D50+D48</f>
        <v>55815.21167639998</v>
      </c>
      <c r="E51" s="515">
        <f>+E50+E48</f>
        <v>54435.383999999976</v>
      </c>
      <c r="F51" s="515">
        <f>+F50+F48</f>
        <v>34978.559999999976</v>
      </c>
      <c r="G51" s="511">
        <v>2022</v>
      </c>
    </row>
    <row r="52" spans="2:7" ht="27" customHeight="1">
      <c r="B52" s="895" t="s">
        <v>197</v>
      </c>
      <c r="C52" s="896"/>
      <c r="D52" s="896"/>
      <c r="E52" s="896"/>
      <c r="F52" s="896"/>
      <c r="G52" s="897"/>
    </row>
    <row r="53" spans="2:7">
      <c r="B53" s="932" t="s">
        <v>397</v>
      </c>
      <c r="C53" s="933"/>
      <c r="D53" s="933"/>
      <c r="E53" s="933"/>
      <c r="F53" s="933"/>
      <c r="G53" s="934"/>
    </row>
    <row r="54" spans="2:7">
      <c r="B54" s="932"/>
      <c r="C54" s="933"/>
      <c r="D54" s="933"/>
      <c r="E54" s="933"/>
      <c r="F54" s="933"/>
      <c r="G54" s="934"/>
    </row>
    <row r="55" spans="2:7" ht="28.5" customHeight="1">
      <c r="B55" s="895" t="s">
        <v>398</v>
      </c>
      <c r="C55" s="896"/>
      <c r="D55" s="896"/>
      <c r="E55" s="896"/>
      <c r="F55" s="896"/>
      <c r="G55" s="897"/>
    </row>
    <row r="56" spans="2:7">
      <c r="B56" s="932" t="s">
        <v>200</v>
      </c>
      <c r="C56" s="933"/>
      <c r="D56" s="933"/>
      <c r="E56" s="933"/>
      <c r="F56" s="933"/>
      <c r="G56" s="934"/>
    </row>
    <row r="57" spans="2:7">
      <c r="B57" s="932" t="s">
        <v>399</v>
      </c>
      <c r="C57" s="933"/>
      <c r="D57" s="933"/>
      <c r="E57" s="933"/>
      <c r="F57" s="933"/>
      <c r="G57" s="934"/>
    </row>
    <row r="58" spans="2:7">
      <c r="B58" s="895" t="s">
        <v>400</v>
      </c>
      <c r="C58" s="896"/>
      <c r="D58" s="896"/>
      <c r="E58" s="896"/>
      <c r="F58" s="896"/>
      <c r="G58" s="897"/>
    </row>
    <row r="59" spans="2:7" ht="15.75" thickBot="1">
      <c r="B59" s="947"/>
      <c r="C59" s="948"/>
      <c r="D59" s="948"/>
      <c r="E59" s="948"/>
      <c r="F59" s="948"/>
      <c r="G59" s="949"/>
    </row>
    <row r="60" spans="2:7" ht="18">
      <c r="B60" s="76"/>
    </row>
    <row r="61" spans="2:7" ht="17.25" hidden="1">
      <c r="B61" s="504"/>
      <c r="D61" s="262">
        <f>+D51-'Հավելված N3 Մաս 2'!F111</f>
        <v>-1206.6283236000236</v>
      </c>
      <c r="E61" s="262">
        <f>+E51-'Հավելված N3 Մաս 2'!J111</f>
        <v>22756.583999999973</v>
      </c>
      <c r="F61" s="262">
        <f>+F51-'Հավելված N3 Մաս 2'!K111</f>
        <v>19191.961976052393</v>
      </c>
    </row>
  </sheetData>
  <mergeCells count="46">
    <mergeCell ref="B56:G56"/>
    <mergeCell ref="B57:G57"/>
    <mergeCell ref="B58:G58"/>
    <mergeCell ref="B59:G59"/>
    <mergeCell ref="B2:G2"/>
    <mergeCell ref="B31:C31"/>
    <mergeCell ref="D31:E31"/>
    <mergeCell ref="F31:G31"/>
    <mergeCell ref="B39:G39"/>
    <mergeCell ref="B40:G41"/>
    <mergeCell ref="B52:G52"/>
    <mergeCell ref="B53:G54"/>
    <mergeCell ref="B55:G55"/>
    <mergeCell ref="B34:G34"/>
    <mergeCell ref="B35:G35"/>
    <mergeCell ref="B36:G36"/>
    <mergeCell ref="B37:G37"/>
    <mergeCell ref="B38:G38"/>
    <mergeCell ref="B28:G28"/>
    <mergeCell ref="B29:G29"/>
    <mergeCell ref="B30:G30"/>
    <mergeCell ref="B33:G33"/>
    <mergeCell ref="B27:G27"/>
    <mergeCell ref="B16:G16"/>
    <mergeCell ref="B17:G17"/>
    <mergeCell ref="B18:G18"/>
    <mergeCell ref="B19:G19"/>
    <mergeCell ref="B20:G20"/>
    <mergeCell ref="B21:G21"/>
    <mergeCell ref="B22:G22"/>
    <mergeCell ref="B23:G23"/>
    <mergeCell ref="B24:G24"/>
    <mergeCell ref="B25:G25"/>
    <mergeCell ref="B26:G26"/>
    <mergeCell ref="B15:G15"/>
    <mergeCell ref="B4:G4"/>
    <mergeCell ref="B5:G5"/>
    <mergeCell ref="B6:G6"/>
    <mergeCell ref="B7:G7"/>
    <mergeCell ref="B8:G8"/>
    <mergeCell ref="B9:G9"/>
    <mergeCell ref="B10:G10"/>
    <mergeCell ref="B11:G11"/>
    <mergeCell ref="B12:G12"/>
    <mergeCell ref="B13:G13"/>
    <mergeCell ref="B14:G14"/>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dimension ref="B2:F32"/>
  <sheetViews>
    <sheetView zoomScale="90" zoomScaleNormal="90" workbookViewId="0">
      <selection activeCell="D10" sqref="D10"/>
    </sheetView>
  </sheetViews>
  <sheetFormatPr defaultRowHeight="15"/>
  <cols>
    <col min="2" max="2" width="8.28515625" customWidth="1"/>
    <col min="3" max="3" width="64" customWidth="1"/>
    <col min="4" max="6" width="16.7109375" customWidth="1"/>
  </cols>
  <sheetData>
    <row r="2" spans="2:6" ht="17.25">
      <c r="B2" s="1" t="s">
        <v>425</v>
      </c>
    </row>
    <row r="3" spans="2:6" ht="17.25">
      <c r="B3" s="1"/>
    </row>
    <row r="4" spans="2:6" ht="17.25">
      <c r="B4" s="1" t="s">
        <v>426</v>
      </c>
    </row>
    <row r="5" spans="2:6" ht="15.75" thickBot="1">
      <c r="F5" s="517" t="s">
        <v>427</v>
      </c>
    </row>
    <row r="6" spans="2:6" ht="22.5" customHeight="1">
      <c r="B6" s="520"/>
      <c r="C6" s="521"/>
      <c r="D6" s="521" t="s">
        <v>239</v>
      </c>
      <c r="E6" s="521" t="s">
        <v>240</v>
      </c>
      <c r="F6" s="522" t="s">
        <v>305</v>
      </c>
    </row>
    <row r="7" spans="2:6" ht="26.25" customHeight="1">
      <c r="B7" s="508">
        <v>1</v>
      </c>
      <c r="C7" s="507" t="s">
        <v>428</v>
      </c>
      <c r="D7" s="519">
        <v>55815.21167639998</v>
      </c>
      <c r="E7" s="519">
        <v>54435.383999999976</v>
      </c>
      <c r="F7" s="523">
        <v>34978.559999999976</v>
      </c>
    </row>
    <row r="8" spans="2:6" ht="36.75" customHeight="1">
      <c r="B8" s="953">
        <v>2</v>
      </c>
      <c r="C8" s="507" t="s">
        <v>429</v>
      </c>
      <c r="D8" s="954">
        <f>+D10+D11</f>
        <v>55815.21167639998</v>
      </c>
      <c r="E8" s="954">
        <f t="shared" ref="E8:F8" si="0">+E10+E11</f>
        <v>54435.383999999976</v>
      </c>
      <c r="F8" s="956">
        <f t="shared" si="0"/>
        <v>34978.559999999976</v>
      </c>
    </row>
    <row r="9" spans="2:6" ht="25.5" customHeight="1">
      <c r="B9" s="953"/>
      <c r="C9" s="507" t="s">
        <v>430</v>
      </c>
      <c r="D9" s="955"/>
      <c r="E9" s="955"/>
      <c r="F9" s="957"/>
    </row>
    <row r="10" spans="2:6" ht="29.25" customHeight="1">
      <c r="B10" s="508">
        <v>2.1</v>
      </c>
      <c r="C10" s="507" t="s">
        <v>431</v>
      </c>
      <c r="D10" s="525">
        <v>55815.21167639998</v>
      </c>
      <c r="E10" s="525">
        <v>54435.383999999976</v>
      </c>
      <c r="F10" s="526">
        <v>34978.559999999976</v>
      </c>
    </row>
    <row r="11" spans="2:6" ht="34.5" customHeight="1">
      <c r="B11" s="508">
        <v>2.2000000000000002</v>
      </c>
      <c r="C11" s="507" t="s">
        <v>432</v>
      </c>
      <c r="D11" s="518"/>
      <c r="E11" s="518"/>
      <c r="F11" s="524"/>
    </row>
    <row r="12" spans="2:6" ht="51" customHeight="1">
      <c r="B12" s="953">
        <v>3</v>
      </c>
      <c r="C12" s="507" t="s">
        <v>433</v>
      </c>
      <c r="D12" s="959">
        <f>+D7-D8</f>
        <v>0</v>
      </c>
      <c r="E12" s="959">
        <f t="shared" ref="E12:F12" si="1">+E7-E8</f>
        <v>0</v>
      </c>
      <c r="F12" s="961">
        <f t="shared" si="1"/>
        <v>0</v>
      </c>
    </row>
    <row r="13" spans="2:6" ht="21" customHeight="1" thickBot="1">
      <c r="B13" s="958"/>
      <c r="C13" s="512" t="s">
        <v>434</v>
      </c>
      <c r="D13" s="960"/>
      <c r="E13" s="960"/>
      <c r="F13" s="962"/>
    </row>
    <row r="32" spans="6:6" ht="27">
      <c r="F32" s="505" t="s">
        <v>442</v>
      </c>
    </row>
  </sheetData>
  <mergeCells count="8">
    <mergeCell ref="B8:B9"/>
    <mergeCell ref="D8:D9"/>
    <mergeCell ref="E8:E9"/>
    <mergeCell ref="F8:F9"/>
    <mergeCell ref="B12:B13"/>
    <mergeCell ref="D12:D13"/>
    <mergeCell ref="E12:E13"/>
    <mergeCell ref="F12:F13"/>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C1:J32"/>
  <sheetViews>
    <sheetView zoomScale="90" zoomScaleNormal="90" workbookViewId="0">
      <selection activeCell="K35" sqref="K35"/>
    </sheetView>
  </sheetViews>
  <sheetFormatPr defaultRowHeight="15"/>
  <cols>
    <col min="1" max="1" width="9.140625" style="502"/>
    <col min="2" max="2" width="8.28515625" style="502" customWidth="1"/>
    <col min="3" max="3" width="12.140625" style="502" customWidth="1"/>
    <col min="4" max="4" width="13.85546875" style="502" customWidth="1"/>
    <col min="5" max="5" width="16.7109375" style="502" customWidth="1"/>
    <col min="6" max="6" width="8.28515625" style="502" customWidth="1"/>
    <col min="7" max="7" width="30.28515625" style="502" customWidth="1"/>
    <col min="8" max="9" width="14" style="502" customWidth="1"/>
    <col min="10" max="10" width="14.85546875" style="502" customWidth="1"/>
    <col min="11" max="16384" width="9.140625" style="502"/>
  </cols>
  <sheetData>
    <row r="1" spans="3:10" ht="16.5">
      <c r="C1" s="32"/>
      <c r="D1" s="32"/>
      <c r="E1" s="32"/>
      <c r="F1" s="32"/>
      <c r="G1" s="32"/>
      <c r="H1" s="32"/>
      <c r="I1" s="32"/>
      <c r="J1" s="32"/>
    </row>
    <row r="2" spans="3:10" ht="20.25">
      <c r="C2" s="535" t="s">
        <v>438</v>
      </c>
      <c r="D2" s="32"/>
      <c r="E2" s="32"/>
      <c r="F2" s="32"/>
      <c r="G2" s="32"/>
      <c r="H2" s="32"/>
      <c r="I2" s="32"/>
      <c r="J2" s="32"/>
    </row>
    <row r="3" spans="3:10" ht="17.25" thickBot="1">
      <c r="C3" s="527"/>
      <c r="D3" s="32"/>
      <c r="E3" s="32"/>
      <c r="F3" s="32"/>
      <c r="G3" s="32"/>
      <c r="H3" s="32"/>
      <c r="I3" s="32"/>
      <c r="J3" s="32"/>
    </row>
    <row r="4" spans="3:10" ht="22.5" customHeight="1">
      <c r="C4" s="967" t="s">
        <v>2</v>
      </c>
      <c r="D4" s="968"/>
      <c r="E4" s="969" t="s">
        <v>435</v>
      </c>
      <c r="F4" s="969"/>
      <c r="G4" s="969"/>
      <c r="H4" s="969" t="s">
        <v>441</v>
      </c>
      <c r="I4" s="969" t="s">
        <v>439</v>
      </c>
      <c r="J4" s="971" t="s">
        <v>440</v>
      </c>
    </row>
    <row r="5" spans="3:10" ht="26.25" customHeight="1">
      <c r="C5" s="528" t="s">
        <v>30</v>
      </c>
      <c r="D5" s="529" t="s">
        <v>354</v>
      </c>
      <c r="E5" s="970"/>
      <c r="F5" s="970"/>
      <c r="G5" s="970"/>
      <c r="H5" s="970"/>
      <c r="I5" s="970"/>
      <c r="J5" s="972"/>
    </row>
    <row r="6" spans="3:10" ht="36.75" customHeight="1">
      <c r="C6" s="973" t="s">
        <v>436</v>
      </c>
      <c r="D6" s="974"/>
      <c r="E6" s="974"/>
      <c r="F6" s="974"/>
      <c r="G6" s="974"/>
      <c r="H6" s="974"/>
      <c r="I6" s="974"/>
      <c r="J6" s="975"/>
    </row>
    <row r="7" spans="3:10" ht="92.25" customHeight="1">
      <c r="C7" s="530">
        <v>1072</v>
      </c>
      <c r="D7" s="531">
        <v>11007</v>
      </c>
      <c r="E7" s="976" t="s">
        <v>331</v>
      </c>
      <c r="F7" s="976"/>
      <c r="G7" s="532" t="s">
        <v>308</v>
      </c>
      <c r="H7" s="533">
        <v>55815.21167639998</v>
      </c>
      <c r="I7" s="533">
        <v>54435.383999999976</v>
      </c>
      <c r="J7" s="534">
        <v>34978.559999999976</v>
      </c>
    </row>
    <row r="8" spans="3:10" ht="24" customHeight="1">
      <c r="C8" s="963" t="s">
        <v>437</v>
      </c>
      <c r="D8" s="964"/>
      <c r="E8" s="964"/>
      <c r="F8" s="964"/>
      <c r="G8" s="964"/>
      <c r="H8" s="964"/>
      <c r="I8" s="964"/>
      <c r="J8" s="965"/>
    </row>
    <row r="9" spans="3:10" ht="51" customHeight="1" thickBot="1">
      <c r="C9" s="419"/>
      <c r="D9" s="503"/>
      <c r="E9" s="966" t="s">
        <v>356</v>
      </c>
      <c r="F9" s="966"/>
      <c r="G9" s="503" t="s">
        <v>17</v>
      </c>
      <c r="H9" s="421"/>
      <c r="I9" s="421"/>
      <c r="J9" s="422"/>
    </row>
    <row r="10" spans="3:10" ht="16.5">
      <c r="C10" s="32"/>
      <c r="D10" s="32"/>
      <c r="E10" s="32"/>
      <c r="F10" s="32"/>
      <c r="G10" s="32"/>
      <c r="H10" s="32"/>
      <c r="I10" s="32"/>
      <c r="J10" s="32"/>
    </row>
    <row r="11" spans="3:10">
      <c r="C11"/>
      <c r="D11"/>
      <c r="E11"/>
      <c r="F11"/>
      <c r="G11"/>
      <c r="H11"/>
      <c r="I11"/>
      <c r="J11"/>
    </row>
    <row r="32" spans="6:6" ht="67.5">
      <c r="F32" s="505" t="s">
        <v>442</v>
      </c>
    </row>
  </sheetData>
  <mergeCells count="9">
    <mergeCell ref="C8:J8"/>
    <mergeCell ref="E9:F9"/>
    <mergeCell ref="C4:D4"/>
    <mergeCell ref="E4:G5"/>
    <mergeCell ref="H4:H5"/>
    <mergeCell ref="I4:I5"/>
    <mergeCell ref="J4:J5"/>
    <mergeCell ref="C6:J6"/>
    <mergeCell ref="E7:F7"/>
  </mergeCell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sheetPr>
    <tabColor theme="5" tint="0.39997558519241921"/>
  </sheetPr>
  <dimension ref="C1:H16"/>
  <sheetViews>
    <sheetView tabSelected="1" workbookViewId="0">
      <selection activeCell="J10" sqref="J10"/>
    </sheetView>
  </sheetViews>
  <sheetFormatPr defaultRowHeight="15"/>
  <cols>
    <col min="1" max="1" width="1.42578125" customWidth="1"/>
    <col min="2" max="2" width="2.85546875" customWidth="1"/>
    <col min="3" max="3" width="23.42578125" customWidth="1"/>
    <col min="4" max="4" width="24.7109375" customWidth="1"/>
    <col min="5" max="5" width="18.28515625" customWidth="1"/>
    <col min="6" max="6" width="11.5703125" customWidth="1"/>
    <col min="7" max="9" width="10.85546875" customWidth="1"/>
    <col min="10" max="10" width="11.28515625" customWidth="1"/>
  </cols>
  <sheetData>
    <row r="1" spans="3:8" ht="16.5">
      <c r="C1" s="32"/>
      <c r="D1" s="32"/>
      <c r="E1" s="32"/>
      <c r="F1" s="32"/>
      <c r="G1" s="32"/>
      <c r="H1" s="32"/>
    </row>
    <row r="2" spans="3:8" ht="40.5" customHeight="1">
      <c r="C2" s="977" t="s">
        <v>72</v>
      </c>
      <c r="D2" s="977"/>
      <c r="E2" s="977"/>
      <c r="F2" s="977"/>
      <c r="G2" s="977"/>
      <c r="H2" s="977"/>
    </row>
    <row r="3" spans="3:8" ht="17.25" thickBot="1">
      <c r="C3" s="31"/>
      <c r="D3" s="32"/>
      <c r="E3" s="32"/>
      <c r="F3" s="32"/>
      <c r="G3" s="32"/>
      <c r="H3" s="32"/>
    </row>
    <row r="4" spans="3:8" ht="32.25" customHeight="1" thickBot="1">
      <c r="C4" s="28" t="s">
        <v>23</v>
      </c>
      <c r="D4" s="978" t="s">
        <v>484</v>
      </c>
      <c r="E4" s="978"/>
      <c r="F4" s="978"/>
      <c r="G4" s="978"/>
      <c r="H4" s="979"/>
    </row>
    <row r="5" spans="3:8" ht="17.25">
      <c r="C5" s="24"/>
      <c r="D5" s="32"/>
      <c r="E5" s="32"/>
      <c r="F5" s="32"/>
      <c r="G5" s="32"/>
      <c r="H5" s="32"/>
    </row>
    <row r="6" spans="3:8">
      <c r="C6" s="989" t="s">
        <v>24</v>
      </c>
      <c r="D6" s="989"/>
      <c r="E6" s="989"/>
      <c r="F6" s="989"/>
      <c r="G6" s="989"/>
      <c r="H6" s="989"/>
    </row>
    <row r="7" spans="3:8" ht="18" thickBot="1">
      <c r="C7" s="24"/>
      <c r="D7" s="32"/>
      <c r="E7" s="32"/>
      <c r="F7" s="32"/>
      <c r="G7" s="32"/>
      <c r="H7" s="32"/>
    </row>
    <row r="8" spans="3:8" ht="27" customHeight="1">
      <c r="C8" s="980" t="s">
        <v>292</v>
      </c>
      <c r="D8" s="981"/>
      <c r="E8" s="981"/>
      <c r="F8" s="981"/>
      <c r="G8" s="981"/>
      <c r="H8" s="982"/>
    </row>
    <row r="9" spans="3:8" ht="64.5" customHeight="1">
      <c r="C9" s="983" t="s">
        <v>569</v>
      </c>
      <c r="D9" s="984"/>
      <c r="E9" s="984"/>
      <c r="F9" s="984"/>
      <c r="G9" s="984"/>
      <c r="H9" s="985"/>
    </row>
    <row r="10" spans="3:8" ht="36" customHeight="1">
      <c r="C10" s="986" t="s">
        <v>293</v>
      </c>
      <c r="D10" s="987"/>
      <c r="E10" s="987"/>
      <c r="F10" s="987"/>
      <c r="G10" s="987"/>
      <c r="H10" s="988"/>
    </row>
    <row r="11" spans="3:8" ht="61.5" customHeight="1">
      <c r="C11" s="993" t="s">
        <v>343</v>
      </c>
      <c r="D11" s="994"/>
      <c r="E11" s="994"/>
      <c r="F11" s="994"/>
      <c r="G11" s="994"/>
      <c r="H11" s="995"/>
    </row>
    <row r="12" spans="3:8" ht="28.5" customHeight="1">
      <c r="C12" s="986" t="s">
        <v>294</v>
      </c>
      <c r="D12" s="987"/>
      <c r="E12" s="987"/>
      <c r="F12" s="987"/>
      <c r="G12" s="987"/>
      <c r="H12" s="988"/>
    </row>
    <row r="13" spans="3:8" ht="127.5" customHeight="1">
      <c r="C13" s="983" t="s">
        <v>585</v>
      </c>
      <c r="D13" s="984"/>
      <c r="E13" s="984"/>
      <c r="F13" s="984"/>
      <c r="G13" s="984"/>
      <c r="H13" s="985"/>
    </row>
    <row r="14" spans="3:8" ht="55.5" customHeight="1">
      <c r="C14" s="986" t="s">
        <v>295</v>
      </c>
      <c r="D14" s="987"/>
      <c r="E14" s="987"/>
      <c r="F14" s="987"/>
      <c r="G14" s="987"/>
      <c r="H14" s="988"/>
    </row>
    <row r="15" spans="3:8" ht="22.5" customHeight="1" thickBot="1">
      <c r="C15" s="990" t="s">
        <v>280</v>
      </c>
      <c r="D15" s="991"/>
      <c r="E15" s="991"/>
      <c r="F15" s="991"/>
      <c r="G15" s="991"/>
      <c r="H15" s="992"/>
    </row>
    <row r="16" spans="3:8" ht="17.25">
      <c r="C16" s="25"/>
    </row>
  </sheetData>
  <mergeCells count="11">
    <mergeCell ref="C15:H15"/>
    <mergeCell ref="C11:H11"/>
    <mergeCell ref="C12:H12"/>
    <mergeCell ref="C13:H13"/>
    <mergeCell ref="C14:H14"/>
    <mergeCell ref="C2:H2"/>
    <mergeCell ref="D4:H4"/>
    <mergeCell ref="C8:H8"/>
    <mergeCell ref="C9:H9"/>
    <mergeCell ref="C10:H10"/>
    <mergeCell ref="C6:H6"/>
  </mergeCells>
  <pageMargins left="0.28000000000000003" right="0.13" top="0.75" bottom="0.75" header="0.3" footer="0.3"/>
  <pageSetup paperSize="9" scale="90" orientation="portrait" r:id="rId1"/>
</worksheet>
</file>

<file path=xl/worksheets/sheet10.xml><?xml version="1.0" encoding="utf-8"?>
<worksheet xmlns="http://schemas.openxmlformats.org/spreadsheetml/2006/main" xmlns:r="http://schemas.openxmlformats.org/officeDocument/2006/relationships">
  <sheetPr>
    <tabColor theme="5" tint="0.39997558519241921"/>
  </sheetPr>
  <dimension ref="C2:K51"/>
  <sheetViews>
    <sheetView workbookViewId="0">
      <selection activeCell="F57" sqref="F57"/>
    </sheetView>
  </sheetViews>
  <sheetFormatPr defaultRowHeight="15"/>
  <cols>
    <col min="1" max="1" width="1.7109375" customWidth="1"/>
    <col min="2" max="2" width="3.140625" customWidth="1"/>
    <col min="3" max="3" width="11" customWidth="1"/>
    <col min="4" max="4" width="15.7109375" customWidth="1"/>
    <col min="5" max="5" width="26.28515625" customWidth="1"/>
    <col min="6" max="6" width="21.5703125" customWidth="1"/>
    <col min="7" max="7" width="13" customWidth="1"/>
    <col min="8" max="8" width="22.7109375" customWidth="1"/>
    <col min="9" max="9" width="15.7109375" customWidth="1"/>
    <col min="10" max="10" width="19.7109375" customWidth="1"/>
    <col min="11" max="11" width="11.28515625" customWidth="1"/>
  </cols>
  <sheetData>
    <row r="2" spans="3:11" ht="40.5" customHeight="1">
      <c r="C2" s="977" t="s">
        <v>72</v>
      </c>
      <c r="D2" s="977"/>
      <c r="E2" s="977"/>
      <c r="F2" s="977"/>
      <c r="G2" s="977"/>
      <c r="H2" s="977"/>
      <c r="I2" s="29"/>
      <c r="J2" s="29"/>
      <c r="K2" s="29"/>
    </row>
    <row r="3" spans="3:11">
      <c r="C3" s="23"/>
    </row>
    <row r="4" spans="3:11" ht="16.5">
      <c r="C4" s="1002" t="s">
        <v>287</v>
      </c>
      <c r="D4" s="1002"/>
      <c r="E4" s="1002"/>
      <c r="F4" s="1002"/>
      <c r="G4" s="1002"/>
      <c r="H4" s="1002"/>
      <c r="I4" s="30"/>
      <c r="J4" s="30"/>
    </row>
    <row r="5" spans="3:11" ht="18" thickBot="1">
      <c r="C5" s="26"/>
    </row>
    <row r="6" spans="3:11" ht="21.75" customHeight="1">
      <c r="C6" s="1003" t="s">
        <v>335</v>
      </c>
      <c r="D6" s="1005" t="s">
        <v>333</v>
      </c>
      <c r="E6" s="1005" t="s">
        <v>50</v>
      </c>
      <c r="F6" s="1005"/>
      <c r="G6" s="1005"/>
      <c r="H6" s="1005"/>
      <c r="I6" s="1005"/>
      <c r="J6" s="996" t="s">
        <v>339</v>
      </c>
    </row>
    <row r="7" spans="3:11" ht="21.75" customHeight="1">
      <c r="C7" s="1004"/>
      <c r="D7" s="1006"/>
      <c r="E7" s="398"/>
      <c r="F7" s="1006" t="s">
        <v>336</v>
      </c>
      <c r="G7" s="1006"/>
      <c r="H7" s="1006" t="s">
        <v>338</v>
      </c>
      <c r="I7" s="1006"/>
      <c r="J7" s="997"/>
    </row>
    <row r="8" spans="3:11" ht="36.75" customHeight="1">
      <c r="C8" s="1004"/>
      <c r="D8" s="1006"/>
      <c r="E8" s="398" t="s">
        <v>51</v>
      </c>
      <c r="F8" s="398" t="s">
        <v>52</v>
      </c>
      <c r="G8" s="398" t="s">
        <v>337</v>
      </c>
      <c r="H8" s="398" t="s">
        <v>52</v>
      </c>
      <c r="I8" s="398" t="s">
        <v>53</v>
      </c>
      <c r="J8" s="997"/>
    </row>
    <row r="9" spans="3:11" ht="89.25" hidden="1">
      <c r="C9" s="998"/>
      <c r="D9" s="1000" t="s">
        <v>334</v>
      </c>
      <c r="E9" s="397" t="s">
        <v>54</v>
      </c>
      <c r="F9" s="397" t="s">
        <v>55</v>
      </c>
      <c r="G9" s="397" t="s">
        <v>56</v>
      </c>
      <c r="H9" s="397" t="s">
        <v>55</v>
      </c>
      <c r="I9" s="397" t="s">
        <v>56</v>
      </c>
      <c r="J9" s="396"/>
    </row>
    <row r="10" spans="3:11" ht="44.25" customHeight="1">
      <c r="C10" s="998"/>
      <c r="D10" s="1000"/>
      <c r="E10" s="397" t="s">
        <v>285</v>
      </c>
      <c r="F10" s="234" t="s">
        <v>289</v>
      </c>
      <c r="G10" s="397">
        <v>2018</v>
      </c>
      <c r="H10" s="234" t="s">
        <v>289</v>
      </c>
      <c r="I10" s="397">
        <v>2022</v>
      </c>
      <c r="J10" s="396"/>
    </row>
    <row r="11" spans="3:11" ht="84.75" customHeight="1" thickBot="1">
      <c r="C11" s="999"/>
      <c r="D11" s="1001"/>
      <c r="E11" s="161" t="s">
        <v>286</v>
      </c>
      <c r="F11" s="435" t="s">
        <v>290</v>
      </c>
      <c r="G11" s="161">
        <v>2018</v>
      </c>
      <c r="H11" s="435" t="s">
        <v>290</v>
      </c>
      <c r="I11" s="161">
        <v>2023</v>
      </c>
      <c r="J11" s="436"/>
    </row>
    <row r="12" spans="3:11" ht="17.25">
      <c r="C12" s="26"/>
    </row>
    <row r="13" spans="3:11" ht="15.75" thickBot="1"/>
    <row r="14" spans="3:11" ht="28.5" customHeight="1">
      <c r="C14" s="1003" t="s">
        <v>335</v>
      </c>
      <c r="D14" s="1005" t="s">
        <v>333</v>
      </c>
      <c r="E14" s="1007" t="s">
        <v>50</v>
      </c>
      <c r="F14" s="1008"/>
      <c r="G14" s="1008"/>
      <c r="H14" s="1008"/>
      <c r="I14" s="1009"/>
      <c r="J14" s="996" t="s">
        <v>339</v>
      </c>
    </row>
    <row r="15" spans="3:11" ht="28.5" customHeight="1">
      <c r="C15" s="1004"/>
      <c r="D15" s="1006"/>
      <c r="E15" s="1006" t="s">
        <v>51</v>
      </c>
      <c r="F15" s="1006" t="s">
        <v>336</v>
      </c>
      <c r="G15" s="1006"/>
      <c r="H15" s="1006" t="s">
        <v>338</v>
      </c>
      <c r="I15" s="1006"/>
      <c r="J15" s="997"/>
    </row>
    <row r="16" spans="3:11" ht="28.5" customHeight="1">
      <c r="C16" s="1004"/>
      <c r="D16" s="1006"/>
      <c r="E16" s="1006"/>
      <c r="F16" s="722" t="s">
        <v>52</v>
      </c>
      <c r="G16" s="722" t="s">
        <v>53</v>
      </c>
      <c r="H16" s="722" t="s">
        <v>52</v>
      </c>
      <c r="I16" s="722" t="s">
        <v>53</v>
      </c>
      <c r="J16" s="997"/>
    </row>
    <row r="17" spans="3:10" ht="89.25">
      <c r="C17" s="998" t="s">
        <v>586</v>
      </c>
      <c r="D17" s="1000" t="s">
        <v>570</v>
      </c>
      <c r="E17" s="720" t="s">
        <v>54</v>
      </c>
      <c r="F17" s="720" t="s">
        <v>55</v>
      </c>
      <c r="G17" s="720" t="s">
        <v>56</v>
      </c>
      <c r="H17" s="720" t="s">
        <v>55</v>
      </c>
      <c r="I17" s="720" t="s">
        <v>56</v>
      </c>
      <c r="J17" s="718"/>
    </row>
    <row r="18" spans="3:10" ht="15" customHeight="1">
      <c r="C18" s="998"/>
      <c r="D18" s="1000"/>
      <c r="E18" s="1013" t="s">
        <v>571</v>
      </c>
      <c r="F18" s="1016" t="s">
        <v>587</v>
      </c>
      <c r="G18" s="1019">
        <v>2016</v>
      </c>
      <c r="H18" s="1016" t="s">
        <v>587</v>
      </c>
      <c r="I18" s="1019">
        <v>2023</v>
      </c>
      <c r="J18" s="1010"/>
    </row>
    <row r="19" spans="3:10">
      <c r="C19" s="998"/>
      <c r="D19" s="1000"/>
      <c r="E19" s="1015"/>
      <c r="F19" s="1017"/>
      <c r="G19" s="1020"/>
      <c r="H19" s="1017"/>
      <c r="I19" s="1020"/>
      <c r="J19" s="1011"/>
    </row>
    <row r="20" spans="3:10">
      <c r="C20" s="998"/>
      <c r="D20" s="1000"/>
      <c r="E20" s="1013" t="s">
        <v>572</v>
      </c>
      <c r="F20" s="1017"/>
      <c r="G20" s="1020"/>
      <c r="H20" s="1017"/>
      <c r="I20" s="1020"/>
      <c r="J20" s="1011"/>
    </row>
    <row r="21" spans="3:10" ht="234.75" customHeight="1" thickBot="1">
      <c r="C21" s="999"/>
      <c r="D21" s="1001"/>
      <c r="E21" s="1014"/>
      <c r="F21" s="1018"/>
      <c r="G21" s="1021"/>
      <c r="H21" s="1018"/>
      <c r="I21" s="1021"/>
      <c r="J21" s="1012"/>
    </row>
    <row r="22" spans="3:10" s="717" customFormat="1" ht="27.75" customHeight="1">
      <c r="C22" s="826"/>
      <c r="D22" s="826"/>
      <c r="E22" s="827"/>
      <c r="F22" s="828"/>
      <c r="G22" s="826"/>
      <c r="H22" s="828"/>
      <c r="I22" s="826"/>
      <c r="J22" s="829"/>
    </row>
    <row r="23" spans="3:10" ht="15.75" thickBot="1"/>
    <row r="24" spans="3:10" ht="24.75" customHeight="1">
      <c r="C24" s="1003" t="s">
        <v>335</v>
      </c>
      <c r="D24" s="1005" t="s">
        <v>333</v>
      </c>
      <c r="E24" s="1007" t="s">
        <v>50</v>
      </c>
      <c r="F24" s="1008"/>
      <c r="G24" s="1008"/>
      <c r="H24" s="1008"/>
      <c r="I24" s="1009"/>
      <c r="J24" s="996" t="s">
        <v>339</v>
      </c>
    </row>
    <row r="25" spans="3:10" ht="24.75" customHeight="1">
      <c r="C25" s="1004"/>
      <c r="D25" s="1006"/>
      <c r="E25" s="1006" t="s">
        <v>51</v>
      </c>
      <c r="F25" s="1006" t="s">
        <v>336</v>
      </c>
      <c r="G25" s="1006"/>
      <c r="H25" s="1006" t="s">
        <v>338</v>
      </c>
      <c r="I25" s="1006"/>
      <c r="J25" s="997"/>
    </row>
    <row r="26" spans="3:10" ht="24.75" customHeight="1">
      <c r="C26" s="1004"/>
      <c r="D26" s="1006"/>
      <c r="E26" s="1006"/>
      <c r="F26" s="722" t="s">
        <v>52</v>
      </c>
      <c r="G26" s="722" t="s">
        <v>53</v>
      </c>
      <c r="H26" s="722" t="s">
        <v>52</v>
      </c>
      <c r="I26" s="722" t="s">
        <v>53</v>
      </c>
      <c r="J26" s="997"/>
    </row>
    <row r="27" spans="3:10" ht="89.25">
      <c r="C27" s="998" t="s">
        <v>588</v>
      </c>
      <c r="D27" s="1000" t="s">
        <v>570</v>
      </c>
      <c r="E27" s="720" t="s">
        <v>54</v>
      </c>
      <c r="F27" s="720" t="s">
        <v>55</v>
      </c>
      <c r="G27" s="720" t="s">
        <v>56</v>
      </c>
      <c r="H27" s="720" t="s">
        <v>55</v>
      </c>
      <c r="I27" s="720" t="s">
        <v>56</v>
      </c>
      <c r="J27" s="718"/>
    </row>
    <row r="28" spans="3:10" ht="63.75">
      <c r="C28" s="998"/>
      <c r="D28" s="1000"/>
      <c r="E28" s="824" t="s">
        <v>589</v>
      </c>
      <c r="F28" s="1016" t="s">
        <v>590</v>
      </c>
      <c r="G28" s="1019">
        <v>2016</v>
      </c>
      <c r="H28" s="724" t="s">
        <v>591</v>
      </c>
      <c r="I28" s="1019">
        <v>2022</v>
      </c>
      <c r="J28" s="1010"/>
    </row>
    <row r="29" spans="3:10" ht="37.5" customHeight="1">
      <c r="C29" s="998"/>
      <c r="D29" s="1000"/>
      <c r="E29" s="824" t="s">
        <v>592</v>
      </c>
      <c r="F29" s="1017"/>
      <c r="G29" s="1020"/>
      <c r="H29" s="724" t="s">
        <v>592</v>
      </c>
      <c r="I29" s="1020"/>
      <c r="J29" s="1011"/>
    </row>
    <row r="30" spans="3:10" ht="24.75" customHeight="1">
      <c r="C30" s="998"/>
      <c r="D30" s="1000"/>
      <c r="E30" s="824" t="s">
        <v>593</v>
      </c>
      <c r="F30" s="1017"/>
      <c r="G30" s="1020"/>
      <c r="H30" s="724" t="s">
        <v>593</v>
      </c>
      <c r="I30" s="1020"/>
      <c r="J30" s="1011"/>
    </row>
    <row r="31" spans="3:10" ht="69" customHeight="1" thickBot="1">
      <c r="C31" s="999"/>
      <c r="D31" s="1001"/>
      <c r="E31" s="825" t="s">
        <v>594</v>
      </c>
      <c r="F31" s="1018"/>
      <c r="G31" s="1021"/>
      <c r="H31" s="723" t="s">
        <v>595</v>
      </c>
      <c r="I31" s="1021"/>
      <c r="J31" s="1012"/>
    </row>
    <row r="33" spans="3:10" ht="15.75" thickBot="1"/>
    <row r="34" spans="3:10" ht="23.25" customHeight="1">
      <c r="C34" s="1003" t="s">
        <v>335</v>
      </c>
      <c r="D34" s="1005" t="s">
        <v>333</v>
      </c>
      <c r="E34" s="1005" t="s">
        <v>50</v>
      </c>
      <c r="F34" s="1005"/>
      <c r="G34" s="1005"/>
      <c r="H34" s="1005"/>
      <c r="I34" s="1005"/>
      <c r="J34" s="996" t="s">
        <v>339</v>
      </c>
    </row>
    <row r="35" spans="3:10" ht="23.25" customHeight="1">
      <c r="C35" s="1004"/>
      <c r="D35" s="1006"/>
      <c r="E35" s="1006" t="s">
        <v>51</v>
      </c>
      <c r="F35" s="1006" t="s">
        <v>336</v>
      </c>
      <c r="G35" s="1006"/>
      <c r="H35" s="1006" t="s">
        <v>338</v>
      </c>
      <c r="I35" s="1006"/>
      <c r="J35" s="997"/>
    </row>
    <row r="36" spans="3:10" ht="23.25" customHeight="1">
      <c r="C36" s="1004"/>
      <c r="D36" s="1006"/>
      <c r="E36" s="1006"/>
      <c r="F36" s="722" t="s">
        <v>52</v>
      </c>
      <c r="G36" s="722" t="s">
        <v>53</v>
      </c>
      <c r="H36" s="722" t="s">
        <v>52</v>
      </c>
      <c r="I36" s="722" t="s">
        <v>53</v>
      </c>
      <c r="J36" s="997"/>
    </row>
    <row r="37" spans="3:10" ht="89.25">
      <c r="C37" s="998" t="s">
        <v>599</v>
      </c>
      <c r="D37" s="1000" t="s">
        <v>570</v>
      </c>
      <c r="E37" s="720" t="s">
        <v>54</v>
      </c>
      <c r="F37" s="720" t="s">
        <v>55</v>
      </c>
      <c r="G37" s="720" t="s">
        <v>56</v>
      </c>
      <c r="H37" s="720" t="s">
        <v>55</v>
      </c>
      <c r="I37" s="720" t="s">
        <v>56</v>
      </c>
      <c r="J37" s="718"/>
    </row>
    <row r="38" spans="3:10">
      <c r="C38" s="998"/>
      <c r="D38" s="1000"/>
      <c r="E38" s="1025" t="s">
        <v>596</v>
      </c>
      <c r="F38" s="1016" t="s">
        <v>597</v>
      </c>
      <c r="G38" s="1019">
        <v>2018</v>
      </c>
      <c r="H38" s="1022" t="s">
        <v>597</v>
      </c>
      <c r="I38" s="1019">
        <v>2022</v>
      </c>
      <c r="J38" s="1010"/>
    </row>
    <row r="39" spans="3:10">
      <c r="C39" s="998"/>
      <c r="D39" s="1000"/>
      <c r="E39" s="1025"/>
      <c r="F39" s="1017"/>
      <c r="G39" s="1020"/>
      <c r="H39" s="1023"/>
      <c r="I39" s="1020"/>
      <c r="J39" s="1011"/>
    </row>
    <row r="40" spans="3:10">
      <c r="C40" s="998"/>
      <c r="D40" s="1000"/>
      <c r="E40" s="1025"/>
      <c r="F40" s="1017"/>
      <c r="G40" s="1020"/>
      <c r="H40" s="1023"/>
      <c r="I40" s="1020"/>
      <c r="J40" s="1011"/>
    </row>
    <row r="41" spans="3:10" ht="159.75" customHeight="1" thickBot="1">
      <c r="C41" s="999"/>
      <c r="D41" s="1001"/>
      <c r="E41" s="825" t="s">
        <v>598</v>
      </c>
      <c r="F41" s="1018"/>
      <c r="G41" s="1021"/>
      <c r="H41" s="1024"/>
      <c r="I41" s="1021"/>
      <c r="J41" s="1012"/>
    </row>
    <row r="43" spans="3:10" ht="15.75" thickBot="1"/>
    <row r="44" spans="3:10" ht="30.75" customHeight="1">
      <c r="C44" s="1003" t="s">
        <v>335</v>
      </c>
      <c r="D44" s="1005" t="s">
        <v>333</v>
      </c>
      <c r="E44" s="1005" t="s">
        <v>50</v>
      </c>
      <c r="F44" s="1005"/>
      <c r="G44" s="1005"/>
      <c r="H44" s="1005"/>
      <c r="I44" s="1005"/>
      <c r="J44" s="996" t="s">
        <v>339</v>
      </c>
    </row>
    <row r="45" spans="3:10" ht="30.75" customHeight="1">
      <c r="C45" s="1004"/>
      <c r="D45" s="1006"/>
      <c r="E45" s="1006" t="s">
        <v>51</v>
      </c>
      <c r="F45" s="1006" t="s">
        <v>336</v>
      </c>
      <c r="G45" s="1006"/>
      <c r="H45" s="1006" t="s">
        <v>338</v>
      </c>
      <c r="I45" s="1006"/>
      <c r="J45" s="997"/>
    </row>
    <row r="46" spans="3:10" ht="30.75" customHeight="1">
      <c r="C46" s="1004"/>
      <c r="D46" s="1006"/>
      <c r="E46" s="1006"/>
      <c r="F46" s="722" t="s">
        <v>52</v>
      </c>
      <c r="G46" s="722" t="s">
        <v>53</v>
      </c>
      <c r="H46" s="722" t="s">
        <v>52</v>
      </c>
      <c r="I46" s="722" t="s">
        <v>53</v>
      </c>
      <c r="J46" s="997"/>
    </row>
    <row r="47" spans="3:10" ht="89.25">
      <c r="C47" s="998" t="s">
        <v>600</v>
      </c>
      <c r="D47" s="1000" t="s">
        <v>570</v>
      </c>
      <c r="E47" s="720" t="s">
        <v>54</v>
      </c>
      <c r="F47" s="720" t="s">
        <v>55</v>
      </c>
      <c r="G47" s="720" t="s">
        <v>56</v>
      </c>
      <c r="H47" s="830" t="s">
        <v>55</v>
      </c>
      <c r="I47" s="830" t="s">
        <v>56</v>
      </c>
      <c r="J47" s="718"/>
    </row>
    <row r="48" spans="3:10">
      <c r="C48" s="998"/>
      <c r="D48" s="1000"/>
      <c r="E48" s="1013" t="s">
        <v>601</v>
      </c>
      <c r="F48" s="1013" t="s">
        <v>602</v>
      </c>
      <c r="G48" s="1019">
        <v>2015</v>
      </c>
      <c r="H48" s="1026" t="s">
        <v>603</v>
      </c>
      <c r="I48" s="1029">
        <v>2024</v>
      </c>
      <c r="J48" s="1010"/>
    </row>
    <row r="49" spans="3:10">
      <c r="C49" s="998"/>
      <c r="D49" s="1000"/>
      <c r="E49" s="1032"/>
      <c r="F49" s="1032"/>
      <c r="G49" s="1020"/>
      <c r="H49" s="1027"/>
      <c r="I49" s="1030"/>
      <c r="J49" s="1011"/>
    </row>
    <row r="50" spans="3:10">
      <c r="C50" s="998"/>
      <c r="D50" s="1000"/>
      <c r="E50" s="1032"/>
      <c r="F50" s="1032"/>
      <c r="G50" s="1020"/>
      <c r="H50" s="1027"/>
      <c r="I50" s="1030"/>
      <c r="J50" s="1011"/>
    </row>
    <row r="51" spans="3:10" ht="147" customHeight="1" thickBot="1">
      <c r="C51" s="999"/>
      <c r="D51" s="1001"/>
      <c r="E51" s="1014"/>
      <c r="F51" s="1014"/>
      <c r="G51" s="1021"/>
      <c r="H51" s="1028"/>
      <c r="I51" s="1031"/>
      <c r="J51" s="1012"/>
    </row>
  </sheetData>
  <mergeCells count="69">
    <mergeCell ref="H48:H51"/>
    <mergeCell ref="I48:I51"/>
    <mergeCell ref="J48:J51"/>
    <mergeCell ref="C47:C51"/>
    <mergeCell ref="D47:D51"/>
    <mergeCell ref="E48:E51"/>
    <mergeCell ref="F48:F51"/>
    <mergeCell ref="G48:G51"/>
    <mergeCell ref="H38:H41"/>
    <mergeCell ref="I38:I41"/>
    <mergeCell ref="J38:J41"/>
    <mergeCell ref="C44:C46"/>
    <mergeCell ref="D44:D46"/>
    <mergeCell ref="E44:I44"/>
    <mergeCell ref="J44:J46"/>
    <mergeCell ref="E45:E46"/>
    <mergeCell ref="F45:G45"/>
    <mergeCell ref="H45:I45"/>
    <mergeCell ref="C37:C41"/>
    <mergeCell ref="D37:D41"/>
    <mergeCell ref="E38:E40"/>
    <mergeCell ref="F38:F41"/>
    <mergeCell ref="G38:G41"/>
    <mergeCell ref="I18:I21"/>
    <mergeCell ref="J28:J31"/>
    <mergeCell ref="C34:C36"/>
    <mergeCell ref="D34:D36"/>
    <mergeCell ref="E34:I34"/>
    <mergeCell ref="J34:J36"/>
    <mergeCell ref="E35:E36"/>
    <mergeCell ref="F35:G35"/>
    <mergeCell ref="H35:I35"/>
    <mergeCell ref="C27:C31"/>
    <mergeCell ref="D27:D31"/>
    <mergeCell ref="F28:F31"/>
    <mergeCell ref="G28:G31"/>
    <mergeCell ref="I28:I31"/>
    <mergeCell ref="H15:I15"/>
    <mergeCell ref="J18:J21"/>
    <mergeCell ref="E20:E21"/>
    <mergeCell ref="C24:C26"/>
    <mergeCell ref="D24:D26"/>
    <mergeCell ref="E24:I24"/>
    <mergeCell ref="J24:J26"/>
    <mergeCell ref="E25:E26"/>
    <mergeCell ref="F25:G25"/>
    <mergeCell ref="H25:I25"/>
    <mergeCell ref="C17:C21"/>
    <mergeCell ref="D17:D21"/>
    <mergeCell ref="E18:E19"/>
    <mergeCell ref="F18:F21"/>
    <mergeCell ref="G18:G21"/>
    <mergeCell ref="H18:H21"/>
    <mergeCell ref="J14:J16"/>
    <mergeCell ref="J6:J8"/>
    <mergeCell ref="C9:C11"/>
    <mergeCell ref="D9:D11"/>
    <mergeCell ref="C2:H2"/>
    <mergeCell ref="C4:H4"/>
    <mergeCell ref="C6:C8"/>
    <mergeCell ref="D6:D8"/>
    <mergeCell ref="F7:G7"/>
    <mergeCell ref="E6:I6"/>
    <mergeCell ref="H7:I7"/>
    <mergeCell ref="C14:C16"/>
    <mergeCell ref="D14:D16"/>
    <mergeCell ref="E14:I14"/>
    <mergeCell ref="E15:E16"/>
    <mergeCell ref="F15:G15"/>
  </mergeCells>
  <pageMargins left="1.2598425196850394" right="0.19685039370078741" top="0.51181102362204722" bottom="0.19685039370078741" header="0.19685039370078741" footer="0.19685039370078741"/>
  <pageSetup paperSize="9" scale="75" orientation="landscape" r:id="rId1"/>
</worksheet>
</file>

<file path=xl/worksheets/sheet11.xml><?xml version="1.0" encoding="utf-8"?>
<worksheet xmlns="http://schemas.openxmlformats.org/spreadsheetml/2006/main" xmlns:r="http://schemas.openxmlformats.org/officeDocument/2006/relationships">
  <sheetPr>
    <tabColor theme="5" tint="0.39997558519241921"/>
  </sheetPr>
  <dimension ref="A1:L168"/>
  <sheetViews>
    <sheetView topLeftCell="A2" zoomScaleNormal="100" workbookViewId="0">
      <selection activeCell="D3" sqref="D3"/>
    </sheetView>
  </sheetViews>
  <sheetFormatPr defaultRowHeight="15" outlineLevelRow="1"/>
  <cols>
    <col min="1" max="1" width="20.85546875" customWidth="1"/>
    <col min="2" max="2" width="15.42578125" customWidth="1"/>
    <col min="3" max="3" width="39" customWidth="1"/>
    <col min="4" max="4" width="14.28515625" customWidth="1"/>
    <col min="5" max="5" width="15.42578125" customWidth="1"/>
    <col min="6" max="6" width="12.42578125" style="395" customWidth="1"/>
    <col min="7" max="7" width="15.42578125" style="395" customWidth="1"/>
    <col min="8" max="8" width="13.7109375" style="395" customWidth="1"/>
    <col min="9" max="9" width="16" customWidth="1"/>
    <col min="10" max="10" width="14.85546875" customWidth="1"/>
    <col min="11" max="11" width="13.85546875" customWidth="1"/>
    <col min="12" max="12" width="12.28515625" hidden="1" customWidth="1"/>
    <col min="13" max="16" width="0" hidden="1" customWidth="1"/>
  </cols>
  <sheetData>
    <row r="1" spans="1:12" hidden="1"/>
    <row r="2" spans="1:12" ht="40.5" customHeight="1">
      <c r="A2" s="977" t="s">
        <v>72</v>
      </c>
      <c r="B2" s="977"/>
      <c r="C2" s="977"/>
      <c r="D2" s="977"/>
      <c r="E2" s="977"/>
      <c r="F2" s="977"/>
      <c r="G2" s="977"/>
      <c r="H2" s="977"/>
      <c r="I2" s="977"/>
      <c r="J2" s="977"/>
      <c r="K2" s="977"/>
    </row>
    <row r="3" spans="1:12" ht="16.5">
      <c r="A3" s="31"/>
      <c r="B3" s="32"/>
      <c r="C3" s="32"/>
      <c r="D3" s="822">
        <f>+D7-'Հավելված N5'!I5</f>
        <v>0</v>
      </c>
      <c r="E3" s="822">
        <f>+E7-'Հավելված N5'!J5</f>
        <v>0</v>
      </c>
      <c r="F3" s="823"/>
      <c r="G3" s="823"/>
      <c r="H3" s="823"/>
      <c r="I3" s="822">
        <f>+'Հավելված N3 Մաս 2'!I7-'Հավելված N5'!K5</f>
        <v>0</v>
      </c>
      <c r="J3" s="822">
        <f>+'Հավելված N3 Մաս 2'!J7-'Հավելված N5'!L5</f>
        <v>0</v>
      </c>
      <c r="K3" s="822">
        <f>+'Հավելված N3 Մաս 2'!K7-'Հավելված N5'!M5</f>
        <v>0</v>
      </c>
    </row>
    <row r="4" spans="1:12" ht="18" customHeight="1" thickBot="1">
      <c r="A4" s="1067" t="s">
        <v>25</v>
      </c>
      <c r="B4" s="1067"/>
      <c r="C4" s="1067"/>
      <c r="D4" s="1067"/>
      <c r="E4" s="1067"/>
      <c r="F4" s="1067"/>
      <c r="G4" s="1067"/>
      <c r="H4" s="1067"/>
      <c r="I4" s="1067"/>
      <c r="J4" s="1067"/>
      <c r="K4" s="1067"/>
    </row>
    <row r="5" spans="1:12" ht="28.5" customHeight="1">
      <c r="A5" s="1003" t="s">
        <v>26</v>
      </c>
      <c r="B5" s="1005"/>
      <c r="C5" s="1005" t="s">
        <v>27</v>
      </c>
      <c r="D5" s="603" t="s">
        <v>485</v>
      </c>
      <c r="E5" s="603" t="s">
        <v>486</v>
      </c>
      <c r="F5" s="603" t="s">
        <v>487</v>
      </c>
      <c r="G5" s="603" t="s">
        <v>488</v>
      </c>
      <c r="H5" s="603" t="s">
        <v>489</v>
      </c>
      <c r="I5" s="603" t="s">
        <v>305</v>
      </c>
      <c r="J5" s="603" t="s">
        <v>305</v>
      </c>
      <c r="K5" s="604" t="s">
        <v>490</v>
      </c>
    </row>
    <row r="6" spans="1:12" ht="24.75" customHeight="1">
      <c r="A6" s="1004"/>
      <c r="B6" s="1006"/>
      <c r="C6" s="1006"/>
      <c r="D6" s="398" t="s">
        <v>28</v>
      </c>
      <c r="E6" s="375" t="s">
        <v>28</v>
      </c>
      <c r="F6" s="375" t="s">
        <v>28</v>
      </c>
      <c r="G6" s="375" t="s">
        <v>28</v>
      </c>
      <c r="H6" s="375" t="s">
        <v>28</v>
      </c>
      <c r="I6" s="398" t="s">
        <v>28</v>
      </c>
      <c r="J6" s="398" t="s">
        <v>28</v>
      </c>
      <c r="K6" s="399" t="s">
        <v>28</v>
      </c>
    </row>
    <row r="7" spans="1:12" ht="25.5" customHeight="1">
      <c r="A7" s="1068" t="s">
        <v>503</v>
      </c>
      <c r="B7" s="1069"/>
      <c r="C7" s="1069"/>
      <c r="D7" s="214">
        <f>+D85+D9</f>
        <v>5569301.2896999996</v>
      </c>
      <c r="E7" s="214">
        <f>+E85+E9</f>
        <v>39266766.203894064</v>
      </c>
      <c r="F7" s="438">
        <f t="shared" ref="F7:H7" si="0">+F85+F9</f>
        <v>8214629.2652057149</v>
      </c>
      <c r="G7" s="438">
        <f t="shared" si="0"/>
        <v>23175674.829275236</v>
      </c>
      <c r="H7" s="438">
        <f t="shared" si="0"/>
        <v>37361086.736564919</v>
      </c>
      <c r="I7" s="214">
        <f>+I85+I9</f>
        <v>44577033.116083965</v>
      </c>
      <c r="J7" s="214">
        <f t="shared" ref="J7:K7" si="1">+J85+J9</f>
        <v>29172691.703718305</v>
      </c>
      <c r="K7" s="215">
        <f t="shared" si="1"/>
        <v>13490244.51459636</v>
      </c>
    </row>
    <row r="8" spans="1:12" s="607" customFormat="1" ht="15.75" thickBot="1">
      <c r="A8" s="1100" t="s">
        <v>30</v>
      </c>
      <c r="B8" s="1076"/>
      <c r="C8" s="1075"/>
      <c r="D8" s="1075"/>
      <c r="E8" s="1075"/>
      <c r="F8" s="1075"/>
      <c r="G8" s="1075"/>
      <c r="H8" s="1075"/>
      <c r="I8" s="1075"/>
      <c r="J8" s="1075"/>
      <c r="K8" s="1101"/>
    </row>
    <row r="9" spans="1:12" s="607" customFormat="1" ht="15" customHeight="1">
      <c r="A9" s="1082">
        <v>1004</v>
      </c>
      <c r="B9" s="1083"/>
      <c r="C9" s="439" t="s">
        <v>31</v>
      </c>
      <c r="D9" s="1088">
        <f>+D17+D23+D29+D35+D41+D47+D54+D60+D66+D72+D78</f>
        <v>5426637.0287999995</v>
      </c>
      <c r="E9" s="1091">
        <f t="shared" ref="E9:K9" si="2">+E17+E23+E29+E35+E41+E47+E54+E60+E66+E72+E78</f>
        <v>24578780.874071844</v>
      </c>
      <c r="F9" s="1097">
        <f t="shared" si="2"/>
        <v>4533710.2965308912</v>
      </c>
      <c r="G9" s="1097">
        <f t="shared" si="2"/>
        <v>14160312.263058532</v>
      </c>
      <c r="H9" s="1097">
        <f t="shared" si="2"/>
        <v>23011280.572806332</v>
      </c>
      <c r="I9" s="1091">
        <f t="shared" si="2"/>
        <v>26656272.928747281</v>
      </c>
      <c r="J9" s="1091">
        <f t="shared" si="2"/>
        <v>17905539.415071864</v>
      </c>
      <c r="K9" s="1094">
        <f t="shared" si="2"/>
        <v>8808868.7778030559</v>
      </c>
    </row>
    <row r="10" spans="1:12" s="607" customFormat="1" ht="18" customHeight="1">
      <c r="A10" s="1084"/>
      <c r="B10" s="1085"/>
      <c r="C10" s="440" t="s">
        <v>448</v>
      </c>
      <c r="D10" s="1089"/>
      <c r="E10" s="1092"/>
      <c r="F10" s="1098"/>
      <c r="G10" s="1098"/>
      <c r="H10" s="1098"/>
      <c r="I10" s="1092"/>
      <c r="J10" s="1092"/>
      <c r="K10" s="1095"/>
    </row>
    <row r="11" spans="1:12" s="607" customFormat="1" ht="15" customHeight="1">
      <c r="A11" s="1084"/>
      <c r="B11" s="1085"/>
      <c r="C11" s="605" t="s">
        <v>32</v>
      </c>
      <c r="D11" s="1089"/>
      <c r="E11" s="1092"/>
      <c r="F11" s="1098"/>
      <c r="G11" s="1098"/>
      <c r="H11" s="1098"/>
      <c r="I11" s="1092"/>
      <c r="J11" s="1092"/>
      <c r="K11" s="1095"/>
    </row>
    <row r="12" spans="1:12" s="607" customFormat="1" ht="45.75" customHeight="1">
      <c r="A12" s="1084"/>
      <c r="B12" s="1085"/>
      <c r="C12" s="606" t="s">
        <v>504</v>
      </c>
      <c r="D12" s="1089"/>
      <c r="E12" s="1092"/>
      <c r="F12" s="1098"/>
      <c r="G12" s="1098"/>
      <c r="H12" s="1098"/>
      <c r="I12" s="1092"/>
      <c r="J12" s="1092"/>
      <c r="K12" s="1095"/>
      <c r="L12" s="344" t="e">
        <f>+D9+E9+I9+J9+K9-'Հավելված N5'!#REF!-'Հավելված N5'!#REF!-'Հավելված N5'!#REF!-'Հավելված N5'!#REF!-'Հավելված N5'!#REF!</f>
        <v>#REF!</v>
      </c>
    </row>
    <row r="13" spans="1:12" s="607" customFormat="1" ht="21.75" customHeight="1">
      <c r="A13" s="1084"/>
      <c r="B13" s="1085"/>
      <c r="C13" s="605" t="s">
        <v>33</v>
      </c>
      <c r="D13" s="1089"/>
      <c r="E13" s="1092"/>
      <c r="F13" s="1098"/>
      <c r="G13" s="1098"/>
      <c r="H13" s="1098"/>
      <c r="I13" s="1092"/>
      <c r="J13" s="1092"/>
      <c r="K13" s="1095"/>
    </row>
    <row r="14" spans="1:12" s="607" customFormat="1" ht="61.5" customHeight="1" thickBot="1">
      <c r="A14" s="1086"/>
      <c r="B14" s="1087"/>
      <c r="C14" s="441" t="s">
        <v>505</v>
      </c>
      <c r="D14" s="1090"/>
      <c r="E14" s="1093"/>
      <c r="F14" s="1099"/>
      <c r="G14" s="1099"/>
      <c r="H14" s="1099"/>
      <c r="I14" s="1093"/>
      <c r="J14" s="1093"/>
      <c r="K14" s="1096"/>
    </row>
    <row r="15" spans="1:12" s="607" customFormat="1">
      <c r="A15" s="1070" t="s">
        <v>34</v>
      </c>
      <c r="B15" s="1071"/>
      <c r="C15" s="1072"/>
      <c r="D15" s="1072"/>
      <c r="E15" s="1072"/>
      <c r="F15" s="1072"/>
      <c r="G15" s="1072"/>
      <c r="H15" s="1072"/>
      <c r="I15" s="1072"/>
      <c r="J15" s="1072"/>
      <c r="K15" s="1073"/>
    </row>
    <row r="16" spans="1:12" s="607" customFormat="1" ht="15.75" thickBot="1">
      <c r="A16" s="1074"/>
      <c r="B16" s="1075"/>
      <c r="C16" s="1076" t="s">
        <v>35</v>
      </c>
      <c r="D16" s="1076"/>
      <c r="E16" s="1076"/>
      <c r="F16" s="1076"/>
      <c r="G16" s="1076"/>
      <c r="H16" s="1076"/>
      <c r="I16" s="1076"/>
      <c r="J16" s="1076"/>
      <c r="K16" s="1077"/>
    </row>
    <row r="17" spans="1:12" s="623" customFormat="1" ht="15" customHeight="1">
      <c r="A17" s="1108"/>
      <c r="B17" s="1111">
        <v>11005</v>
      </c>
      <c r="C17" s="439" t="s">
        <v>36</v>
      </c>
      <c r="D17" s="1105">
        <f>+'Հավելված N5'!I7</f>
        <v>213165.92479999998</v>
      </c>
      <c r="E17" s="1105">
        <f>+'Հավելված N5'!J7</f>
        <v>686388.200000001</v>
      </c>
      <c r="F17" s="1055">
        <f>+'Հավելված 11-2 AMD'!E14</f>
        <v>210742.9503</v>
      </c>
      <c r="G17" s="1055">
        <f>+'Հավելված 11-2 AMD'!E14+'Հավելված 11-2 AMD'!H14</f>
        <v>421485.90059999999</v>
      </c>
      <c r="H17" s="1055">
        <f>+'Հավելված 11-2 AMD'!E14+'Հավելված 11-2 AMD'!H14+'Հավելված 11-2 AMD'!K14</f>
        <v>632228.85089999996</v>
      </c>
      <c r="I17" s="1105">
        <f>+'Հավելված N5'!K7</f>
        <v>842971.80119999999</v>
      </c>
      <c r="J17" s="1105">
        <f>+'Հավելված N5'!L7</f>
        <v>464173.14810935338</v>
      </c>
      <c r="K17" s="1102">
        <f>+'Հավելված N5'!M7</f>
        <v>152506.78270311782</v>
      </c>
    </row>
    <row r="18" spans="1:12" s="623" customFormat="1" ht="73.5" customHeight="1">
      <c r="A18" s="1109"/>
      <c r="B18" s="1112"/>
      <c r="C18" s="624" t="s">
        <v>506</v>
      </c>
      <c r="D18" s="1106"/>
      <c r="E18" s="1106"/>
      <c r="F18" s="1049"/>
      <c r="G18" s="1049"/>
      <c r="H18" s="1049"/>
      <c r="I18" s="1106"/>
      <c r="J18" s="1106"/>
      <c r="K18" s="1103"/>
    </row>
    <row r="19" spans="1:12" s="623" customFormat="1" ht="15" customHeight="1">
      <c r="A19" s="1109"/>
      <c r="B19" s="1112"/>
      <c r="C19" s="605" t="s">
        <v>37</v>
      </c>
      <c r="D19" s="1106"/>
      <c r="E19" s="1106"/>
      <c r="F19" s="1049"/>
      <c r="G19" s="1049"/>
      <c r="H19" s="1049"/>
      <c r="I19" s="1106"/>
      <c r="J19" s="1106"/>
      <c r="K19" s="1103"/>
    </row>
    <row r="20" spans="1:12" s="623" customFormat="1" ht="72.75" customHeight="1">
      <c r="A20" s="1109"/>
      <c r="B20" s="1112"/>
      <c r="C20" s="624" t="s">
        <v>507</v>
      </c>
      <c r="D20" s="1106"/>
      <c r="E20" s="1106"/>
      <c r="F20" s="1049"/>
      <c r="G20" s="1049"/>
      <c r="H20" s="1049"/>
      <c r="I20" s="1106"/>
      <c r="J20" s="1106"/>
      <c r="K20" s="1103"/>
      <c r="L20" s="625" t="e">
        <f>+D17+E17+I17+J17+K17-'Հավելված N5'!#REF!-'Հավելված N5'!#REF!</f>
        <v>#REF!</v>
      </c>
    </row>
    <row r="21" spans="1:12" s="623" customFormat="1" ht="15" customHeight="1">
      <c r="A21" s="1109"/>
      <c r="B21" s="1112"/>
      <c r="C21" s="605" t="s">
        <v>45</v>
      </c>
      <c r="D21" s="1106"/>
      <c r="E21" s="1106"/>
      <c r="F21" s="1049"/>
      <c r="G21" s="1049"/>
      <c r="H21" s="1049"/>
      <c r="I21" s="1106"/>
      <c r="J21" s="1106"/>
      <c r="K21" s="1103"/>
    </row>
    <row r="22" spans="1:12" s="623" customFormat="1" ht="15.75" customHeight="1" thickBot="1">
      <c r="A22" s="1110"/>
      <c r="B22" s="1113"/>
      <c r="C22" s="626" t="s">
        <v>235</v>
      </c>
      <c r="D22" s="1107"/>
      <c r="E22" s="1107"/>
      <c r="F22" s="1050"/>
      <c r="G22" s="1050"/>
      <c r="H22" s="1050"/>
      <c r="I22" s="1107"/>
      <c r="J22" s="1107"/>
      <c r="K22" s="1104"/>
    </row>
    <row r="23" spans="1:12" s="607" customFormat="1" ht="15" customHeight="1">
      <c r="A23" s="1033"/>
      <c r="B23" s="1051">
        <v>11006</v>
      </c>
      <c r="C23" s="439" t="s">
        <v>36</v>
      </c>
      <c r="D23" s="1105">
        <f>+'Հավելված N5'!I8</f>
        <v>346444.01499999996</v>
      </c>
      <c r="E23" s="1105">
        <f>+'Հավելված N5'!J8</f>
        <v>350618.7</v>
      </c>
      <c r="F23" s="1055">
        <f>+'Հավելված 11-2 AMD'!E36</f>
        <v>115850.85362000002</v>
      </c>
      <c r="G23" s="1055">
        <f>+'Հավելված 11-2 AMD'!E36+'Հավելված 11-2 AMD'!H36</f>
        <v>231701.70724000005</v>
      </c>
      <c r="H23" s="1055">
        <f>+'Հավելված 11-2 AMD'!E36+'Հավելված 11-2 AMD'!H36+'Հավելված 11-2 AMD'!K36</f>
        <v>347552.56086000009</v>
      </c>
      <c r="I23" s="1105">
        <f>+'Հավելված N5'!K8</f>
        <v>463403.41448000004</v>
      </c>
      <c r="J23" s="1105">
        <f>+'Հավելված N5'!L8</f>
        <v>148238.42500000005</v>
      </c>
      <c r="K23" s="1102">
        <f>+'Հավելված N5'!M8</f>
        <v>0</v>
      </c>
    </row>
    <row r="24" spans="1:12" s="607" customFormat="1" ht="72" customHeight="1">
      <c r="A24" s="1034"/>
      <c r="B24" s="1036"/>
      <c r="C24" s="606" t="s">
        <v>445</v>
      </c>
      <c r="D24" s="1106"/>
      <c r="E24" s="1106"/>
      <c r="F24" s="1049"/>
      <c r="G24" s="1049"/>
      <c r="H24" s="1049"/>
      <c r="I24" s="1106"/>
      <c r="J24" s="1106"/>
      <c r="K24" s="1103"/>
    </row>
    <row r="25" spans="1:12" s="607" customFormat="1" ht="15" customHeight="1">
      <c r="A25" s="1034"/>
      <c r="B25" s="1036"/>
      <c r="C25" s="605" t="s">
        <v>37</v>
      </c>
      <c r="D25" s="1106"/>
      <c r="E25" s="1106"/>
      <c r="F25" s="1049"/>
      <c r="G25" s="1049"/>
      <c r="H25" s="1049"/>
      <c r="I25" s="1106"/>
      <c r="J25" s="1106"/>
      <c r="K25" s="1103"/>
    </row>
    <row r="26" spans="1:12" s="607" customFormat="1" ht="71.25" customHeight="1">
      <c r="A26" s="1034"/>
      <c r="B26" s="1036"/>
      <c r="C26" s="606" t="s">
        <v>508</v>
      </c>
      <c r="D26" s="1106"/>
      <c r="E26" s="1106"/>
      <c r="F26" s="1049"/>
      <c r="G26" s="1049"/>
      <c r="H26" s="1049"/>
      <c r="I26" s="1106"/>
      <c r="J26" s="1106"/>
      <c r="K26" s="1103"/>
      <c r="L26" s="345" t="e">
        <f>+D23+E23+I23+J23+K23-'Հավելված N5'!#REF!-'Հավելված N5'!#REF!-'Հավելված N5'!#REF!-'Հավելված N5'!#REF!-'Հավելված N5'!#REF!</f>
        <v>#REF!</v>
      </c>
    </row>
    <row r="27" spans="1:12" s="607" customFormat="1" ht="15" customHeight="1">
      <c r="A27" s="1034"/>
      <c r="B27" s="1036"/>
      <c r="C27" s="605" t="s">
        <v>45</v>
      </c>
      <c r="D27" s="1106"/>
      <c r="E27" s="1106"/>
      <c r="F27" s="1049"/>
      <c r="G27" s="1049"/>
      <c r="H27" s="1049"/>
      <c r="I27" s="1106"/>
      <c r="J27" s="1106"/>
      <c r="K27" s="1103"/>
    </row>
    <row r="28" spans="1:12" s="607" customFormat="1" ht="15.75" customHeight="1" thickBot="1">
      <c r="A28" s="1035"/>
      <c r="B28" s="1037"/>
      <c r="C28" s="441" t="s">
        <v>235</v>
      </c>
      <c r="D28" s="1107"/>
      <c r="E28" s="1107"/>
      <c r="F28" s="1050"/>
      <c r="G28" s="1050"/>
      <c r="H28" s="1050"/>
      <c r="I28" s="1107"/>
      <c r="J28" s="1107"/>
      <c r="K28" s="1104"/>
    </row>
    <row r="29" spans="1:12" s="607" customFormat="1" ht="15" customHeight="1">
      <c r="A29" s="1033"/>
      <c r="B29" s="1051">
        <v>11007</v>
      </c>
      <c r="C29" s="439" t="s">
        <v>36</v>
      </c>
      <c r="D29" s="1105">
        <f>+'Հավելված N5'!I9</f>
        <v>344044.61900000001</v>
      </c>
      <c r="E29" s="1105">
        <f>+'Հավելված N5'!J9</f>
        <v>1079210.8999999999</v>
      </c>
      <c r="F29" s="1055">
        <f>+'Հավելված 11-2 AMD'!E58</f>
        <v>168295.78899150001</v>
      </c>
      <c r="G29" s="1055">
        <f>+'Հավելված 11-2 AMD'!E58+'Հավելված 11-2 AMD'!H58</f>
        <v>336591.57798300002</v>
      </c>
      <c r="H29" s="1055">
        <f>+'Հավելված 11-2 AMD'!E58+'Հավելված 11-2 AMD'!H58+'Հավելված 11-2 AMD'!K58</f>
        <v>504887.36697450001</v>
      </c>
      <c r="I29" s="1105">
        <f>+'Հավելված N5'!K9</f>
        <v>673183.15596600005</v>
      </c>
      <c r="J29" s="1105">
        <f>+'Հավելված N5'!L9</f>
        <v>673183.15596600005</v>
      </c>
      <c r="K29" s="1102">
        <f>+'Հավելված N5'!M9</f>
        <v>536277.04730600002</v>
      </c>
    </row>
    <row r="30" spans="1:12" s="607" customFormat="1" ht="75" customHeight="1">
      <c r="A30" s="1034"/>
      <c r="B30" s="1036"/>
      <c r="C30" s="606" t="s">
        <v>451</v>
      </c>
      <c r="D30" s="1106"/>
      <c r="E30" s="1106"/>
      <c r="F30" s="1049"/>
      <c r="G30" s="1049"/>
      <c r="H30" s="1049"/>
      <c r="I30" s="1106"/>
      <c r="J30" s="1106"/>
      <c r="K30" s="1103"/>
    </row>
    <row r="31" spans="1:12" s="607" customFormat="1" ht="15" customHeight="1">
      <c r="A31" s="1034"/>
      <c r="B31" s="1036"/>
      <c r="C31" s="605" t="s">
        <v>37</v>
      </c>
      <c r="D31" s="1106"/>
      <c r="E31" s="1106"/>
      <c r="F31" s="1049"/>
      <c r="G31" s="1049"/>
      <c r="H31" s="1049"/>
      <c r="I31" s="1106"/>
      <c r="J31" s="1106"/>
      <c r="K31" s="1103"/>
    </row>
    <row r="32" spans="1:12" s="607" customFormat="1" ht="81" customHeight="1">
      <c r="A32" s="1034"/>
      <c r="B32" s="1036"/>
      <c r="C32" s="606" t="s">
        <v>509</v>
      </c>
      <c r="D32" s="1106"/>
      <c r="E32" s="1106"/>
      <c r="F32" s="1049"/>
      <c r="G32" s="1049"/>
      <c r="H32" s="1049"/>
      <c r="I32" s="1106"/>
      <c r="J32" s="1106"/>
      <c r="K32" s="1103"/>
      <c r="L32" s="346" t="e">
        <f>+D29+E29+I29+J29+K29-'Հավելված N5'!#REF!-'Հավելված N5'!#REF!-'Հավելված N5'!#REF!-'Հավելված N5'!#REF!-'Հավելված N5'!#REF!</f>
        <v>#REF!</v>
      </c>
    </row>
    <row r="33" spans="1:12" s="607" customFormat="1" ht="15" customHeight="1">
      <c r="A33" s="1034"/>
      <c r="B33" s="1036"/>
      <c r="C33" s="605" t="s">
        <v>45</v>
      </c>
      <c r="D33" s="1106"/>
      <c r="E33" s="1106"/>
      <c r="F33" s="1049"/>
      <c r="G33" s="1049"/>
      <c r="H33" s="1049"/>
      <c r="I33" s="1106"/>
      <c r="J33" s="1106"/>
      <c r="K33" s="1103"/>
    </row>
    <row r="34" spans="1:12" s="607" customFormat="1" ht="15.75" customHeight="1" thickBot="1">
      <c r="A34" s="1035"/>
      <c r="B34" s="1037"/>
      <c r="C34" s="441" t="s">
        <v>235</v>
      </c>
      <c r="D34" s="1107"/>
      <c r="E34" s="1107"/>
      <c r="F34" s="1050"/>
      <c r="G34" s="1050"/>
      <c r="H34" s="1050"/>
      <c r="I34" s="1107"/>
      <c r="J34" s="1107"/>
      <c r="K34" s="1104"/>
    </row>
    <row r="35" spans="1:12" s="607" customFormat="1" ht="15" customHeight="1">
      <c r="A35" s="1033"/>
      <c r="B35" s="1051">
        <v>11008</v>
      </c>
      <c r="C35" s="439" t="s">
        <v>36</v>
      </c>
      <c r="D35" s="1105">
        <f>+'Հավելված N5'!I10</f>
        <v>0</v>
      </c>
      <c r="E35" s="1105">
        <f>+'Հավելված N5'!J10</f>
        <v>285478.77407184278</v>
      </c>
      <c r="F35" s="1055">
        <f>+'Հավելված 11-2 AMD'!E80</f>
        <v>50085.964732500004</v>
      </c>
      <c r="G35" s="1055">
        <f>+'Հավելված 11-2 AMD'!E80+'Հավելված 11-2 AMD'!H80</f>
        <v>100171.92946500001</v>
      </c>
      <c r="H35" s="1055">
        <f>+'Հավելված 11-2 AMD'!E80+'Հավելված 11-2 AMD'!H80+'Հավելված 11-2 AMD'!K80</f>
        <v>150257.89419750002</v>
      </c>
      <c r="I35" s="1105">
        <f>+'Հավելված N5'!K10</f>
        <v>200343.85893000002</v>
      </c>
      <c r="J35" s="1105">
        <f>+'Հավելված N5'!L10</f>
        <v>89041.715079999834</v>
      </c>
      <c r="K35" s="1102">
        <f>+'Հավելված N5'!M10</f>
        <v>119957.33191815743</v>
      </c>
    </row>
    <row r="36" spans="1:12" s="607" customFormat="1" ht="87.75" customHeight="1">
      <c r="A36" s="1034"/>
      <c r="B36" s="1036"/>
      <c r="C36" s="606" t="s">
        <v>452</v>
      </c>
      <c r="D36" s="1106"/>
      <c r="E36" s="1106"/>
      <c r="F36" s="1049"/>
      <c r="G36" s="1049"/>
      <c r="H36" s="1049"/>
      <c r="I36" s="1106"/>
      <c r="J36" s="1106"/>
      <c r="K36" s="1103"/>
    </row>
    <row r="37" spans="1:12" s="607" customFormat="1" ht="15" customHeight="1">
      <c r="A37" s="1034"/>
      <c r="B37" s="1036"/>
      <c r="C37" s="605" t="s">
        <v>37</v>
      </c>
      <c r="D37" s="1106"/>
      <c r="E37" s="1106"/>
      <c r="F37" s="1049"/>
      <c r="G37" s="1049"/>
      <c r="H37" s="1049"/>
      <c r="I37" s="1106"/>
      <c r="J37" s="1106"/>
      <c r="K37" s="1103"/>
    </row>
    <row r="38" spans="1:12" s="607" customFormat="1" ht="81.75" customHeight="1">
      <c r="A38" s="1034"/>
      <c r="B38" s="1036"/>
      <c r="C38" s="606" t="s">
        <v>510</v>
      </c>
      <c r="D38" s="1106"/>
      <c r="E38" s="1106"/>
      <c r="F38" s="1049"/>
      <c r="G38" s="1049"/>
      <c r="H38" s="1049"/>
      <c r="I38" s="1106"/>
      <c r="J38" s="1106"/>
      <c r="K38" s="1103"/>
      <c r="L38" s="346" t="e">
        <f>+K35-'Հավելված N5'!#REF!</f>
        <v>#REF!</v>
      </c>
    </row>
    <row r="39" spans="1:12" s="607" customFormat="1" ht="15" customHeight="1">
      <c r="A39" s="1034"/>
      <c r="B39" s="1036"/>
      <c r="C39" s="605" t="s">
        <v>45</v>
      </c>
      <c r="D39" s="1106"/>
      <c r="E39" s="1106"/>
      <c r="F39" s="1049"/>
      <c r="G39" s="1049"/>
      <c r="H39" s="1049"/>
      <c r="I39" s="1106"/>
      <c r="J39" s="1106"/>
      <c r="K39" s="1103"/>
    </row>
    <row r="40" spans="1:12" s="607" customFormat="1" ht="15.75" customHeight="1" thickBot="1">
      <c r="A40" s="1035"/>
      <c r="B40" s="1037"/>
      <c r="C40" s="441" t="s">
        <v>235</v>
      </c>
      <c r="D40" s="1107"/>
      <c r="E40" s="1107"/>
      <c r="F40" s="1050"/>
      <c r="G40" s="1050"/>
      <c r="H40" s="1050"/>
      <c r="I40" s="1107"/>
      <c r="J40" s="1107"/>
      <c r="K40" s="1104"/>
    </row>
    <row r="41" spans="1:12" s="607" customFormat="1" ht="15" customHeight="1">
      <c r="A41" s="1033"/>
      <c r="B41" s="1051">
        <v>11009</v>
      </c>
      <c r="C41" s="439" t="s">
        <v>36</v>
      </c>
      <c r="D41" s="1105">
        <f>+'Հավելված N5'!I11</f>
        <v>0</v>
      </c>
      <c r="E41" s="1105">
        <f>+'Հավելված N5'!J11</f>
        <v>113383.2</v>
      </c>
      <c r="F41" s="1055">
        <f>+'Հավելված 11-2 AMD'!E96</f>
        <v>77368.413494992084</v>
      </c>
      <c r="G41" s="1055">
        <f>+'Հավելված 11-2 AMD'!E96+'Հավելված 11-2 AMD'!H96</f>
        <v>77368.413494992084</v>
      </c>
      <c r="H41" s="1055">
        <f>+'Հավելված 11-2 AMD'!E96+'Հավելված 11-2 AMD'!H96+'Հավելված 11-2 AMD'!K96</f>
        <v>77368.413494992084</v>
      </c>
      <c r="I41" s="1105">
        <f>+'Հավելված N5'!K11</f>
        <v>77368.413494992084</v>
      </c>
      <c r="J41" s="1105">
        <f>+'Հավելված N5'!L11</f>
        <v>0</v>
      </c>
      <c r="K41" s="1102">
        <f>+'Հավելված N5'!M11</f>
        <v>0</v>
      </c>
    </row>
    <row r="42" spans="1:12" s="607" customFormat="1" ht="70.5" customHeight="1">
      <c r="A42" s="1034"/>
      <c r="B42" s="1036"/>
      <c r="C42" s="606" t="s">
        <v>511</v>
      </c>
      <c r="D42" s="1106"/>
      <c r="E42" s="1106"/>
      <c r="F42" s="1049"/>
      <c r="G42" s="1049"/>
      <c r="H42" s="1049"/>
      <c r="I42" s="1106"/>
      <c r="J42" s="1106"/>
      <c r="K42" s="1103"/>
    </row>
    <row r="43" spans="1:12" s="607" customFormat="1" ht="15" customHeight="1">
      <c r="A43" s="1034"/>
      <c r="B43" s="1036"/>
      <c r="C43" s="605" t="s">
        <v>37</v>
      </c>
      <c r="D43" s="1106"/>
      <c r="E43" s="1106"/>
      <c r="F43" s="1049"/>
      <c r="G43" s="1049"/>
      <c r="H43" s="1049"/>
      <c r="I43" s="1106"/>
      <c r="J43" s="1106"/>
      <c r="K43" s="1103"/>
    </row>
    <row r="44" spans="1:12" s="607" customFormat="1" ht="77.25" customHeight="1">
      <c r="A44" s="1034"/>
      <c r="B44" s="1036"/>
      <c r="C44" s="606" t="s">
        <v>512</v>
      </c>
      <c r="D44" s="1106"/>
      <c r="E44" s="1106"/>
      <c r="F44" s="1049"/>
      <c r="G44" s="1049"/>
      <c r="H44" s="1049"/>
      <c r="I44" s="1106"/>
      <c r="J44" s="1106"/>
      <c r="K44" s="1103"/>
      <c r="L44" s="346" t="e">
        <f>+D41+E41+I41+J41+K41-'Հավելված N5'!#REF!-'Հավելված N5'!#REF!-'Հավելված N5'!#REF!-'Հավելված N5'!#REF!-'Հավելված N5'!#REF!</f>
        <v>#REF!</v>
      </c>
    </row>
    <row r="45" spans="1:12" s="607" customFormat="1" ht="20.25" customHeight="1">
      <c r="A45" s="1034"/>
      <c r="B45" s="1036"/>
      <c r="C45" s="605" t="s">
        <v>45</v>
      </c>
      <c r="D45" s="1106"/>
      <c r="E45" s="1106"/>
      <c r="F45" s="1049"/>
      <c r="G45" s="1049"/>
      <c r="H45" s="1049"/>
      <c r="I45" s="1106"/>
      <c r="J45" s="1106"/>
      <c r="K45" s="1103"/>
    </row>
    <row r="46" spans="1:12" s="607" customFormat="1" ht="15.75" customHeight="1" thickBot="1">
      <c r="A46" s="1035"/>
      <c r="B46" s="1037"/>
      <c r="C46" s="441" t="s">
        <v>235</v>
      </c>
      <c r="D46" s="1107"/>
      <c r="E46" s="1107"/>
      <c r="F46" s="1050"/>
      <c r="G46" s="1050"/>
      <c r="H46" s="1050"/>
      <c r="I46" s="1107"/>
      <c r="J46" s="1107"/>
      <c r="K46" s="1104"/>
    </row>
    <row r="47" spans="1:12" s="607" customFormat="1" ht="15" customHeight="1">
      <c r="A47" s="1033"/>
      <c r="B47" s="1051">
        <v>11010</v>
      </c>
      <c r="C47" s="439" t="s">
        <v>36</v>
      </c>
      <c r="D47" s="1038">
        <f>+'Հավելված N5'!I12</f>
        <v>0</v>
      </c>
      <c r="E47" s="1038">
        <f>+'Հավելված N5'!J12</f>
        <v>35284.5</v>
      </c>
      <c r="F47" s="1055">
        <f>+'Հավելված 11-2 AMD'!E82</f>
        <v>15496.1875</v>
      </c>
      <c r="G47" s="1055">
        <f>+'Հավելված 11-2 AMD'!E82+'Հավելված 11-2 AMD'!H82</f>
        <v>30992.375</v>
      </c>
      <c r="H47" s="1055">
        <f>+'Հավելված 11-2 AMD'!E82+'Հավելված 11-2 AMD'!H82+'Հավելված 11-2 AMD'!K82</f>
        <v>46488.5625</v>
      </c>
      <c r="I47" s="1041">
        <f>+'Հավելված N5'!K12</f>
        <v>61984.75</v>
      </c>
      <c r="J47" s="1041">
        <f>+'Հավելված N5'!L12</f>
        <v>61984.75</v>
      </c>
      <c r="K47" s="1052">
        <f>+'Հավելված N5'!M12</f>
        <v>0</v>
      </c>
    </row>
    <row r="48" spans="1:12" s="607" customFormat="1" ht="112.5" customHeight="1">
      <c r="A48" s="1034"/>
      <c r="B48" s="1036"/>
      <c r="C48" s="606" t="s">
        <v>513</v>
      </c>
      <c r="D48" s="1039"/>
      <c r="E48" s="1039"/>
      <c r="F48" s="1049"/>
      <c r="G48" s="1049"/>
      <c r="H48" s="1049"/>
      <c r="I48" s="1042"/>
      <c r="J48" s="1042"/>
      <c r="K48" s="1053"/>
    </row>
    <row r="49" spans="1:12" s="607" customFormat="1" ht="15" customHeight="1">
      <c r="A49" s="1034"/>
      <c r="B49" s="1036"/>
      <c r="C49" s="605" t="s">
        <v>37</v>
      </c>
      <c r="D49" s="1039"/>
      <c r="E49" s="1039"/>
      <c r="F49" s="1049"/>
      <c r="G49" s="1049"/>
      <c r="H49" s="1049"/>
      <c r="I49" s="1042"/>
      <c r="J49" s="1042"/>
      <c r="K49" s="1053"/>
    </row>
    <row r="50" spans="1:12" s="607" customFormat="1" ht="87.75" customHeight="1">
      <c r="A50" s="1034"/>
      <c r="B50" s="1036"/>
      <c r="C50" s="616" t="s">
        <v>525</v>
      </c>
      <c r="D50" s="1039"/>
      <c r="E50" s="1039"/>
      <c r="F50" s="1049"/>
      <c r="G50" s="1049"/>
      <c r="H50" s="1049"/>
      <c r="I50" s="1042"/>
      <c r="J50" s="1042"/>
      <c r="K50" s="1053"/>
      <c r="L50" s="346" t="e">
        <f>+D47+E47+I47+J47+K47-'Հավելված N5'!#REF!-'Հավելված N5'!#REF!-'Հավելված N5'!#REF!-'Հավելված N5'!#REF!-'Հավելված N5'!#REF!</f>
        <v>#REF!</v>
      </c>
    </row>
    <row r="51" spans="1:12" s="607" customFormat="1" ht="15" customHeight="1">
      <c r="A51" s="1034"/>
      <c r="B51" s="1036"/>
      <c r="C51" s="605" t="s">
        <v>45</v>
      </c>
      <c r="D51" s="1039"/>
      <c r="E51" s="1039"/>
      <c r="F51" s="1049"/>
      <c r="G51" s="1049"/>
      <c r="H51" s="1049"/>
      <c r="I51" s="1042"/>
      <c r="J51" s="1042"/>
      <c r="K51" s="1053"/>
    </row>
    <row r="52" spans="1:12" s="607" customFormat="1" ht="15.75" customHeight="1" thickBot="1">
      <c r="A52" s="1035"/>
      <c r="B52" s="1037"/>
      <c r="C52" s="441" t="s">
        <v>235</v>
      </c>
      <c r="D52" s="1040"/>
      <c r="E52" s="1040"/>
      <c r="F52" s="1050"/>
      <c r="G52" s="1050"/>
      <c r="H52" s="1050"/>
      <c r="I52" s="1043"/>
      <c r="J52" s="1043"/>
      <c r="K52" s="1054"/>
    </row>
    <row r="53" spans="1:12" s="607" customFormat="1" ht="19.5" customHeight="1" thickBot="1">
      <c r="A53" s="1114"/>
      <c r="B53" s="1115"/>
      <c r="C53" s="1056" t="s">
        <v>43</v>
      </c>
      <c r="D53" s="1056"/>
      <c r="E53" s="1056"/>
      <c r="F53" s="1056"/>
      <c r="G53" s="1056"/>
      <c r="H53" s="1056"/>
      <c r="I53" s="1056"/>
      <c r="J53" s="1056"/>
      <c r="K53" s="1057"/>
    </row>
    <row r="54" spans="1:12" s="607" customFormat="1" ht="15" customHeight="1">
      <c r="A54" s="1033"/>
      <c r="B54" s="1118">
        <v>12002</v>
      </c>
      <c r="C54" s="439" t="s">
        <v>36</v>
      </c>
      <c r="D54" s="1038">
        <f>+'Հավելված N5'!I13</f>
        <v>0</v>
      </c>
      <c r="E54" s="1038">
        <f>+'Հավելված N5'!J13</f>
        <v>1018200.7</v>
      </c>
      <c r="F54" s="1048">
        <f>+'Հավելված 11-2 AMD'!E84</f>
        <v>199970.04</v>
      </c>
      <c r="G54" s="1048">
        <f>+'Հավելված 11-2 AMD'!E84+'Հավելված 11-2 AMD'!H84</f>
        <v>799880.16</v>
      </c>
      <c r="H54" s="1048">
        <f>+'Հավելված 11-2 AMD'!E84+'Հավելված 11-2 AMD'!H84+'Հավելված 11-2 AMD'!K84</f>
        <v>1599760.32</v>
      </c>
      <c r="I54" s="1038">
        <f>+'Հավելված N5'!K13</f>
        <v>1999700.4</v>
      </c>
      <c r="J54" s="1041">
        <f>+'Հավելված N5'!L13</f>
        <v>1999700.4</v>
      </c>
      <c r="K54" s="1052">
        <f>+'Հավելված N5'!M13</f>
        <v>0</v>
      </c>
    </row>
    <row r="55" spans="1:12" s="607" customFormat="1" ht="114" customHeight="1">
      <c r="A55" s="1034"/>
      <c r="B55" s="1119"/>
      <c r="C55" s="606" t="s">
        <v>518</v>
      </c>
      <c r="D55" s="1039"/>
      <c r="E55" s="1039"/>
      <c r="F55" s="1049"/>
      <c r="G55" s="1049"/>
      <c r="H55" s="1049"/>
      <c r="I55" s="1039"/>
      <c r="J55" s="1042"/>
      <c r="K55" s="1053"/>
    </row>
    <row r="56" spans="1:12" s="607" customFormat="1" ht="15" customHeight="1">
      <c r="A56" s="1034"/>
      <c r="B56" s="1119"/>
      <c r="C56" s="605" t="s">
        <v>37</v>
      </c>
      <c r="D56" s="1039"/>
      <c r="E56" s="1039"/>
      <c r="F56" s="1049"/>
      <c r="G56" s="1049"/>
      <c r="H56" s="1049"/>
      <c r="I56" s="1039"/>
      <c r="J56" s="1042"/>
      <c r="K56" s="1053"/>
    </row>
    <row r="57" spans="1:12" s="607" customFormat="1" ht="62.25" customHeight="1">
      <c r="A57" s="1034"/>
      <c r="B57" s="1119"/>
      <c r="C57" s="606" t="s">
        <v>519</v>
      </c>
      <c r="D57" s="1039"/>
      <c r="E57" s="1039"/>
      <c r="F57" s="1049"/>
      <c r="G57" s="1049"/>
      <c r="H57" s="1049"/>
      <c r="I57" s="1039"/>
      <c r="J57" s="1042"/>
      <c r="K57" s="1053"/>
      <c r="L57" s="343" t="e">
        <f>+D54+E54+I54+J54+K54-'Հավելված N5'!#REF!-'Հավելված N5'!#REF!</f>
        <v>#REF!</v>
      </c>
    </row>
    <row r="58" spans="1:12" s="607" customFormat="1" ht="15" customHeight="1">
      <c r="A58" s="1034"/>
      <c r="B58" s="1119"/>
      <c r="C58" s="605" t="s">
        <v>45</v>
      </c>
      <c r="D58" s="1039"/>
      <c r="E58" s="1039"/>
      <c r="F58" s="1049"/>
      <c r="G58" s="1049"/>
      <c r="H58" s="1049"/>
      <c r="I58" s="1039"/>
      <c r="J58" s="1042"/>
      <c r="K58" s="1053"/>
    </row>
    <row r="59" spans="1:12" s="607" customFormat="1" ht="58.5" customHeight="1" thickBot="1">
      <c r="A59" s="1035"/>
      <c r="B59" s="1120"/>
      <c r="C59" s="441" t="s">
        <v>258</v>
      </c>
      <c r="D59" s="1040"/>
      <c r="E59" s="1040"/>
      <c r="F59" s="1050"/>
      <c r="G59" s="1050"/>
      <c r="H59" s="1050"/>
      <c r="I59" s="1040"/>
      <c r="J59" s="1043"/>
      <c r="K59" s="1054"/>
    </row>
    <row r="60" spans="1:12" s="607" customFormat="1" ht="15" customHeight="1">
      <c r="A60" s="1116"/>
      <c r="B60" s="1117">
        <v>31001</v>
      </c>
      <c r="C60" s="439" t="s">
        <v>36</v>
      </c>
      <c r="D60" s="1038">
        <f>+'Հավելված N5'!I14</f>
        <v>2892415.7039999999</v>
      </c>
      <c r="E60" s="1038">
        <f>+'Հավելված N5'!J14</f>
        <v>5821513.5999999996</v>
      </c>
      <c r="F60" s="1048">
        <f>+'Հավելված 11-2 AMD'!E86</f>
        <v>1582491.962052</v>
      </c>
      <c r="G60" s="1048">
        <f>+'Հավելված 11-2 AMD'!E86+'Հավելված 11-2 AMD'!H86</f>
        <v>4747475.8861560002</v>
      </c>
      <c r="H60" s="1048">
        <f>+'Հավելված 11-2 AMD'!E86+'Հավելված 11-2 AMD'!H86+'Հավելված 11-2 AMD'!K86</f>
        <v>7121213.8292340003</v>
      </c>
      <c r="I60" s="1041">
        <f>+'Հավելված N5'!K14</f>
        <v>7912459.8102600006</v>
      </c>
      <c r="J60" s="1041">
        <f>+'Հավելված N5'!L14</f>
        <v>3643845.8308840091</v>
      </c>
      <c r="K60" s="1052">
        <f>+'Հավելված N5'!M14</f>
        <v>0</v>
      </c>
    </row>
    <row r="61" spans="1:12" s="607" customFormat="1" ht="56.25" customHeight="1">
      <c r="A61" s="1034"/>
      <c r="B61" s="1036"/>
      <c r="C61" s="606" t="s">
        <v>446</v>
      </c>
      <c r="D61" s="1039"/>
      <c r="E61" s="1039"/>
      <c r="F61" s="1049"/>
      <c r="G61" s="1049"/>
      <c r="H61" s="1049"/>
      <c r="I61" s="1042"/>
      <c r="J61" s="1042"/>
      <c r="K61" s="1053"/>
    </row>
    <row r="62" spans="1:12" s="607" customFormat="1" ht="15" customHeight="1">
      <c r="A62" s="1034"/>
      <c r="B62" s="1036"/>
      <c r="C62" s="605" t="s">
        <v>37</v>
      </c>
      <c r="D62" s="1039"/>
      <c r="E62" s="1039"/>
      <c r="F62" s="1049"/>
      <c r="G62" s="1049"/>
      <c r="H62" s="1049"/>
      <c r="I62" s="1042"/>
      <c r="J62" s="1042"/>
      <c r="K62" s="1053"/>
    </row>
    <row r="63" spans="1:12" s="607" customFormat="1" ht="60.75" customHeight="1">
      <c r="A63" s="1034"/>
      <c r="B63" s="1036"/>
      <c r="C63" s="606" t="s">
        <v>515</v>
      </c>
      <c r="D63" s="1039"/>
      <c r="E63" s="1039"/>
      <c r="F63" s="1049"/>
      <c r="G63" s="1049"/>
      <c r="H63" s="1049"/>
      <c r="I63" s="1042"/>
      <c r="J63" s="1042"/>
      <c r="K63" s="1053"/>
      <c r="L63" s="343" t="e">
        <f>+D60+E60+I60+J60+K60-'Հավելված N5'!#REF!-'Հավելված N5'!#REF!-'Հավելված N5'!#REF!-'Հավելված N5'!#REF!-'Հավելված N5'!#REF!</f>
        <v>#REF!</v>
      </c>
    </row>
    <row r="64" spans="1:12" s="607" customFormat="1" ht="15" customHeight="1">
      <c r="A64" s="1034"/>
      <c r="B64" s="1036"/>
      <c r="C64" s="605" t="s">
        <v>45</v>
      </c>
      <c r="D64" s="1039"/>
      <c r="E64" s="1039"/>
      <c r="F64" s="1049"/>
      <c r="G64" s="1049"/>
      <c r="H64" s="1049"/>
      <c r="I64" s="1042"/>
      <c r="J64" s="1042"/>
      <c r="K64" s="1053"/>
    </row>
    <row r="65" spans="1:12" s="607" customFormat="1" ht="48" customHeight="1" thickBot="1">
      <c r="A65" s="1035"/>
      <c r="B65" s="1037"/>
      <c r="C65" s="441" t="s">
        <v>258</v>
      </c>
      <c r="D65" s="1040"/>
      <c r="E65" s="1040"/>
      <c r="F65" s="1050"/>
      <c r="G65" s="1050"/>
      <c r="H65" s="1050"/>
      <c r="I65" s="1043"/>
      <c r="J65" s="1043"/>
      <c r="K65" s="1054"/>
    </row>
    <row r="66" spans="1:12" s="607" customFormat="1" ht="15" customHeight="1">
      <c r="A66" s="1033"/>
      <c r="B66" s="1036">
        <v>31004</v>
      </c>
      <c r="C66" s="439" t="s">
        <v>36</v>
      </c>
      <c r="D66" s="1038">
        <f>+'Հավելված N5'!I15</f>
        <v>0</v>
      </c>
      <c r="E66" s="1038">
        <f>+'Հավելված N5'!J15</f>
        <v>7740000</v>
      </c>
      <c r="F66" s="1048">
        <f>+'Հավելված 11-2 AMD'!E88</f>
        <v>589960.10018000018</v>
      </c>
      <c r="G66" s="1048">
        <f>+'Հավելված 11-2 AMD'!E88+'Հավելված 11-2 AMD'!H88</f>
        <v>2359840.4007200003</v>
      </c>
      <c r="H66" s="1048">
        <f>+'Հավելված 11-2 AMD'!E88+'Հավելված 11-2 AMD'!H88+'Հավելված 11-2 AMD'!K88</f>
        <v>4719680.8014400005</v>
      </c>
      <c r="I66" s="1038">
        <f>+'Հավելված N5'!K15</f>
        <v>5899601.0017999997</v>
      </c>
      <c r="J66" s="1041">
        <f>+'Հավելված N5'!L15</f>
        <v>6862325.0136000002</v>
      </c>
      <c r="K66" s="1052">
        <f>+'Հավելված N5'!M15</f>
        <v>3682744.1320320005</v>
      </c>
    </row>
    <row r="67" spans="1:12" s="607" customFormat="1" ht="87.75" customHeight="1">
      <c r="A67" s="1034"/>
      <c r="B67" s="1036"/>
      <c r="C67" s="606" t="s">
        <v>450</v>
      </c>
      <c r="D67" s="1039"/>
      <c r="E67" s="1039"/>
      <c r="F67" s="1049"/>
      <c r="G67" s="1049"/>
      <c r="H67" s="1049"/>
      <c r="I67" s="1039"/>
      <c r="J67" s="1042"/>
      <c r="K67" s="1053"/>
      <c r="L67" s="343" t="e">
        <f>+D66+E66+I66+J66+K66-'Հավելված N5'!#REF!-'Հավելված N5'!#REF!-'Հավելված N5'!#REF!-'Հավելված N5'!#REF!</f>
        <v>#REF!</v>
      </c>
    </row>
    <row r="68" spans="1:12" s="607" customFormat="1" ht="15" customHeight="1">
      <c r="A68" s="1034"/>
      <c r="B68" s="1036"/>
      <c r="C68" s="605" t="s">
        <v>37</v>
      </c>
      <c r="D68" s="1039"/>
      <c r="E68" s="1039"/>
      <c r="F68" s="1049"/>
      <c r="G68" s="1049"/>
      <c r="H68" s="1049"/>
      <c r="I68" s="1039"/>
      <c r="J68" s="1042"/>
      <c r="K68" s="1053"/>
    </row>
    <row r="69" spans="1:12" s="607" customFormat="1" ht="66" customHeight="1">
      <c r="A69" s="1034"/>
      <c r="B69" s="1036"/>
      <c r="C69" s="606" t="s">
        <v>516</v>
      </c>
      <c r="D69" s="1039"/>
      <c r="E69" s="1039"/>
      <c r="F69" s="1049"/>
      <c r="G69" s="1049"/>
      <c r="H69" s="1049"/>
      <c r="I69" s="1039"/>
      <c r="J69" s="1042"/>
      <c r="K69" s="1053"/>
    </row>
    <row r="70" spans="1:12" s="607" customFormat="1" ht="15" customHeight="1">
      <c r="A70" s="1034"/>
      <c r="B70" s="1036"/>
      <c r="C70" s="605" t="s">
        <v>45</v>
      </c>
      <c r="D70" s="1039"/>
      <c r="E70" s="1039"/>
      <c r="F70" s="1049"/>
      <c r="G70" s="1049"/>
      <c r="H70" s="1049"/>
      <c r="I70" s="1039"/>
      <c r="J70" s="1042"/>
      <c r="K70" s="1053"/>
    </row>
    <row r="71" spans="1:12" s="607" customFormat="1" ht="49.5" customHeight="1" thickBot="1">
      <c r="A71" s="1035"/>
      <c r="B71" s="1037"/>
      <c r="C71" s="441" t="s">
        <v>258</v>
      </c>
      <c r="D71" s="1040"/>
      <c r="E71" s="1040"/>
      <c r="F71" s="1050"/>
      <c r="G71" s="1050"/>
      <c r="H71" s="1050"/>
      <c r="I71" s="1040"/>
      <c r="J71" s="1043"/>
      <c r="K71" s="1054"/>
    </row>
    <row r="72" spans="1:12" s="607" customFormat="1">
      <c r="A72" s="1034"/>
      <c r="B72" s="1036">
        <v>31005</v>
      </c>
      <c r="C72" s="605" t="s">
        <v>36</v>
      </c>
      <c r="D72" s="1039">
        <f>+'Հավելված N5'!I16</f>
        <v>1630566.7659999998</v>
      </c>
      <c r="E72" s="1039">
        <f>+'Հավելված N5'!J16</f>
        <v>7448702.3000000007</v>
      </c>
      <c r="F72" s="1048">
        <f>+'Հավելված 11-2 AMD'!E90</f>
        <v>1233590.0251459</v>
      </c>
      <c r="G72" s="1048">
        <f>+'Հավելված 11-2 AMD'!E90+'Հավելված 11-2 AMD'!H90</f>
        <v>4475087.8913715426</v>
      </c>
      <c r="H72" s="1048">
        <f>+'Հավելված 11-2 AMD'!E90+'Հավելված 11-2 AMD'!H90+'Հավելված 11-2 AMD'!K90</f>
        <v>6942267.9416633425</v>
      </c>
      <c r="I72" s="1047">
        <f>+'Հավելված N5'!K16</f>
        <v>7559062.9542362923</v>
      </c>
      <c r="J72" s="1047">
        <f>+'Հավելված N5'!L16</f>
        <v>3083975.0598725001</v>
      </c>
      <c r="K72" s="1047">
        <f>+'Հավելված N5'!M16</f>
        <v>908004.53427777998</v>
      </c>
    </row>
    <row r="73" spans="1:12" s="607" customFormat="1" ht="87.75" customHeight="1">
      <c r="A73" s="1034"/>
      <c r="B73" s="1036"/>
      <c r="C73" s="606" t="s">
        <v>455</v>
      </c>
      <c r="D73" s="1039"/>
      <c r="E73" s="1039"/>
      <c r="F73" s="1049"/>
      <c r="G73" s="1049"/>
      <c r="H73" s="1049"/>
      <c r="I73" s="1042"/>
      <c r="J73" s="1042"/>
      <c r="K73" s="1042"/>
    </row>
    <row r="74" spans="1:12" s="607" customFormat="1">
      <c r="A74" s="1034"/>
      <c r="B74" s="1036"/>
      <c r="C74" s="605" t="s">
        <v>37</v>
      </c>
      <c r="D74" s="1039"/>
      <c r="E74" s="1039"/>
      <c r="F74" s="1049"/>
      <c r="G74" s="1049"/>
      <c r="H74" s="1049"/>
      <c r="I74" s="1042"/>
      <c r="J74" s="1042"/>
      <c r="K74" s="1042"/>
    </row>
    <row r="75" spans="1:12" s="607" customFormat="1" ht="66.75" customHeight="1">
      <c r="A75" s="1034"/>
      <c r="B75" s="1036"/>
      <c r="C75" s="606" t="s">
        <v>514</v>
      </c>
      <c r="D75" s="1039"/>
      <c r="E75" s="1039"/>
      <c r="F75" s="1049"/>
      <c r="G75" s="1049"/>
      <c r="H75" s="1049"/>
      <c r="I75" s="1042"/>
      <c r="J75" s="1042"/>
      <c r="K75" s="1042"/>
      <c r="L75" s="346" t="e">
        <f>+D72+E72+I72+J72+K72-'Հավելված N5'!#REF!-'Հավելված N5'!#REF!-'Հավելված N5'!#REF!-'Հավելված N5'!#REF!-'Հավելված N5'!#REF!</f>
        <v>#REF!</v>
      </c>
    </row>
    <row r="76" spans="1:12" s="607" customFormat="1">
      <c r="A76" s="1034"/>
      <c r="B76" s="1036"/>
      <c r="C76" s="605" t="s">
        <v>45</v>
      </c>
      <c r="D76" s="1039"/>
      <c r="E76" s="1039"/>
      <c r="F76" s="1049"/>
      <c r="G76" s="1049"/>
      <c r="H76" s="1049"/>
      <c r="I76" s="1042"/>
      <c r="J76" s="1042"/>
      <c r="K76" s="1042"/>
    </row>
    <row r="77" spans="1:12" s="607" customFormat="1" ht="49.5" customHeight="1" thickBot="1">
      <c r="A77" s="1035"/>
      <c r="B77" s="1037"/>
      <c r="C77" s="441" t="s">
        <v>258</v>
      </c>
      <c r="D77" s="1040"/>
      <c r="E77" s="1040"/>
      <c r="F77" s="1050"/>
      <c r="G77" s="1050"/>
      <c r="H77" s="1050"/>
      <c r="I77" s="1043"/>
      <c r="J77" s="1043"/>
      <c r="K77" s="1043"/>
    </row>
    <row r="78" spans="1:12" s="607" customFormat="1" ht="15" customHeight="1">
      <c r="A78" s="1033"/>
      <c r="B78" s="1036">
        <v>31006</v>
      </c>
      <c r="C78" s="439" t="s">
        <v>36</v>
      </c>
      <c r="D78" s="1038">
        <f>+'Հավելված N5'!I17</f>
        <v>0</v>
      </c>
      <c r="E78" s="1038">
        <f>+'Հավելված N5'!J17</f>
        <v>0</v>
      </c>
      <c r="F78" s="1048">
        <f>+'Հավելված 11-2 AMD'!E93</f>
        <v>289858.01051399874</v>
      </c>
      <c r="G78" s="1048">
        <f>+'Հավելված 11-2 AMD'!E93+'Հավելված 11-2 AMD'!H93</f>
        <v>579716.02102799749</v>
      </c>
      <c r="H78" s="1048">
        <f>+'Հավելված 11-2 AMD'!E93+'Հավելված 11-2 AMD'!H93+'Հավելված 11-2 AMD'!K93</f>
        <v>869574.03154199617</v>
      </c>
      <c r="I78" s="1038">
        <f>+'Հավելված N5'!K17</f>
        <v>966193.36837999581</v>
      </c>
      <c r="J78" s="1041">
        <f>+'Հավելված N5'!L17</f>
        <v>879071.91656000004</v>
      </c>
      <c r="K78" s="1052">
        <f>+'Հավելված N5'!M17</f>
        <v>3409378.9495660001</v>
      </c>
    </row>
    <row r="79" spans="1:12" s="607" customFormat="1" ht="96.75" customHeight="1">
      <c r="A79" s="1034"/>
      <c r="B79" s="1036"/>
      <c r="C79" s="606" t="s">
        <v>517</v>
      </c>
      <c r="D79" s="1039"/>
      <c r="E79" s="1039"/>
      <c r="F79" s="1049"/>
      <c r="G79" s="1049"/>
      <c r="H79" s="1049"/>
      <c r="I79" s="1039"/>
      <c r="J79" s="1042"/>
      <c r="K79" s="1053"/>
      <c r="L79" s="343" t="e">
        <f>+D78+E78+I78+J78+K78-'Հավելված N5'!#REF!-'Հավելված N5'!#REF!-'Հավելված N5'!#REF!-'Հավելված N5'!#REF!-'Հավելված N5'!#REF!</f>
        <v>#REF!</v>
      </c>
    </row>
    <row r="80" spans="1:12" s="607" customFormat="1" ht="15" customHeight="1">
      <c r="A80" s="1034"/>
      <c r="B80" s="1036"/>
      <c r="C80" s="605" t="s">
        <v>37</v>
      </c>
      <c r="D80" s="1039"/>
      <c r="E80" s="1039"/>
      <c r="F80" s="1049"/>
      <c r="G80" s="1049"/>
      <c r="H80" s="1049"/>
      <c r="I80" s="1039"/>
      <c r="J80" s="1042"/>
      <c r="K80" s="1053"/>
    </row>
    <row r="81" spans="1:12" s="607" customFormat="1" ht="54">
      <c r="A81" s="1034"/>
      <c r="B81" s="1036"/>
      <c r="C81" s="606" t="s">
        <v>516</v>
      </c>
      <c r="D81" s="1039"/>
      <c r="E81" s="1039"/>
      <c r="F81" s="1049"/>
      <c r="G81" s="1049"/>
      <c r="H81" s="1049"/>
      <c r="I81" s="1039"/>
      <c r="J81" s="1042"/>
      <c r="K81" s="1053"/>
    </row>
    <row r="82" spans="1:12" s="607" customFormat="1" ht="15" customHeight="1">
      <c r="A82" s="1034"/>
      <c r="B82" s="1036"/>
      <c r="C82" s="605" t="s">
        <v>45</v>
      </c>
      <c r="D82" s="1039"/>
      <c r="E82" s="1039"/>
      <c r="F82" s="1049"/>
      <c r="G82" s="1049"/>
      <c r="H82" s="1049"/>
      <c r="I82" s="1039"/>
      <c r="J82" s="1042"/>
      <c r="K82" s="1053"/>
    </row>
    <row r="83" spans="1:12" s="607" customFormat="1" ht="48.75" customHeight="1" thickBot="1">
      <c r="A83" s="1035"/>
      <c r="B83" s="1037"/>
      <c r="C83" s="441" t="s">
        <v>258</v>
      </c>
      <c r="D83" s="1040"/>
      <c r="E83" s="1040"/>
      <c r="F83" s="1050"/>
      <c r="G83" s="1050"/>
      <c r="H83" s="1050"/>
      <c r="I83" s="1040"/>
      <c r="J83" s="1043"/>
      <c r="K83" s="1054"/>
    </row>
    <row r="84" spans="1:12" ht="15.75" thickBot="1">
      <c r="A84" s="1078" t="s">
        <v>30</v>
      </c>
      <c r="B84" s="1079"/>
      <c r="C84" s="1080"/>
      <c r="D84" s="1080"/>
      <c r="E84" s="1080"/>
      <c r="F84" s="1080"/>
      <c r="G84" s="1080"/>
      <c r="H84" s="1080"/>
      <c r="I84" s="1080"/>
      <c r="J84" s="1080"/>
      <c r="K84" s="1081"/>
    </row>
    <row r="85" spans="1:12" ht="15" customHeight="1">
      <c r="A85" s="1082">
        <v>1072</v>
      </c>
      <c r="B85" s="1083"/>
      <c r="C85" s="439" t="s">
        <v>31</v>
      </c>
      <c r="D85" s="1088">
        <f t="shared" ref="D85:K85" si="3">++D99+D93+D105+D118+D124+D130+D136+D111+D142</f>
        <v>142664.26089999999</v>
      </c>
      <c r="E85" s="1091">
        <f t="shared" si="3"/>
        <v>14687985.329822216</v>
      </c>
      <c r="F85" s="1097">
        <f t="shared" si="3"/>
        <v>3680918.9686748232</v>
      </c>
      <c r="G85" s="1097">
        <f t="shared" si="3"/>
        <v>9015362.5662167054</v>
      </c>
      <c r="H85" s="1097">
        <f t="shared" si="3"/>
        <v>14349806.163758587</v>
      </c>
      <c r="I85" s="1091">
        <f t="shared" si="3"/>
        <v>17920760.187336687</v>
      </c>
      <c r="J85" s="1091">
        <f t="shared" si="3"/>
        <v>11267152.288646439</v>
      </c>
      <c r="K85" s="1094">
        <f t="shared" si="3"/>
        <v>4681375.7367933039</v>
      </c>
    </row>
    <row r="86" spans="1:12" ht="40.5" customHeight="1">
      <c r="A86" s="1084"/>
      <c r="B86" s="1085"/>
      <c r="C86" s="440" t="s">
        <v>331</v>
      </c>
      <c r="D86" s="1089"/>
      <c r="E86" s="1092"/>
      <c r="F86" s="1098"/>
      <c r="G86" s="1098"/>
      <c r="H86" s="1098"/>
      <c r="I86" s="1092"/>
      <c r="J86" s="1092"/>
      <c r="K86" s="1095"/>
    </row>
    <row r="87" spans="1:12" ht="15" customHeight="1">
      <c r="A87" s="1084"/>
      <c r="B87" s="1085"/>
      <c r="C87" s="393" t="s">
        <v>32</v>
      </c>
      <c r="D87" s="1089"/>
      <c r="E87" s="1092"/>
      <c r="F87" s="1098"/>
      <c r="G87" s="1098"/>
      <c r="H87" s="1098"/>
      <c r="I87" s="1092"/>
      <c r="J87" s="1092"/>
      <c r="K87" s="1095"/>
    </row>
    <row r="88" spans="1:12" ht="69.75" customHeight="1">
      <c r="A88" s="1084"/>
      <c r="B88" s="1085"/>
      <c r="C88" s="394" t="s">
        <v>274</v>
      </c>
      <c r="D88" s="1089"/>
      <c r="E88" s="1092"/>
      <c r="F88" s="1098"/>
      <c r="G88" s="1098"/>
      <c r="H88" s="1098"/>
      <c r="I88" s="1092"/>
      <c r="J88" s="1092"/>
      <c r="K88" s="1095"/>
      <c r="L88" s="344">
        <f>+D85+E85+I85+J85+K85-'Հավելված N5'!I18-'Հավելված N5'!J18-'Հավելված N5'!K18-'Հավելված N5'!L18-'Հավելված N5'!M18</f>
        <v>-7.4505805969238281E-9</v>
      </c>
    </row>
    <row r="89" spans="1:12" ht="21.75" customHeight="1">
      <c r="A89" s="1084"/>
      <c r="B89" s="1085"/>
      <c r="C89" s="393" t="s">
        <v>33</v>
      </c>
      <c r="D89" s="1089"/>
      <c r="E89" s="1092"/>
      <c r="F89" s="1098"/>
      <c r="G89" s="1098"/>
      <c r="H89" s="1098"/>
      <c r="I89" s="1092"/>
      <c r="J89" s="1092"/>
      <c r="K89" s="1095"/>
    </row>
    <row r="90" spans="1:12" ht="46.5" customHeight="1" thickBot="1">
      <c r="A90" s="1086"/>
      <c r="B90" s="1087"/>
      <c r="C90" s="441" t="s">
        <v>234</v>
      </c>
      <c r="D90" s="1090"/>
      <c r="E90" s="1093"/>
      <c r="F90" s="1099"/>
      <c r="G90" s="1099"/>
      <c r="H90" s="1099"/>
      <c r="I90" s="1093"/>
      <c r="J90" s="1093"/>
      <c r="K90" s="1096"/>
    </row>
    <row r="91" spans="1:12">
      <c r="A91" s="1070" t="s">
        <v>34</v>
      </c>
      <c r="B91" s="1071"/>
      <c r="C91" s="1072"/>
      <c r="D91" s="1072"/>
      <c r="E91" s="1072"/>
      <c r="F91" s="1072"/>
      <c r="G91" s="1072"/>
      <c r="H91" s="1072"/>
      <c r="I91" s="1072"/>
      <c r="J91" s="1072"/>
      <c r="K91" s="1073"/>
    </row>
    <row r="92" spans="1:12" ht="15.75" thickBot="1">
      <c r="A92" s="1074"/>
      <c r="B92" s="1075"/>
      <c r="C92" s="1076" t="s">
        <v>35</v>
      </c>
      <c r="D92" s="1076"/>
      <c r="E92" s="1076"/>
      <c r="F92" s="1076"/>
      <c r="G92" s="1076"/>
      <c r="H92" s="1076"/>
      <c r="I92" s="1076"/>
      <c r="J92" s="1076"/>
      <c r="K92" s="1077"/>
    </row>
    <row r="93" spans="1:12" ht="15" customHeight="1">
      <c r="A93" s="1033"/>
      <c r="B93" s="1051">
        <f>+'Հավելված 9 '!C151</f>
        <v>11004</v>
      </c>
      <c r="C93" s="439" t="s">
        <v>36</v>
      </c>
      <c r="D93" s="1038">
        <f>+'Հավելված N5'!I19</f>
        <v>0</v>
      </c>
      <c r="E93" s="1041">
        <f>+'Հավելված N5'!J19</f>
        <v>14108.229822217647</v>
      </c>
      <c r="F93" s="1055">
        <f>+'Հավելված 11-2 AMD'!E134</f>
        <v>0</v>
      </c>
      <c r="G93" s="1055">
        <f>+'Հավելված 11-2 AMD'!E134+'Հավելված 11-2 AMD'!H134</f>
        <v>7088.1670126400122</v>
      </c>
      <c r="H93" s="1055">
        <f>+'Հավելված 11-2 AMD'!E134+'Հավելված 11-2 AMD'!H134+'Հավելված 11-2 AMD'!K134</f>
        <v>14176.334025280024</v>
      </c>
      <c r="I93" s="1041">
        <f>+'Հավելված N5'!K19</f>
        <v>14176.334025280024</v>
      </c>
      <c r="J93" s="1041">
        <f>+'Հավելված N5'!L19</f>
        <v>14176.334025280024</v>
      </c>
      <c r="K93" s="1052">
        <f>+'Հավելված N5'!M19</f>
        <v>0</v>
      </c>
    </row>
    <row r="94" spans="1:12" ht="72.75" customHeight="1">
      <c r="A94" s="1034"/>
      <c r="B94" s="1036"/>
      <c r="C94" s="394" t="s">
        <v>272</v>
      </c>
      <c r="D94" s="1039"/>
      <c r="E94" s="1042"/>
      <c r="F94" s="1049"/>
      <c r="G94" s="1049"/>
      <c r="H94" s="1049"/>
      <c r="I94" s="1042"/>
      <c r="J94" s="1042"/>
      <c r="K94" s="1053"/>
    </row>
    <row r="95" spans="1:12" ht="15" customHeight="1">
      <c r="A95" s="1034"/>
      <c r="B95" s="1036"/>
      <c r="C95" s="393" t="s">
        <v>37</v>
      </c>
      <c r="D95" s="1039"/>
      <c r="E95" s="1042"/>
      <c r="F95" s="1049"/>
      <c r="G95" s="1049"/>
      <c r="H95" s="1049"/>
      <c r="I95" s="1042"/>
      <c r="J95" s="1042"/>
      <c r="K95" s="1053"/>
    </row>
    <row r="96" spans="1:12" ht="39" customHeight="1">
      <c r="A96" s="1034"/>
      <c r="B96" s="1036"/>
      <c r="C96" s="394" t="s">
        <v>332</v>
      </c>
      <c r="D96" s="1039"/>
      <c r="E96" s="1042"/>
      <c r="F96" s="1049"/>
      <c r="G96" s="1049"/>
      <c r="H96" s="1049"/>
      <c r="I96" s="1042"/>
      <c r="J96" s="1042"/>
      <c r="K96" s="1053"/>
      <c r="L96" s="345">
        <f>+D93+E93+I93+J93+K93-'Հավելված N5'!I19-'Հավելված N5'!J19-'Հավելված N5'!K19-'Հավելված N5'!L19-'Հավելված N5'!M19</f>
        <v>3.637978807091713E-12</v>
      </c>
    </row>
    <row r="97" spans="1:12" ht="15" customHeight="1">
      <c r="A97" s="1034"/>
      <c r="B97" s="1036"/>
      <c r="C97" s="393" t="s">
        <v>45</v>
      </c>
      <c r="D97" s="1039"/>
      <c r="E97" s="1042"/>
      <c r="F97" s="1049"/>
      <c r="G97" s="1049"/>
      <c r="H97" s="1049"/>
      <c r="I97" s="1042"/>
      <c r="J97" s="1042"/>
      <c r="K97" s="1053"/>
    </row>
    <row r="98" spans="1:12" ht="15.75" customHeight="1" thickBot="1">
      <c r="A98" s="1035"/>
      <c r="B98" s="1037"/>
      <c r="C98" s="441" t="s">
        <v>235</v>
      </c>
      <c r="D98" s="1040"/>
      <c r="E98" s="1043"/>
      <c r="F98" s="1050"/>
      <c r="G98" s="1050"/>
      <c r="H98" s="1050"/>
      <c r="I98" s="1043"/>
      <c r="J98" s="1043"/>
      <c r="K98" s="1054"/>
    </row>
    <row r="99" spans="1:12" ht="15" customHeight="1">
      <c r="A99" s="1033"/>
      <c r="B99" s="1051">
        <f>+'Հավելված N5'!D20</f>
        <v>11005</v>
      </c>
      <c r="C99" s="439" t="s">
        <v>36</v>
      </c>
      <c r="D99" s="1038">
        <f>+'Հավելված N5'!I20</f>
        <v>53799.605999999992</v>
      </c>
      <c r="E99" s="1038">
        <f>+'Հավելված N5'!J20</f>
        <v>309699</v>
      </c>
      <c r="F99" s="1055">
        <f>+'Հավելված 11-2 AMD'!E100</f>
        <v>71386.985950000002</v>
      </c>
      <c r="G99" s="1055">
        <f>+'Հավելված 11-2 AMD'!E100+'Հավելված 11-2 AMD'!H100</f>
        <v>142773.9719</v>
      </c>
      <c r="H99" s="1055">
        <f>+'Հավելված 11-2 AMD'!E100+'Հավելված 11-2 AMD'!H100+'Հավելված 11-2 AMD'!K100</f>
        <v>214160.95785000001</v>
      </c>
      <c r="I99" s="1038">
        <f>+'Հավելված N5'!K20</f>
        <v>285547.94380000001</v>
      </c>
      <c r="J99" s="1038">
        <f>+'Հավելված N5'!L20</f>
        <v>255086.26609719996</v>
      </c>
      <c r="K99" s="1044">
        <f>+'Հավելված N5'!M20</f>
        <v>0</v>
      </c>
    </row>
    <row r="100" spans="1:12" ht="66" customHeight="1">
      <c r="A100" s="1034"/>
      <c r="B100" s="1036"/>
      <c r="C100" s="394" t="str">
        <f>+'Հավելված N5'!E20</f>
        <v>Եվրոպական ներդրումային բանկի աջակցությամբ իրականացվող Երևանի ջրամատակարարման_x000D_ բարելավման ծրագիր</v>
      </c>
      <c r="D100" s="1039"/>
      <c r="E100" s="1039"/>
      <c r="F100" s="1049"/>
      <c r="G100" s="1049"/>
      <c r="H100" s="1049"/>
      <c r="I100" s="1039"/>
      <c r="J100" s="1039"/>
      <c r="K100" s="1045"/>
    </row>
    <row r="101" spans="1:12" ht="15" customHeight="1">
      <c r="A101" s="1034"/>
      <c r="B101" s="1036"/>
      <c r="C101" s="393" t="s">
        <v>37</v>
      </c>
      <c r="D101" s="1039"/>
      <c r="E101" s="1039"/>
      <c r="F101" s="1049"/>
      <c r="G101" s="1049"/>
      <c r="H101" s="1049"/>
      <c r="I101" s="1039"/>
      <c r="J101" s="1039"/>
      <c r="K101" s="1045"/>
    </row>
    <row r="102" spans="1:12" ht="45.75" customHeight="1">
      <c r="A102" s="1034"/>
      <c r="B102" s="1036"/>
      <c r="C102" s="394" t="s">
        <v>275</v>
      </c>
      <c r="D102" s="1039"/>
      <c r="E102" s="1039"/>
      <c r="F102" s="1049"/>
      <c r="G102" s="1049"/>
      <c r="H102" s="1049"/>
      <c r="I102" s="1039"/>
      <c r="J102" s="1039"/>
      <c r="K102" s="1045"/>
      <c r="L102" s="346">
        <f>+D99+E99+I99+J99+K99-'Հավելված N5'!I20-'Հավելված N5'!J20-'Հավելված N5'!K20-'Հավելված N5'!L20-'Հավելված N5'!M20</f>
        <v>-8.7311491370201111E-11</v>
      </c>
    </row>
    <row r="103" spans="1:12" ht="15" customHeight="1">
      <c r="A103" s="1034"/>
      <c r="B103" s="1036"/>
      <c r="C103" s="393" t="s">
        <v>45</v>
      </c>
      <c r="D103" s="1039"/>
      <c r="E103" s="1039"/>
      <c r="F103" s="1049"/>
      <c r="G103" s="1049"/>
      <c r="H103" s="1049"/>
      <c r="I103" s="1039"/>
      <c r="J103" s="1039"/>
      <c r="K103" s="1045"/>
    </row>
    <row r="104" spans="1:12" ht="15.75" customHeight="1" thickBot="1">
      <c r="A104" s="1035"/>
      <c r="B104" s="1037"/>
      <c r="C104" s="441" t="s">
        <v>235</v>
      </c>
      <c r="D104" s="1040"/>
      <c r="E104" s="1040"/>
      <c r="F104" s="1050"/>
      <c r="G104" s="1050"/>
      <c r="H104" s="1050"/>
      <c r="I104" s="1040"/>
      <c r="J104" s="1040"/>
      <c r="K104" s="1046"/>
    </row>
    <row r="105" spans="1:12" ht="15" customHeight="1">
      <c r="A105" s="1033"/>
      <c r="B105" s="1051">
        <f>+'Հավելված N5'!D21</f>
        <v>11006</v>
      </c>
      <c r="C105" s="439" t="s">
        <v>36</v>
      </c>
      <c r="D105" s="1038">
        <f>+'Հավելված N5'!I21</f>
        <v>0</v>
      </c>
      <c r="E105" s="1041">
        <f>+'Հավելված N5'!J21</f>
        <v>0</v>
      </c>
      <c r="F105" s="1055">
        <v>0</v>
      </c>
      <c r="G105" s="1055">
        <v>0</v>
      </c>
      <c r="H105" s="1055">
        <v>0</v>
      </c>
      <c r="I105" s="1041">
        <f>+'Հավելված N5'!K21</f>
        <v>0</v>
      </c>
      <c r="J105" s="1041">
        <f>+'Հավելված N5'!L21</f>
        <v>0</v>
      </c>
      <c r="K105" s="1052">
        <f>+'Հավելված N5'!M21</f>
        <v>184793</v>
      </c>
    </row>
    <row r="106" spans="1:12" ht="70.5" customHeight="1">
      <c r="A106" s="1034"/>
      <c r="B106" s="1036"/>
      <c r="C106" s="394" t="str">
        <f>+'Հավելված N5'!E21</f>
        <v>Եվրոպական ներդրումային բանկի աջակցությամբ իրականացվող ջրամատակարարման և ջրահեռացման ենթակառուցվածքների վերականգման ծրագրի երրորդ փուլ</v>
      </c>
      <c r="D106" s="1039"/>
      <c r="E106" s="1042"/>
      <c r="F106" s="1049"/>
      <c r="G106" s="1049"/>
      <c r="H106" s="1049"/>
      <c r="I106" s="1042"/>
      <c r="J106" s="1042"/>
      <c r="K106" s="1053"/>
    </row>
    <row r="107" spans="1:12" ht="15" customHeight="1">
      <c r="A107" s="1034"/>
      <c r="B107" s="1036"/>
      <c r="C107" s="393" t="s">
        <v>37</v>
      </c>
      <c r="D107" s="1039"/>
      <c r="E107" s="1042"/>
      <c r="F107" s="1049"/>
      <c r="G107" s="1049"/>
      <c r="H107" s="1049"/>
      <c r="I107" s="1042"/>
      <c r="J107" s="1042"/>
      <c r="K107" s="1053"/>
    </row>
    <row r="108" spans="1:12" ht="72" customHeight="1">
      <c r="A108" s="1034"/>
      <c r="B108" s="1036"/>
      <c r="C108" s="394" t="s">
        <v>276</v>
      </c>
      <c r="D108" s="1039"/>
      <c r="E108" s="1042"/>
      <c r="F108" s="1049"/>
      <c r="G108" s="1049"/>
      <c r="H108" s="1049"/>
      <c r="I108" s="1042"/>
      <c r="J108" s="1042"/>
      <c r="K108" s="1053"/>
      <c r="L108" s="346">
        <f>+K105-'Հավելված N5'!M21</f>
        <v>0</v>
      </c>
    </row>
    <row r="109" spans="1:12" ht="15" customHeight="1">
      <c r="A109" s="1034"/>
      <c r="B109" s="1036"/>
      <c r="C109" s="393" t="s">
        <v>45</v>
      </c>
      <c r="D109" s="1039"/>
      <c r="E109" s="1042"/>
      <c r="F109" s="1049"/>
      <c r="G109" s="1049"/>
      <c r="H109" s="1049"/>
      <c r="I109" s="1042"/>
      <c r="J109" s="1042"/>
      <c r="K109" s="1053"/>
    </row>
    <row r="110" spans="1:12" ht="15.75" customHeight="1" thickBot="1">
      <c r="A110" s="1035"/>
      <c r="B110" s="1037"/>
      <c r="C110" s="441" t="s">
        <v>235</v>
      </c>
      <c r="D110" s="1040"/>
      <c r="E110" s="1043"/>
      <c r="F110" s="1050"/>
      <c r="G110" s="1050"/>
      <c r="H110" s="1050"/>
      <c r="I110" s="1043"/>
      <c r="J110" s="1043"/>
      <c r="K110" s="1054"/>
    </row>
    <row r="111" spans="1:12" ht="15" customHeight="1">
      <c r="A111" s="1033"/>
      <c r="B111" s="1051">
        <f>+'Հավելված N5'!D22</f>
        <v>11007</v>
      </c>
      <c r="C111" s="439" t="s">
        <v>36</v>
      </c>
      <c r="D111" s="1038">
        <f>+'Հավելված N5'!I22</f>
        <v>0</v>
      </c>
      <c r="E111" s="1041">
        <f>+'Հավելված N5'!J22</f>
        <v>54231.399999999994</v>
      </c>
      <c r="F111" s="1055">
        <f>+'Հավելված 11-2 AMD'!E122</f>
        <v>57021.840000000004</v>
      </c>
      <c r="G111" s="1055">
        <f>+'Հավելված 11-2 AMD'!E122+'Հավելված 11-2 AMD'!H122</f>
        <v>57021.840000000004</v>
      </c>
      <c r="H111" s="1055">
        <f>+'Հավելված 11-2 AMD'!E122+'Հավելված 11-2 AMD'!H122+'Հավելված 11-2 AMD'!K122</f>
        <v>57021.840000000004</v>
      </c>
      <c r="I111" s="1041">
        <f>+'Հավելված N5'!K22</f>
        <v>57021.840000000004</v>
      </c>
      <c r="J111" s="1041">
        <f>+'Հավելված N5'!L22</f>
        <v>31678.800000000003</v>
      </c>
      <c r="K111" s="1052">
        <f>+'Հավելված N5'!M22</f>
        <v>15786.598023947581</v>
      </c>
    </row>
    <row r="112" spans="1:12" ht="70.5" customHeight="1">
      <c r="A112" s="1034"/>
      <c r="B112" s="1036"/>
      <c r="C112" s="394" t="str">
        <f>+'Հավելված N5'!E22</f>
        <v>Գերմանիայի զարգացման վարկերի բանկի աջակցությամբ ջրամատակարարման և ջրահեռացման ենթակառուցվածքների վերականգման ծրագրի երրորդ փուլ</v>
      </c>
      <c r="D112" s="1039"/>
      <c r="E112" s="1042"/>
      <c r="F112" s="1049"/>
      <c r="G112" s="1049"/>
      <c r="H112" s="1049"/>
      <c r="I112" s="1042"/>
      <c r="J112" s="1042"/>
      <c r="K112" s="1053"/>
    </row>
    <row r="113" spans="1:12" ht="15" customHeight="1">
      <c r="A113" s="1034"/>
      <c r="B113" s="1036"/>
      <c r="C113" s="393" t="s">
        <v>37</v>
      </c>
      <c r="D113" s="1039"/>
      <c r="E113" s="1042"/>
      <c r="F113" s="1049"/>
      <c r="G113" s="1049"/>
      <c r="H113" s="1049"/>
      <c r="I113" s="1042"/>
      <c r="J113" s="1042"/>
      <c r="K113" s="1053"/>
    </row>
    <row r="114" spans="1:12" ht="51" customHeight="1">
      <c r="A114" s="1034"/>
      <c r="B114" s="1036"/>
      <c r="C114" s="394" t="s">
        <v>276</v>
      </c>
      <c r="D114" s="1039"/>
      <c r="E114" s="1042"/>
      <c r="F114" s="1049"/>
      <c r="G114" s="1049"/>
      <c r="H114" s="1049"/>
      <c r="I114" s="1042"/>
      <c r="J114" s="1042"/>
      <c r="K114" s="1053"/>
      <c r="L114" s="346">
        <f>+D111+E111+I111+J111+K111-'Հավելված N5'!I22-'Հավելված N5'!J22-'Հավելված N5'!K22-'Հավելված N5'!L22-'Հավելված N5'!M22</f>
        <v>0</v>
      </c>
    </row>
    <row r="115" spans="1:12" ht="15" customHeight="1">
      <c r="A115" s="1034"/>
      <c r="B115" s="1036"/>
      <c r="C115" s="393" t="s">
        <v>45</v>
      </c>
      <c r="D115" s="1039"/>
      <c r="E115" s="1042"/>
      <c r="F115" s="1049"/>
      <c r="G115" s="1049"/>
      <c r="H115" s="1049"/>
      <c r="I115" s="1042"/>
      <c r="J115" s="1042"/>
      <c r="K115" s="1053"/>
    </row>
    <row r="116" spans="1:12" ht="15.75" customHeight="1" thickBot="1">
      <c r="A116" s="1035"/>
      <c r="B116" s="1037"/>
      <c r="C116" s="441" t="s">
        <v>235</v>
      </c>
      <c r="D116" s="1040"/>
      <c r="E116" s="1043"/>
      <c r="F116" s="1050"/>
      <c r="G116" s="1050"/>
      <c r="H116" s="1050"/>
      <c r="I116" s="1043"/>
      <c r="J116" s="1043"/>
      <c r="K116" s="1054"/>
    </row>
    <row r="117" spans="1:12" ht="19.5" customHeight="1">
      <c r="A117" s="1059"/>
      <c r="B117" s="1060"/>
      <c r="C117" s="1056" t="s">
        <v>43</v>
      </c>
      <c r="D117" s="1056"/>
      <c r="E117" s="1056"/>
      <c r="F117" s="1056"/>
      <c r="G117" s="1056"/>
      <c r="H117" s="1056"/>
      <c r="I117" s="1056"/>
      <c r="J117" s="1056"/>
      <c r="K117" s="1057"/>
    </row>
    <row r="118" spans="1:12">
      <c r="A118" s="1034"/>
      <c r="B118" s="1036">
        <f>+'Հավելված N5'!D24</f>
        <v>31001</v>
      </c>
      <c r="C118" s="393" t="s">
        <v>36</v>
      </c>
      <c r="D118" s="1039">
        <f>+'Հավելված N5'!I24</f>
        <v>80490.154899999994</v>
      </c>
      <c r="E118" s="1047">
        <f>+'Հավելված N5'!J24</f>
        <v>4495805.9000000004</v>
      </c>
      <c r="F118" s="1048">
        <f>+'Հավելված 11-2 AMD'!E124</f>
        <v>1317679.8759169271</v>
      </c>
      <c r="G118" s="1048">
        <f>+'Հավելված 11-2 AMD'!E124+'Հավելված 11-2 AMD'!H124</f>
        <v>3294199.6897923173</v>
      </c>
      <c r="H118" s="1048">
        <f>+'Հավելված 11-2 AMD'!E124+'Հավելված 11-2 AMD'!H124+'Հավելված 11-2 AMD'!K124</f>
        <v>5270719.5036677076</v>
      </c>
      <c r="I118" s="1047">
        <f>+'Հավելված N5'!K24</f>
        <v>6588399.3795846337</v>
      </c>
      <c r="J118" s="1047">
        <f>+'Հավելված N5'!L24</f>
        <v>4683853.0355852861</v>
      </c>
      <c r="K118" s="1058">
        <f>+'Հավելված N5'!M24</f>
        <v>1480786.418284307</v>
      </c>
    </row>
    <row r="119" spans="1:12" ht="119.25" customHeight="1">
      <c r="A119" s="1034"/>
      <c r="B119" s="1036"/>
      <c r="C119" s="394" t="str">
        <f>+'Հավելված N5'!E24</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D119" s="1039"/>
      <c r="E119" s="1042"/>
      <c r="F119" s="1049"/>
      <c r="G119" s="1049"/>
      <c r="H119" s="1049"/>
      <c r="I119" s="1042"/>
      <c r="J119" s="1042"/>
      <c r="K119" s="1053"/>
    </row>
    <row r="120" spans="1:12">
      <c r="A120" s="1034"/>
      <c r="B120" s="1036"/>
      <c r="C120" s="393" t="s">
        <v>37</v>
      </c>
      <c r="D120" s="1039"/>
      <c r="E120" s="1042"/>
      <c r="F120" s="1049"/>
      <c r="G120" s="1049"/>
      <c r="H120" s="1049"/>
      <c r="I120" s="1042"/>
      <c r="J120" s="1042"/>
      <c r="K120" s="1053"/>
    </row>
    <row r="121" spans="1:12" ht="66.75" customHeight="1">
      <c r="A121" s="1034"/>
      <c r="B121" s="1036"/>
      <c r="C121" s="394" t="s">
        <v>326</v>
      </c>
      <c r="D121" s="1039"/>
      <c r="E121" s="1042"/>
      <c r="F121" s="1049"/>
      <c r="G121" s="1049"/>
      <c r="H121" s="1049"/>
      <c r="I121" s="1042"/>
      <c r="J121" s="1042"/>
      <c r="K121" s="1053"/>
      <c r="L121" s="346">
        <f>+D118+E118+I118+J118+K118-'Հավելված N5'!I24-'Հավելված N5'!J24-'Հավելված N5'!K24-'Հավելված N5'!L24-'Հավելված N5'!M24</f>
        <v>0</v>
      </c>
    </row>
    <row r="122" spans="1:12">
      <c r="A122" s="1034"/>
      <c r="B122" s="1036"/>
      <c r="C122" s="393" t="s">
        <v>45</v>
      </c>
      <c r="D122" s="1039"/>
      <c r="E122" s="1042"/>
      <c r="F122" s="1049"/>
      <c r="G122" s="1049"/>
      <c r="H122" s="1049"/>
      <c r="I122" s="1042"/>
      <c r="J122" s="1042"/>
      <c r="K122" s="1053"/>
    </row>
    <row r="123" spans="1:12" ht="49.5" customHeight="1" thickBot="1">
      <c r="A123" s="1035"/>
      <c r="B123" s="1037"/>
      <c r="C123" s="441" t="s">
        <v>258</v>
      </c>
      <c r="D123" s="1040"/>
      <c r="E123" s="1043"/>
      <c r="F123" s="1050"/>
      <c r="G123" s="1050"/>
      <c r="H123" s="1050"/>
      <c r="I123" s="1043"/>
      <c r="J123" s="1043"/>
      <c r="K123" s="1054"/>
    </row>
    <row r="124" spans="1:12" ht="15" customHeight="1">
      <c r="A124" s="1033"/>
      <c r="B124" s="1036">
        <f>+'Հավելված N5'!D25</f>
        <v>31002</v>
      </c>
      <c r="C124" s="439" t="s">
        <v>36</v>
      </c>
      <c r="D124" s="1038">
        <f>+'Հավելված N5'!I25</f>
        <v>0</v>
      </c>
      <c r="E124" s="1041">
        <f>+'Հավելված N5'!J25</f>
        <v>5135163.5</v>
      </c>
      <c r="F124" s="1048">
        <f>+'Հավելված 11-2 AMD'!E127</f>
        <v>1217773.8869529939</v>
      </c>
      <c r="G124" s="1048">
        <f>+'Հավելված 11-2 AMD'!E127+'Հավելված 11-2 AMD'!H127</f>
        <v>3044434.7173824841</v>
      </c>
      <c r="H124" s="1048">
        <f>+'Հավելված 11-2 AMD'!E127+'Հավելված 11-2 AMD'!H127+'Հավելված 11-2 AMD'!K127</f>
        <v>4871095.5478119748</v>
      </c>
      <c r="I124" s="1041">
        <f>+'Հավելված N5'!K25</f>
        <v>6088869.4347649692</v>
      </c>
      <c r="J124" s="1041">
        <f>+'Հավելված N5'!L25</f>
        <v>3353627.4988418221</v>
      </c>
      <c r="K124" s="1052">
        <f>+'Հավելված N5'!M25</f>
        <v>1609271.259310598</v>
      </c>
    </row>
    <row r="125" spans="1:12" ht="114" customHeight="1">
      <c r="A125" s="1034"/>
      <c r="B125" s="1036"/>
      <c r="C125" s="394" t="str">
        <f>+'Հավելված N5'!E25</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D125" s="1039"/>
      <c r="E125" s="1042"/>
      <c r="F125" s="1049"/>
      <c r="G125" s="1049"/>
      <c r="H125" s="1049"/>
      <c r="I125" s="1042"/>
      <c r="J125" s="1042"/>
      <c r="K125" s="1053"/>
    </row>
    <row r="126" spans="1:12" ht="15" customHeight="1">
      <c r="A126" s="1034"/>
      <c r="B126" s="1036"/>
      <c r="C126" s="393" t="s">
        <v>37</v>
      </c>
      <c r="D126" s="1039"/>
      <c r="E126" s="1042"/>
      <c r="F126" s="1049"/>
      <c r="G126" s="1049"/>
      <c r="H126" s="1049"/>
      <c r="I126" s="1042"/>
      <c r="J126" s="1042"/>
      <c r="K126" s="1053"/>
    </row>
    <row r="127" spans="1:12" ht="78" customHeight="1">
      <c r="A127" s="1034"/>
      <c r="B127" s="1036"/>
      <c r="C127" s="394" t="s">
        <v>326</v>
      </c>
      <c r="D127" s="1039"/>
      <c r="E127" s="1042"/>
      <c r="F127" s="1049"/>
      <c r="G127" s="1049"/>
      <c r="H127" s="1049"/>
      <c r="I127" s="1042"/>
      <c r="J127" s="1042"/>
      <c r="K127" s="1053"/>
      <c r="L127" s="343">
        <f>+D124+E124+I124+J124+K124-'Հավելված N5'!I25-'Հավելված N5'!J25-'Հավելված N5'!K25-'Հավելված N5'!L25-'Հավելված N5'!M25</f>
        <v>0</v>
      </c>
    </row>
    <row r="128" spans="1:12" ht="15" customHeight="1">
      <c r="A128" s="1034"/>
      <c r="B128" s="1036"/>
      <c r="C128" s="393" t="s">
        <v>45</v>
      </c>
      <c r="D128" s="1039"/>
      <c r="E128" s="1042"/>
      <c r="F128" s="1049"/>
      <c r="G128" s="1049"/>
      <c r="H128" s="1049"/>
      <c r="I128" s="1042"/>
      <c r="J128" s="1042"/>
      <c r="K128" s="1053"/>
    </row>
    <row r="129" spans="1:12" ht="48" customHeight="1" thickBot="1">
      <c r="A129" s="1035"/>
      <c r="B129" s="1037"/>
      <c r="C129" s="441" t="s">
        <v>258</v>
      </c>
      <c r="D129" s="1040"/>
      <c r="E129" s="1043"/>
      <c r="F129" s="1050"/>
      <c r="G129" s="1050"/>
      <c r="H129" s="1050"/>
      <c r="I129" s="1043"/>
      <c r="J129" s="1043"/>
      <c r="K129" s="1054"/>
    </row>
    <row r="130" spans="1:12" ht="15" customHeight="1">
      <c r="A130" s="1033"/>
      <c r="B130" s="1036">
        <f>+'Հավելված N5'!D26</f>
        <v>31003</v>
      </c>
      <c r="C130" s="439" t="s">
        <v>36</v>
      </c>
      <c r="D130" s="1038">
        <f>+'Հավելված N5'!I26</f>
        <v>4187.25</v>
      </c>
      <c r="E130" s="1038">
        <f>+'Հավելված N5'!J26</f>
        <v>1143504.0000000002</v>
      </c>
      <c r="F130" s="1048">
        <f>+'Հավելված 11-2 AMD'!E130</f>
        <v>239380</v>
      </c>
      <c r="G130" s="1048">
        <f>+'Հավելված 11-2 AMD'!E130+'Հավելված 11-2 AMD'!H130</f>
        <v>598450</v>
      </c>
      <c r="H130" s="1048">
        <f>+'Հավելված 11-2 AMD'!E130+'Հավելված 11-2 AMD'!H130+'Հավելված 11-2 AMD'!K130</f>
        <v>957520</v>
      </c>
      <c r="I130" s="1038">
        <f>+'Հավելված N5'!K26</f>
        <v>1196900</v>
      </c>
      <c r="J130" s="1038">
        <f>+'Հավելված N5'!L26</f>
        <v>503616.66623220028</v>
      </c>
      <c r="K130" s="1044">
        <f>+'Հավելված N5'!M26</f>
        <v>0</v>
      </c>
    </row>
    <row r="131" spans="1:12" ht="87.75" customHeight="1">
      <c r="A131" s="1034"/>
      <c r="B131" s="1036"/>
      <c r="C131" s="394" t="str">
        <f>+'Հավելված N5'!E26</f>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
      <c r="D131" s="1039"/>
      <c r="E131" s="1039"/>
      <c r="F131" s="1049"/>
      <c r="G131" s="1049"/>
      <c r="H131" s="1049"/>
      <c r="I131" s="1039"/>
      <c r="J131" s="1039"/>
      <c r="K131" s="1045"/>
      <c r="L131" s="343">
        <f>+D130+E130+I130+J130+K130-'Հավելված N5'!I26-'Հավելված N5'!J26-'Հավելված N5'!K26-'Հավելված N5'!L26</f>
        <v>0</v>
      </c>
    </row>
    <row r="132" spans="1:12" ht="15" customHeight="1">
      <c r="A132" s="1034"/>
      <c r="B132" s="1036"/>
      <c r="C132" s="393" t="s">
        <v>37</v>
      </c>
      <c r="D132" s="1039"/>
      <c r="E132" s="1039"/>
      <c r="F132" s="1049"/>
      <c r="G132" s="1049"/>
      <c r="H132" s="1049"/>
      <c r="I132" s="1039"/>
      <c r="J132" s="1039"/>
      <c r="K132" s="1045"/>
    </row>
    <row r="133" spans="1:12" ht="29.25" customHeight="1">
      <c r="A133" s="1034"/>
      <c r="B133" s="1036"/>
      <c r="C133" s="394" t="s">
        <v>259</v>
      </c>
      <c r="D133" s="1039"/>
      <c r="E133" s="1039"/>
      <c r="F133" s="1049"/>
      <c r="G133" s="1049"/>
      <c r="H133" s="1049"/>
      <c r="I133" s="1039"/>
      <c r="J133" s="1039"/>
      <c r="K133" s="1045"/>
    </row>
    <row r="134" spans="1:12" ht="15" customHeight="1">
      <c r="A134" s="1034"/>
      <c r="B134" s="1036"/>
      <c r="C134" s="393" t="s">
        <v>45</v>
      </c>
      <c r="D134" s="1039"/>
      <c r="E134" s="1039"/>
      <c r="F134" s="1049"/>
      <c r="G134" s="1049"/>
      <c r="H134" s="1049"/>
      <c r="I134" s="1039"/>
      <c r="J134" s="1039"/>
      <c r="K134" s="1045"/>
    </row>
    <row r="135" spans="1:12" ht="49.5" customHeight="1" thickBot="1">
      <c r="A135" s="1035"/>
      <c r="B135" s="1037"/>
      <c r="C135" s="441" t="s">
        <v>258</v>
      </c>
      <c r="D135" s="1040"/>
      <c r="E135" s="1040"/>
      <c r="F135" s="1050"/>
      <c r="G135" s="1050"/>
      <c r="H135" s="1050"/>
      <c r="I135" s="1040"/>
      <c r="J135" s="1040"/>
      <c r="K135" s="1046"/>
    </row>
    <row r="136" spans="1:12" ht="15" customHeight="1">
      <c r="A136" s="1033"/>
      <c r="B136" s="1036">
        <f>+'Հավելված N5'!D27</f>
        <v>31004</v>
      </c>
      <c r="C136" s="439" t="s">
        <v>36</v>
      </c>
      <c r="D136" s="1038">
        <f>+'Հավելված N5'!I27</f>
        <v>4187.25</v>
      </c>
      <c r="E136" s="1038">
        <f>+'Հավելված N5'!J27</f>
        <v>1143504</v>
      </c>
      <c r="F136" s="1048">
        <f>+'Հավելված 11-2 AMD'!E136</f>
        <v>239380</v>
      </c>
      <c r="G136" s="1048">
        <f>+'Հավելված 11-2 AMD'!E136+'Հավելված 11-2 AMD'!H136</f>
        <v>598450</v>
      </c>
      <c r="H136" s="1048">
        <f>+'Հավելված 11-2 AMD'!E136+'Հավելված 11-2 AMD'!H136+'Հավելված 11-2 AMD'!K136</f>
        <v>957520</v>
      </c>
      <c r="I136" s="1038">
        <f>+'Հավելված N5'!K27</f>
        <v>1196900</v>
      </c>
      <c r="J136" s="1038">
        <f>+'Հավելված N5'!L27</f>
        <v>910514.4725496769</v>
      </c>
      <c r="K136" s="1052">
        <f>+'Հավելված N5'!M27</f>
        <v>0</v>
      </c>
    </row>
    <row r="137" spans="1:12" ht="96.75" customHeight="1">
      <c r="A137" s="1034"/>
      <c r="B137" s="1036"/>
      <c r="C137" s="394" t="str">
        <f>+'Հավելված N5'!E27</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D137" s="1039"/>
      <c r="E137" s="1039"/>
      <c r="F137" s="1049"/>
      <c r="G137" s="1049"/>
      <c r="H137" s="1049"/>
      <c r="I137" s="1039"/>
      <c r="J137" s="1039"/>
      <c r="K137" s="1053"/>
      <c r="L137" s="343">
        <f>+D136+E136+I136+J136+K136-'Հավելված N5'!I27-'Հավելված N5'!J27-'Հավելված N5'!K27-'Հավելված N5'!L27-'Հավելված N5'!M27</f>
        <v>0</v>
      </c>
    </row>
    <row r="138" spans="1:12" ht="15" customHeight="1">
      <c r="A138" s="1034"/>
      <c r="B138" s="1036"/>
      <c r="C138" s="393" t="s">
        <v>37</v>
      </c>
      <c r="D138" s="1039"/>
      <c r="E138" s="1039"/>
      <c r="F138" s="1049"/>
      <c r="G138" s="1049"/>
      <c r="H138" s="1049"/>
      <c r="I138" s="1039"/>
      <c r="J138" s="1039"/>
      <c r="K138" s="1053"/>
    </row>
    <row r="139" spans="1:12" ht="27">
      <c r="A139" s="1034"/>
      <c r="B139" s="1036"/>
      <c r="C139" s="394" t="s">
        <v>259</v>
      </c>
      <c r="D139" s="1039"/>
      <c r="E139" s="1039"/>
      <c r="F139" s="1049"/>
      <c r="G139" s="1049"/>
      <c r="H139" s="1049"/>
      <c r="I139" s="1039"/>
      <c r="J139" s="1039"/>
      <c r="K139" s="1053"/>
    </row>
    <row r="140" spans="1:12" ht="15" customHeight="1">
      <c r="A140" s="1034"/>
      <c r="B140" s="1036"/>
      <c r="C140" s="393" t="s">
        <v>45</v>
      </c>
      <c r="D140" s="1039"/>
      <c r="E140" s="1039"/>
      <c r="F140" s="1049"/>
      <c r="G140" s="1049"/>
      <c r="H140" s="1049"/>
      <c r="I140" s="1039"/>
      <c r="J140" s="1039"/>
      <c r="K140" s="1053"/>
    </row>
    <row r="141" spans="1:12" ht="48.75" customHeight="1" thickBot="1">
      <c r="A141" s="1035"/>
      <c r="B141" s="1037"/>
      <c r="C141" s="441" t="s">
        <v>258</v>
      </c>
      <c r="D141" s="1040"/>
      <c r="E141" s="1040"/>
      <c r="F141" s="1050"/>
      <c r="G141" s="1050"/>
      <c r="H141" s="1050"/>
      <c r="I141" s="1040"/>
      <c r="J141" s="1040"/>
      <c r="K141" s="1054"/>
    </row>
    <row r="142" spans="1:12" ht="15" customHeight="1">
      <c r="A142" s="1033"/>
      <c r="B142" s="1036">
        <f>+'Հավելված 9 '!C177</f>
        <v>12001</v>
      </c>
      <c r="C142" s="439" t="s">
        <v>36</v>
      </c>
      <c r="D142" s="1038">
        <f>+'Հավելված N5'!I23</f>
        <v>0</v>
      </c>
      <c r="E142" s="1038">
        <f>+'Հավելված N5'!J23</f>
        <v>2391969.2999999998</v>
      </c>
      <c r="F142" s="1048">
        <f>+'Հավելված 11-2 AMD'!E139</f>
        <v>538296.37985490216</v>
      </c>
      <c r="G142" s="1048">
        <f>+'Հավելված 11-2 AMD'!E139+'Հավելված 11-2 AMD'!H139</f>
        <v>1272944.1801292631</v>
      </c>
      <c r="H142" s="1048">
        <f>+'Հավելված 11-2 AMD'!E139+'Հավելված 11-2 AMD'!H139+'Հավելված 11-2 AMD'!K139</f>
        <v>2007591.980403624</v>
      </c>
      <c r="I142" s="1038">
        <f>+'Հավելված N5'!K23</f>
        <v>2492945.2551618041</v>
      </c>
      <c r="J142" s="1038">
        <f>+'Հավելված N5'!L23</f>
        <v>1514599.2153149729</v>
      </c>
      <c r="K142" s="1044">
        <f>+'Հավելված N5'!M23</f>
        <v>1390738.4611744515</v>
      </c>
    </row>
    <row r="143" spans="1:12" ht="90.75" customHeight="1">
      <c r="A143" s="1034"/>
      <c r="B143" s="1036"/>
      <c r="C143" s="394" t="str">
        <f>+'Հավելված N5'!E23</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D143" s="1039"/>
      <c r="E143" s="1039"/>
      <c r="F143" s="1049"/>
      <c r="G143" s="1049"/>
      <c r="H143" s="1049"/>
      <c r="I143" s="1039"/>
      <c r="J143" s="1039"/>
      <c r="K143" s="1045"/>
    </row>
    <row r="144" spans="1:12" ht="15" customHeight="1">
      <c r="A144" s="1034"/>
      <c r="B144" s="1036"/>
      <c r="C144" s="393" t="s">
        <v>37</v>
      </c>
      <c r="D144" s="1039"/>
      <c r="E144" s="1039"/>
      <c r="F144" s="1049"/>
      <c r="G144" s="1049"/>
      <c r="H144" s="1049"/>
      <c r="I144" s="1039"/>
      <c r="J144" s="1039"/>
      <c r="K144" s="1045"/>
    </row>
    <row r="145" spans="1:12" ht="70.5" customHeight="1">
      <c r="A145" s="1034"/>
      <c r="B145" s="1036"/>
      <c r="C145" s="394" t="s">
        <v>281</v>
      </c>
      <c r="D145" s="1039"/>
      <c r="E145" s="1039"/>
      <c r="F145" s="1049"/>
      <c r="G145" s="1049"/>
      <c r="H145" s="1049"/>
      <c r="I145" s="1039"/>
      <c r="J145" s="1039"/>
      <c r="K145" s="1045"/>
      <c r="L145" s="343">
        <f>+E142+I142+J142+K142+D142-'Հավելված N5'!I23-'Հավելված N5'!J23-'Հավելված N5'!K23-'Հավելված N5'!L23-'Հավելված N5'!M23</f>
        <v>0</v>
      </c>
    </row>
    <row r="146" spans="1:12" ht="15" customHeight="1">
      <c r="A146" s="1034"/>
      <c r="B146" s="1036"/>
      <c r="C146" s="393" t="s">
        <v>45</v>
      </c>
      <c r="D146" s="1039"/>
      <c r="E146" s="1039"/>
      <c r="F146" s="1049"/>
      <c r="G146" s="1049"/>
      <c r="H146" s="1049"/>
      <c r="I146" s="1039"/>
      <c r="J146" s="1039"/>
      <c r="K146" s="1045"/>
    </row>
    <row r="147" spans="1:12" ht="45" customHeight="1" thickBot="1">
      <c r="A147" s="1035"/>
      <c r="B147" s="1037"/>
      <c r="C147" s="441" t="s">
        <v>258</v>
      </c>
      <c r="D147" s="1040"/>
      <c r="E147" s="1040"/>
      <c r="F147" s="1050"/>
      <c r="G147" s="1050"/>
      <c r="H147" s="1050"/>
      <c r="I147" s="1040"/>
      <c r="J147" s="1040"/>
      <c r="K147" s="1046"/>
    </row>
    <row r="148" spans="1:12" hidden="1">
      <c r="A148" s="1059"/>
      <c r="B148" s="1060"/>
      <c r="C148" s="1060" t="s">
        <v>46</v>
      </c>
      <c r="D148" s="1060"/>
      <c r="E148" s="1060"/>
      <c r="F148" s="1060"/>
      <c r="G148" s="1060"/>
      <c r="H148" s="1060"/>
      <c r="I148" s="1060"/>
      <c r="J148" s="1060"/>
      <c r="K148" s="1066"/>
    </row>
    <row r="149" spans="1:12" hidden="1">
      <c r="A149" s="1034"/>
      <c r="B149" s="1064" t="s">
        <v>44</v>
      </c>
      <c r="C149" s="246" t="s">
        <v>36</v>
      </c>
      <c r="D149" s="864" t="s">
        <v>47</v>
      </c>
      <c r="E149" s="1000" t="s">
        <v>29</v>
      </c>
      <c r="F149" s="397"/>
      <c r="G149" s="397"/>
      <c r="H149" s="397"/>
      <c r="I149" s="1000" t="s">
        <v>29</v>
      </c>
      <c r="J149" s="1000" t="s">
        <v>29</v>
      </c>
      <c r="K149" s="1061" t="s">
        <v>29</v>
      </c>
    </row>
    <row r="150" spans="1:12" hidden="1">
      <c r="A150" s="1034"/>
      <c r="B150" s="1064"/>
      <c r="C150" s="150" t="s">
        <v>17</v>
      </c>
      <c r="D150" s="864"/>
      <c r="E150" s="1000"/>
      <c r="F150" s="397"/>
      <c r="G150" s="397"/>
      <c r="H150" s="397"/>
      <c r="I150" s="1000"/>
      <c r="J150" s="1000"/>
      <c r="K150" s="1061"/>
    </row>
    <row r="151" spans="1:12" hidden="1">
      <c r="A151" s="1034"/>
      <c r="B151" s="1064"/>
      <c r="C151" s="246" t="s">
        <v>37</v>
      </c>
      <c r="D151" s="864"/>
      <c r="E151" s="1000"/>
      <c r="F151" s="397"/>
      <c r="G151" s="397"/>
      <c r="H151" s="397"/>
      <c r="I151" s="1000"/>
      <c r="J151" s="1000"/>
      <c r="K151" s="1061"/>
    </row>
    <row r="152" spans="1:12" hidden="1">
      <c r="A152" s="1034"/>
      <c r="B152" s="1064"/>
      <c r="C152" s="150" t="s">
        <v>38</v>
      </c>
      <c r="D152" s="864"/>
      <c r="E152" s="1000"/>
      <c r="F152" s="397"/>
      <c r="G152" s="397"/>
      <c r="H152" s="397"/>
      <c r="I152" s="1000"/>
      <c r="J152" s="1000"/>
      <c r="K152" s="1061"/>
    </row>
    <row r="153" spans="1:12" hidden="1">
      <c r="A153" s="1034"/>
      <c r="B153" s="1064"/>
      <c r="C153" s="246" t="s">
        <v>45</v>
      </c>
      <c r="D153" s="864"/>
      <c r="E153" s="1000"/>
      <c r="F153" s="397"/>
      <c r="G153" s="397"/>
      <c r="H153" s="397"/>
      <c r="I153" s="1000"/>
      <c r="J153" s="1000"/>
      <c r="K153" s="1061"/>
    </row>
    <row r="154" spans="1:12" hidden="1">
      <c r="A154" s="1034"/>
      <c r="B154" s="1064"/>
      <c r="C154" s="150" t="s">
        <v>39</v>
      </c>
      <c r="D154" s="864"/>
      <c r="E154" s="1000"/>
      <c r="F154" s="397"/>
      <c r="G154" s="397"/>
      <c r="H154" s="397"/>
      <c r="I154" s="1000"/>
      <c r="J154" s="1000"/>
      <c r="K154" s="1061"/>
    </row>
    <row r="155" spans="1:12" hidden="1">
      <c r="A155" s="243" t="s">
        <v>40</v>
      </c>
      <c r="B155" s="150" t="s">
        <v>41</v>
      </c>
      <c r="C155" s="150" t="s">
        <v>42</v>
      </c>
      <c r="D155" s="1064"/>
      <c r="E155" s="1064"/>
      <c r="F155" s="1064"/>
      <c r="G155" s="1064"/>
      <c r="H155" s="1064"/>
      <c r="I155" s="1064"/>
      <c r="J155" s="1064"/>
      <c r="K155" s="1065"/>
    </row>
    <row r="156" spans="1:12" hidden="1">
      <c r="A156" s="963"/>
      <c r="B156" s="964"/>
      <c r="C156" s="964" t="s">
        <v>48</v>
      </c>
      <c r="D156" s="964"/>
      <c r="E156" s="964"/>
      <c r="F156" s="964"/>
      <c r="G156" s="964"/>
      <c r="H156" s="964"/>
      <c r="I156" s="964"/>
      <c r="J156" s="964"/>
      <c r="K156" s="965"/>
    </row>
    <row r="157" spans="1:12" hidden="1">
      <c r="A157" s="1034"/>
      <c r="B157" s="1064" t="s">
        <v>44</v>
      </c>
      <c r="C157" s="246" t="s">
        <v>36</v>
      </c>
      <c r="D157" s="864" t="s">
        <v>49</v>
      </c>
      <c r="E157" s="1000" t="s">
        <v>29</v>
      </c>
      <c r="F157" s="397"/>
      <c r="G157" s="397"/>
      <c r="H157" s="397"/>
      <c r="I157" s="1000" t="s">
        <v>29</v>
      </c>
      <c r="J157" s="1000" t="s">
        <v>29</v>
      </c>
      <c r="K157" s="1061" t="s">
        <v>29</v>
      </c>
    </row>
    <row r="158" spans="1:12" hidden="1">
      <c r="A158" s="1034"/>
      <c r="B158" s="1064"/>
      <c r="C158" s="150" t="s">
        <v>17</v>
      </c>
      <c r="D158" s="864"/>
      <c r="E158" s="1000"/>
      <c r="F158" s="397"/>
      <c r="G158" s="397"/>
      <c r="H158" s="397"/>
      <c r="I158" s="1000"/>
      <c r="J158" s="1000"/>
      <c r="K158" s="1061"/>
    </row>
    <row r="159" spans="1:12" hidden="1">
      <c r="A159" s="1034"/>
      <c r="B159" s="1064"/>
      <c r="C159" s="246" t="s">
        <v>37</v>
      </c>
      <c r="D159" s="864"/>
      <c r="E159" s="1000"/>
      <c r="F159" s="397"/>
      <c r="G159" s="397"/>
      <c r="H159" s="397"/>
      <c r="I159" s="1000"/>
      <c r="J159" s="1000"/>
      <c r="K159" s="1061"/>
    </row>
    <row r="160" spans="1:12" hidden="1">
      <c r="A160" s="1034"/>
      <c r="B160" s="1064"/>
      <c r="C160" s="150" t="s">
        <v>38</v>
      </c>
      <c r="D160" s="864"/>
      <c r="E160" s="1000"/>
      <c r="F160" s="397"/>
      <c r="G160" s="397"/>
      <c r="H160" s="397"/>
      <c r="I160" s="1000"/>
      <c r="J160" s="1000"/>
      <c r="K160" s="1061"/>
    </row>
    <row r="161" spans="1:11" hidden="1">
      <c r="A161" s="1034"/>
      <c r="B161" s="1064"/>
      <c r="C161" s="246" t="s">
        <v>45</v>
      </c>
      <c r="D161" s="864"/>
      <c r="E161" s="1000"/>
      <c r="F161" s="397"/>
      <c r="G161" s="397"/>
      <c r="H161" s="397"/>
      <c r="I161" s="1000"/>
      <c r="J161" s="1000"/>
      <c r="K161" s="1061"/>
    </row>
    <row r="162" spans="1:11" hidden="1">
      <c r="A162" s="1034"/>
      <c r="B162" s="1064"/>
      <c r="C162" s="150" t="s">
        <v>39</v>
      </c>
      <c r="D162" s="864"/>
      <c r="E162" s="1000"/>
      <c r="F162" s="397"/>
      <c r="G162" s="397"/>
      <c r="H162" s="397"/>
      <c r="I162" s="1000"/>
      <c r="J162" s="1000"/>
      <c r="K162" s="1061"/>
    </row>
    <row r="163" spans="1:11" ht="15.75" hidden="1" thickBot="1">
      <c r="A163" s="244" t="s">
        <v>40</v>
      </c>
      <c r="B163" s="228" t="s">
        <v>41</v>
      </c>
      <c r="C163" s="228" t="s">
        <v>42</v>
      </c>
      <c r="D163" s="1062"/>
      <c r="E163" s="1062"/>
      <c r="F163" s="1062"/>
      <c r="G163" s="1062"/>
      <c r="H163" s="1062"/>
      <c r="I163" s="1062"/>
      <c r="J163" s="1062"/>
      <c r="K163" s="1063"/>
    </row>
    <row r="164" spans="1:11" ht="16.5">
      <c r="A164" s="4"/>
      <c r="B164" s="32"/>
      <c r="C164" s="32"/>
      <c r="D164" s="32"/>
      <c r="E164" s="32"/>
      <c r="F164" s="32"/>
      <c r="G164" s="32"/>
      <c r="H164" s="32"/>
      <c r="I164" s="32"/>
      <c r="J164" s="32"/>
      <c r="K164" s="32"/>
    </row>
    <row r="165" spans="1:11" hidden="1" outlineLevel="1">
      <c r="A165" s="4"/>
      <c r="D165" s="343">
        <f>+D7-'Հավելված N5'!I5</f>
        <v>0</v>
      </c>
      <c r="E165" s="343">
        <f>+E7-'Հավելված N5'!J5</f>
        <v>0</v>
      </c>
      <c r="F165" s="343">
        <f>+'Հավելված 11-2 AMD'!E12+'Հավելված 11-2 AMD'!E98</f>
        <v>8214629.265205713</v>
      </c>
      <c r="G165" s="343">
        <f>+'Հավելված 11-2 AMD'!E12+'Հավելված 11-2 AMD'!H12+'Հավելված 11-2 AMD'!E98+'Հավելված 11-2 AMD'!H98</f>
        <v>23175674.829275236</v>
      </c>
      <c r="H165" s="343">
        <f>+'Հավելված 11-2 AMD'!E12+'Հավելված 11-2 AMD'!H12+'Հավելված 11-2 AMD'!K12+'Հավելված 11-2 AMD'!E98+'Հավելված 11-2 AMD'!H98+'Հավելված 11-2 AMD'!K98</f>
        <v>37361086.736564919</v>
      </c>
      <c r="I165" s="343">
        <f>+I7-'Հավելված N5'!K5</f>
        <v>0</v>
      </c>
      <c r="J165" s="343">
        <f>+J7-'Հավելված N5'!L5</f>
        <v>0</v>
      </c>
      <c r="K165" s="343">
        <f>+K7-'Հավելված N5'!M5</f>
        <v>0</v>
      </c>
    </row>
    <row r="166" spans="1:11" hidden="1" outlineLevel="1">
      <c r="A166" s="4"/>
      <c r="F166" s="810">
        <f>+F165-F7</f>
        <v>0</v>
      </c>
      <c r="G166" s="810">
        <f t="shared" ref="G166:H166" si="4">+G165-G7</f>
        <v>0</v>
      </c>
      <c r="H166" s="810">
        <f t="shared" si="4"/>
        <v>0</v>
      </c>
    </row>
    <row r="167" spans="1:11" collapsed="1">
      <c r="A167" s="4"/>
    </row>
    <row r="168" spans="1:11" ht="17.25">
      <c r="A168" s="1"/>
    </row>
  </sheetData>
  <mergeCells count="259">
    <mergeCell ref="K78:K83"/>
    <mergeCell ref="A54:A59"/>
    <mergeCell ref="B54:B59"/>
    <mergeCell ref="D54:D59"/>
    <mergeCell ref="E54:E59"/>
    <mergeCell ref="F54:F59"/>
    <mergeCell ref="G54:G59"/>
    <mergeCell ref="H54:H59"/>
    <mergeCell ref="I54:I59"/>
    <mergeCell ref="J54:J59"/>
    <mergeCell ref="K54:K59"/>
    <mergeCell ref="A78:A83"/>
    <mergeCell ref="B78:B83"/>
    <mergeCell ref="D78:D83"/>
    <mergeCell ref="E78:E83"/>
    <mergeCell ref="F78:F83"/>
    <mergeCell ref="G78:G83"/>
    <mergeCell ref="H78:H83"/>
    <mergeCell ref="I78:I83"/>
    <mergeCell ref="J78:J83"/>
    <mergeCell ref="K60:K65"/>
    <mergeCell ref="A66:A71"/>
    <mergeCell ref="B66:B71"/>
    <mergeCell ref="D66:D71"/>
    <mergeCell ref="A41:A46"/>
    <mergeCell ref="E66:E71"/>
    <mergeCell ref="F66:F71"/>
    <mergeCell ref="G66:G71"/>
    <mergeCell ref="H66:H71"/>
    <mergeCell ref="I66:I71"/>
    <mergeCell ref="J66:J71"/>
    <mergeCell ref="K66:K71"/>
    <mergeCell ref="A60:A65"/>
    <mergeCell ref="B60:B65"/>
    <mergeCell ref="D60:D65"/>
    <mergeCell ref="E60:E65"/>
    <mergeCell ref="F60:F65"/>
    <mergeCell ref="G60:G65"/>
    <mergeCell ref="H60:H65"/>
    <mergeCell ref="I60:I65"/>
    <mergeCell ref="J60:J65"/>
    <mergeCell ref="A47:A52"/>
    <mergeCell ref="B47:B52"/>
    <mergeCell ref="D47:D52"/>
    <mergeCell ref="E47:E52"/>
    <mergeCell ref="F47:F52"/>
    <mergeCell ref="G47:G52"/>
    <mergeCell ref="H47:H52"/>
    <mergeCell ref="I47:I52"/>
    <mergeCell ref="J47:J52"/>
    <mergeCell ref="A53:B53"/>
    <mergeCell ref="C53:K53"/>
    <mergeCell ref="A72:A77"/>
    <mergeCell ref="B72:B77"/>
    <mergeCell ref="D72:D77"/>
    <mergeCell ref="E72:E77"/>
    <mergeCell ref="F72:F77"/>
    <mergeCell ref="G72:G77"/>
    <mergeCell ref="H72:H77"/>
    <mergeCell ref="I72:I77"/>
    <mergeCell ref="J72:J77"/>
    <mergeCell ref="K72:K77"/>
    <mergeCell ref="K47:K52"/>
    <mergeCell ref="B41:B46"/>
    <mergeCell ref="D41:D46"/>
    <mergeCell ref="E41:E46"/>
    <mergeCell ref="F41:F46"/>
    <mergeCell ref="G41:G46"/>
    <mergeCell ref="H41:H46"/>
    <mergeCell ref="I41:I46"/>
    <mergeCell ref="J41:J46"/>
    <mergeCell ref="K29:K34"/>
    <mergeCell ref="K35:K40"/>
    <mergeCell ref="K41:K46"/>
    <mergeCell ref="A35:A40"/>
    <mergeCell ref="B35:B40"/>
    <mergeCell ref="D35:D40"/>
    <mergeCell ref="E35:E40"/>
    <mergeCell ref="F35:F40"/>
    <mergeCell ref="G35:G40"/>
    <mergeCell ref="H35:H40"/>
    <mergeCell ref="I35:I40"/>
    <mergeCell ref="J35:J40"/>
    <mergeCell ref="A29:A34"/>
    <mergeCell ref="B29:B34"/>
    <mergeCell ref="D29:D34"/>
    <mergeCell ref="E29:E34"/>
    <mergeCell ref="F29:F34"/>
    <mergeCell ref="G29:G34"/>
    <mergeCell ref="H29:H34"/>
    <mergeCell ref="I29:I34"/>
    <mergeCell ref="J29:J34"/>
    <mergeCell ref="A16:B16"/>
    <mergeCell ref="C16:K16"/>
    <mergeCell ref="K17:K22"/>
    <mergeCell ref="A23:A28"/>
    <mergeCell ref="B23:B28"/>
    <mergeCell ref="D23:D28"/>
    <mergeCell ref="E23:E28"/>
    <mergeCell ref="F23:F28"/>
    <mergeCell ref="G23:G28"/>
    <mergeCell ref="H23:H28"/>
    <mergeCell ref="I23:I28"/>
    <mergeCell ref="J23:J28"/>
    <mergeCell ref="K23:K28"/>
    <mergeCell ref="A17:A22"/>
    <mergeCell ref="B17:B22"/>
    <mergeCell ref="D17:D22"/>
    <mergeCell ref="E17:E22"/>
    <mergeCell ref="F17:F22"/>
    <mergeCell ref="G17:G22"/>
    <mergeCell ref="H17:H22"/>
    <mergeCell ref="I17:I22"/>
    <mergeCell ref="J17:J22"/>
    <mergeCell ref="D9:D14"/>
    <mergeCell ref="E9:E14"/>
    <mergeCell ref="F9:F14"/>
    <mergeCell ref="G9:G14"/>
    <mergeCell ref="H9:H14"/>
    <mergeCell ref="I9:I14"/>
    <mergeCell ref="J9:J14"/>
    <mergeCell ref="K9:K14"/>
    <mergeCell ref="A15:B15"/>
    <mergeCell ref="C15:K15"/>
    <mergeCell ref="J149:J154"/>
    <mergeCell ref="K130:K135"/>
    <mergeCell ref="A4:K4"/>
    <mergeCell ref="A5:B6"/>
    <mergeCell ref="C5:C6"/>
    <mergeCell ref="A7:C7"/>
    <mergeCell ref="A91:B91"/>
    <mergeCell ref="C91:K91"/>
    <mergeCell ref="A92:B92"/>
    <mergeCell ref="C92:K92"/>
    <mergeCell ref="A84:B84"/>
    <mergeCell ref="C84:K84"/>
    <mergeCell ref="A85:B90"/>
    <mergeCell ref="D85:D90"/>
    <mergeCell ref="E85:E90"/>
    <mergeCell ref="I85:I90"/>
    <mergeCell ref="J85:J90"/>
    <mergeCell ref="K85:K90"/>
    <mergeCell ref="F85:F90"/>
    <mergeCell ref="G85:G90"/>
    <mergeCell ref="H85:H90"/>
    <mergeCell ref="A8:B8"/>
    <mergeCell ref="C8:K8"/>
    <mergeCell ref="A9:B14"/>
    <mergeCell ref="H111:H116"/>
    <mergeCell ref="F118:F123"/>
    <mergeCell ref="A2:K2"/>
    <mergeCell ref="K157:K162"/>
    <mergeCell ref="D163:K163"/>
    <mergeCell ref="K149:K154"/>
    <mergeCell ref="D155:K155"/>
    <mergeCell ref="A156:B156"/>
    <mergeCell ref="C156:K156"/>
    <mergeCell ref="A157:A162"/>
    <mergeCell ref="B157:B162"/>
    <mergeCell ref="D157:D162"/>
    <mergeCell ref="E157:E162"/>
    <mergeCell ref="I157:I162"/>
    <mergeCell ref="J157:J162"/>
    <mergeCell ref="A148:B148"/>
    <mergeCell ref="C148:K148"/>
    <mergeCell ref="A149:A154"/>
    <mergeCell ref="B149:B154"/>
    <mergeCell ref="D149:D154"/>
    <mergeCell ref="E149:E154"/>
    <mergeCell ref="I149:I154"/>
    <mergeCell ref="A118:A123"/>
    <mergeCell ref="B118:B123"/>
    <mergeCell ref="E111:E116"/>
    <mergeCell ref="I111:I116"/>
    <mergeCell ref="K111:K116"/>
    <mergeCell ref="F111:F116"/>
    <mergeCell ref="G111:G116"/>
    <mergeCell ref="A136:A141"/>
    <mergeCell ref="B136:B141"/>
    <mergeCell ref="D136:D141"/>
    <mergeCell ref="E136:E141"/>
    <mergeCell ref="I136:I141"/>
    <mergeCell ref="J136:J141"/>
    <mergeCell ref="K136:K141"/>
    <mergeCell ref="A130:A135"/>
    <mergeCell ref="B130:B135"/>
    <mergeCell ref="D130:D135"/>
    <mergeCell ref="E130:E135"/>
    <mergeCell ref="I130:I135"/>
    <mergeCell ref="J130:J135"/>
    <mergeCell ref="F130:F135"/>
    <mergeCell ref="G130:G135"/>
    <mergeCell ref="H130:H135"/>
    <mergeCell ref="F136:F141"/>
    <mergeCell ref="G136:G141"/>
    <mergeCell ref="H136:H141"/>
    <mergeCell ref="K118:K123"/>
    <mergeCell ref="D118:D123"/>
    <mergeCell ref="H118:H123"/>
    <mergeCell ref="F124:F129"/>
    <mergeCell ref="K124:K129"/>
    <mergeCell ref="A117:B117"/>
    <mergeCell ref="G124:G129"/>
    <mergeCell ref="H124:H129"/>
    <mergeCell ref="G118:G123"/>
    <mergeCell ref="A105:A110"/>
    <mergeCell ref="B105:B110"/>
    <mergeCell ref="D105:D110"/>
    <mergeCell ref="E105:E110"/>
    <mergeCell ref="I105:I110"/>
    <mergeCell ref="J105:J110"/>
    <mergeCell ref="K105:K110"/>
    <mergeCell ref="F105:F110"/>
    <mergeCell ref="G105:G110"/>
    <mergeCell ref="H105:H110"/>
    <mergeCell ref="A93:A98"/>
    <mergeCell ref="B93:B98"/>
    <mergeCell ref="D93:D98"/>
    <mergeCell ref="E93:E98"/>
    <mergeCell ref="I93:I98"/>
    <mergeCell ref="J93:J98"/>
    <mergeCell ref="K93:K98"/>
    <mergeCell ref="J99:J104"/>
    <mergeCell ref="K99:K104"/>
    <mergeCell ref="A99:A104"/>
    <mergeCell ref="B99:B104"/>
    <mergeCell ref="D99:D104"/>
    <mergeCell ref="E99:E104"/>
    <mergeCell ref="I99:I104"/>
    <mergeCell ref="F93:F98"/>
    <mergeCell ref="G93:G98"/>
    <mergeCell ref="H93:H98"/>
    <mergeCell ref="F99:F104"/>
    <mergeCell ref="G99:G104"/>
    <mergeCell ref="H99:H104"/>
    <mergeCell ref="A142:A147"/>
    <mergeCell ref="B142:B147"/>
    <mergeCell ref="D142:D147"/>
    <mergeCell ref="E142:E147"/>
    <mergeCell ref="I142:I147"/>
    <mergeCell ref="J142:J147"/>
    <mergeCell ref="J111:J116"/>
    <mergeCell ref="K142:K147"/>
    <mergeCell ref="J118:J123"/>
    <mergeCell ref="I118:I123"/>
    <mergeCell ref="E118:E123"/>
    <mergeCell ref="F142:F147"/>
    <mergeCell ref="G142:G147"/>
    <mergeCell ref="H142:H147"/>
    <mergeCell ref="A124:A129"/>
    <mergeCell ref="B124:B129"/>
    <mergeCell ref="D124:D129"/>
    <mergeCell ref="E124:E129"/>
    <mergeCell ref="I124:I129"/>
    <mergeCell ref="J124:J129"/>
    <mergeCell ref="A111:A116"/>
    <mergeCell ref="B111:B116"/>
    <mergeCell ref="D111:D116"/>
    <mergeCell ref="C117:K117"/>
  </mergeCells>
  <pageMargins left="0.27559055118110237" right="0.11811023622047245" top="0.15748031496062992" bottom="0.19685039370078741" header="0.15748031496062992" footer="0.19685039370078741"/>
  <pageSetup paperSize="9" scale="73" orientation="landscape" r:id="rId1"/>
  <rowBreaks count="7" manualBreakCount="7">
    <brk id="28" max="10" man="1"/>
    <brk id="46" max="10" man="1"/>
    <brk id="59" max="10" man="1"/>
    <brk id="77" max="10" man="1"/>
    <brk id="98" max="10" man="1"/>
    <brk id="116" max="10" man="1"/>
    <brk id="129" max="10" man="1"/>
  </rowBreaks>
</worksheet>
</file>

<file path=xl/worksheets/sheet12.xml><?xml version="1.0" encoding="utf-8"?>
<worksheet xmlns="http://schemas.openxmlformats.org/spreadsheetml/2006/main" xmlns:r="http://schemas.openxmlformats.org/officeDocument/2006/relationships">
  <sheetPr>
    <tabColor theme="5" tint="0.39997558519241921"/>
  </sheetPr>
  <dimension ref="A2:AI256"/>
  <sheetViews>
    <sheetView topLeftCell="B223" zoomScale="90" zoomScaleNormal="90" workbookViewId="0">
      <selection activeCell="F259" sqref="F259"/>
    </sheetView>
  </sheetViews>
  <sheetFormatPr defaultRowHeight="15" outlineLevelRow="1" outlineLevelCol="1"/>
  <cols>
    <col min="1" max="1" width="0.5703125" hidden="1" customWidth="1"/>
    <col min="2" max="2" width="2.7109375" customWidth="1"/>
    <col min="3" max="3" width="15.7109375" customWidth="1"/>
    <col min="4" max="4" width="38.85546875" customWidth="1"/>
    <col min="5" max="5" width="18" customWidth="1"/>
    <col min="6" max="6" width="16.85546875" customWidth="1"/>
    <col min="7" max="9" width="15.85546875" style="447" customWidth="1"/>
    <col min="10" max="10" width="17.5703125" customWidth="1"/>
    <col min="11" max="11" width="15.7109375" customWidth="1"/>
    <col min="12" max="12" width="15.85546875" customWidth="1"/>
    <col min="13" max="13" width="8.7109375" customWidth="1"/>
    <col min="14" max="14" width="0" hidden="1" customWidth="1" outlineLevel="1"/>
    <col min="15" max="16" width="15" hidden="1" customWidth="1" outlineLevel="1"/>
    <col min="17" max="18" width="10" hidden="1" customWidth="1" outlineLevel="1"/>
    <col min="19" max="19" width="13.85546875" hidden="1" customWidth="1" outlineLevel="1"/>
    <col min="20" max="32" width="0" hidden="1" customWidth="1" outlineLevel="1"/>
    <col min="33" max="33" width="15" hidden="1" customWidth="1" outlineLevel="1"/>
    <col min="34" max="34" width="0" hidden="1" customWidth="1" outlineLevel="1"/>
    <col min="35" max="35" width="9.140625" collapsed="1"/>
  </cols>
  <sheetData>
    <row r="2" spans="3:13" ht="27" customHeight="1">
      <c r="C2" s="977" t="s">
        <v>72</v>
      </c>
      <c r="D2" s="977"/>
      <c r="E2" s="977"/>
      <c r="F2" s="977"/>
      <c r="G2" s="977"/>
      <c r="H2" s="977"/>
      <c r="I2" s="977"/>
      <c r="J2" s="977"/>
      <c r="K2" s="977"/>
      <c r="L2" s="977"/>
      <c r="M2" s="977"/>
    </row>
    <row r="3" spans="3:13" ht="16.5">
      <c r="C3" s="31"/>
      <c r="D3" s="32"/>
      <c r="E3" s="32"/>
      <c r="F3" s="32"/>
      <c r="G3" s="442"/>
      <c r="H3" s="442"/>
      <c r="I3" s="442"/>
      <c r="J3" s="32"/>
      <c r="K3" s="32"/>
      <c r="L3" s="32"/>
      <c r="M3" s="32"/>
    </row>
    <row r="4" spans="3:13" ht="16.5">
      <c r="C4" s="32" t="s">
        <v>288</v>
      </c>
      <c r="D4" s="32"/>
      <c r="E4" s="32"/>
      <c r="F4" s="32"/>
      <c r="G4" s="442"/>
      <c r="H4" s="442"/>
      <c r="I4" s="442"/>
      <c r="J4" s="32"/>
      <c r="K4" s="32"/>
      <c r="L4" s="32"/>
      <c r="M4" s="32"/>
    </row>
    <row r="5" spans="3:13" ht="16.5">
      <c r="C5" s="4"/>
      <c r="D5" s="32"/>
      <c r="E5" s="32"/>
      <c r="F5" s="32"/>
      <c r="G5" s="442"/>
      <c r="H5" s="442"/>
      <c r="I5" s="442"/>
      <c r="J5" s="32"/>
      <c r="K5" s="32"/>
      <c r="L5" s="32"/>
      <c r="M5" s="32"/>
    </row>
    <row r="6" spans="3:13" s="607" customFormat="1" ht="16.5">
      <c r="C6" s="609" t="s">
        <v>58</v>
      </c>
      <c r="D6" s="609" t="s">
        <v>59</v>
      </c>
      <c r="E6" s="32"/>
      <c r="F6" s="32"/>
      <c r="G6" s="442"/>
      <c r="H6" s="442"/>
      <c r="I6" s="442"/>
      <c r="J6" s="32"/>
      <c r="K6" s="32"/>
      <c r="L6" s="32"/>
      <c r="M6" s="32"/>
    </row>
    <row r="7" spans="3:13" s="607" customFormat="1" ht="16.5">
      <c r="C7" s="611">
        <v>1004</v>
      </c>
      <c r="D7" s="610" t="str">
        <f>+'Հավելված N3 Մաս 2'!C10</f>
        <v>Ոռոգման համակարգի առողջացում</v>
      </c>
      <c r="E7" s="32"/>
      <c r="F7" s="32"/>
      <c r="G7" s="442"/>
      <c r="H7" s="442"/>
      <c r="I7" s="442"/>
      <c r="J7" s="32"/>
      <c r="K7" s="32"/>
      <c r="L7" s="32"/>
      <c r="M7" s="32"/>
    </row>
    <row r="8" spans="3:13" s="607" customFormat="1" ht="12" customHeight="1">
      <c r="C8" s="25"/>
      <c r="D8" s="32"/>
      <c r="E8" s="32"/>
      <c r="F8" s="32"/>
      <c r="G8" s="442"/>
      <c r="H8" s="442"/>
      <c r="I8" s="442"/>
      <c r="J8" s="32"/>
      <c r="K8" s="32"/>
      <c r="L8" s="32"/>
      <c r="M8" s="32"/>
    </row>
    <row r="9" spans="3:13" s="607" customFormat="1" ht="16.5">
      <c r="C9" s="32" t="s">
        <v>278</v>
      </c>
      <c r="D9" s="32"/>
      <c r="E9" s="32"/>
      <c r="F9" s="32"/>
      <c r="G9" s="442"/>
      <c r="H9" s="442"/>
      <c r="I9" s="442"/>
      <c r="J9" s="32"/>
      <c r="K9" s="32"/>
      <c r="L9" s="32"/>
      <c r="M9" s="32"/>
    </row>
    <row r="10" spans="3:13" s="607" customFormat="1" ht="15" customHeight="1" thickBot="1">
      <c r="C10" s="222"/>
      <c r="D10" s="222"/>
      <c r="E10" s="222"/>
      <c r="F10" s="223"/>
      <c r="G10" s="443"/>
      <c r="H10" s="443"/>
      <c r="I10" s="443"/>
      <c r="J10" s="223"/>
      <c r="K10" s="223"/>
      <c r="L10" s="223"/>
      <c r="M10" s="224"/>
    </row>
    <row r="11" spans="3:13" s="607" customFormat="1">
      <c r="C11" s="612" t="s">
        <v>60</v>
      </c>
      <c r="D11" s="219">
        <v>1004</v>
      </c>
      <c r="E11" s="1005" t="s">
        <v>61</v>
      </c>
      <c r="F11" s="1005"/>
      <c r="G11" s="1005"/>
      <c r="H11" s="1005"/>
      <c r="I11" s="1005"/>
      <c r="J11" s="1005"/>
      <c r="K11" s="1005"/>
      <c r="L11" s="1005"/>
      <c r="M11" s="996"/>
    </row>
    <row r="12" spans="3:13" s="607" customFormat="1" ht="25.5" customHeight="1">
      <c r="C12" s="608" t="s">
        <v>62</v>
      </c>
      <c r="D12" s="217">
        <f>+'Հավելված N3 Մաս 2'!B17</f>
        <v>11005</v>
      </c>
      <c r="E12" s="1124" t="s">
        <v>485</v>
      </c>
      <c r="F12" s="1125" t="s">
        <v>491</v>
      </c>
      <c r="G12" s="1138" t="s">
        <v>487</v>
      </c>
      <c r="H12" s="1138" t="s">
        <v>492</v>
      </c>
      <c r="I12" s="1138" t="s">
        <v>493</v>
      </c>
      <c r="J12" s="1125" t="s">
        <v>240</v>
      </c>
      <c r="K12" s="1125" t="s">
        <v>305</v>
      </c>
      <c r="L12" s="1125" t="s">
        <v>490</v>
      </c>
      <c r="M12" s="1135" t="s">
        <v>279</v>
      </c>
    </row>
    <row r="13" spans="3:13" s="607" customFormat="1" ht="63.75" customHeight="1">
      <c r="C13" s="608" t="s">
        <v>36</v>
      </c>
      <c r="D13" s="216" t="str">
        <f>+'Հավելված N3 Մաս 2'!C18</f>
        <v>Եվրասիական զարգացման բանկի աջակցությամբ իրականացվող ոռոգման համակարգերի զարգացման ծրագրի խորհրդատվություն և կառավարում</v>
      </c>
      <c r="E13" s="1124"/>
      <c r="F13" s="1125"/>
      <c r="G13" s="1138"/>
      <c r="H13" s="1138"/>
      <c r="I13" s="1138"/>
      <c r="J13" s="1125"/>
      <c r="K13" s="1125"/>
      <c r="L13" s="1125"/>
      <c r="M13" s="1135"/>
    </row>
    <row r="14" spans="3:13" s="607" customFormat="1" ht="59.25" customHeight="1">
      <c r="C14" s="608" t="s">
        <v>64</v>
      </c>
      <c r="D14" s="606" t="str">
        <f>+'Հավելված N3 Մաս 2'!C20</f>
        <v xml:space="preserve">Եվրասիական զարգացման բանկի աջակցությամբ իրականացվող ոռոգման համակարգերի զարգացման ծրագրի համակարգում և ղեկավարում </v>
      </c>
      <c r="E14" s="1124"/>
      <c r="F14" s="1125"/>
      <c r="G14" s="1138"/>
      <c r="H14" s="1138"/>
      <c r="I14" s="1138"/>
      <c r="J14" s="1125"/>
      <c r="K14" s="1125"/>
      <c r="L14" s="1125"/>
      <c r="M14" s="1135"/>
    </row>
    <row r="15" spans="3:13" s="607" customFormat="1" ht="25.5" customHeight="1">
      <c r="C15" s="608" t="s">
        <v>45</v>
      </c>
      <c r="D15" s="72" t="str">
        <f>+'Հավելված N3 Մաս 2'!C22</f>
        <v>Ծառայությունների մատուցում</v>
      </c>
      <c r="E15" s="1124"/>
      <c r="F15" s="1125"/>
      <c r="G15" s="1138"/>
      <c r="H15" s="1138"/>
      <c r="I15" s="1138"/>
      <c r="J15" s="1125"/>
      <c r="K15" s="1125"/>
      <c r="L15" s="1125"/>
      <c r="M15" s="1135"/>
    </row>
    <row r="16" spans="3:13" s="607" customFormat="1" ht="37.5" customHeight="1">
      <c r="C16" s="220" t="s">
        <v>340</v>
      </c>
      <c r="D16" s="218" t="s">
        <v>494</v>
      </c>
      <c r="E16" s="1124"/>
      <c r="F16" s="1125"/>
      <c r="G16" s="1138"/>
      <c r="H16" s="1138"/>
      <c r="I16" s="1138"/>
      <c r="J16" s="1125"/>
      <c r="K16" s="1125"/>
      <c r="L16" s="1125"/>
      <c r="M16" s="1135"/>
    </row>
    <row r="17" spans="3:13" s="607" customFormat="1" ht="21" customHeight="1">
      <c r="C17" s="1139" t="s">
        <v>65</v>
      </c>
      <c r="D17" s="877"/>
      <c r="E17" s="1124"/>
      <c r="F17" s="1125"/>
      <c r="G17" s="1138"/>
      <c r="H17" s="1138"/>
      <c r="I17" s="1138"/>
      <c r="J17" s="1125"/>
      <c r="K17" s="1125"/>
      <c r="L17" s="1125"/>
      <c r="M17" s="1135"/>
    </row>
    <row r="18" spans="3:13" s="607" customFormat="1">
      <c r="C18" s="1140" t="s">
        <v>579</v>
      </c>
      <c r="D18" s="1141"/>
      <c r="E18" s="720">
        <v>1</v>
      </c>
      <c r="F18" s="720">
        <v>1</v>
      </c>
      <c r="G18" s="720">
        <v>1</v>
      </c>
      <c r="H18" s="720">
        <v>1</v>
      </c>
      <c r="I18" s="720">
        <v>1</v>
      </c>
      <c r="J18" s="720">
        <v>1</v>
      </c>
      <c r="K18" s="720">
        <v>1</v>
      </c>
      <c r="L18" s="720">
        <v>1</v>
      </c>
      <c r="M18" s="1147">
        <v>2023</v>
      </c>
    </row>
    <row r="19" spans="3:13" s="607" customFormat="1" ht="24" customHeight="1" thickBot="1">
      <c r="C19" s="1136" t="s">
        <v>66</v>
      </c>
      <c r="D19" s="1137"/>
      <c r="E19" s="376">
        <f>+'Հավելված N3 Մաս 2'!D17</f>
        <v>213165.92479999998</v>
      </c>
      <c r="F19" s="376">
        <f>+'Հավելված N3 Մաս 2'!E17</f>
        <v>686388.200000001</v>
      </c>
      <c r="G19" s="444">
        <f>+'Հավելված N3 Մաս 2'!F17</f>
        <v>210742.9503</v>
      </c>
      <c r="H19" s="444">
        <f>+'Հավելված N3 Մաս 2'!G17</f>
        <v>421485.90059999999</v>
      </c>
      <c r="I19" s="444">
        <f>+'Հավելված N3 Մաս 2'!H17</f>
        <v>632228.85089999996</v>
      </c>
      <c r="J19" s="376">
        <f>+'Հավելված N3 Մաս 2'!I17</f>
        <v>842971.80119999999</v>
      </c>
      <c r="K19" s="376">
        <f>+'Հավելված N3 Մաս 2'!J17</f>
        <v>464173.14810935338</v>
      </c>
      <c r="L19" s="376">
        <f>+'Հավելված N3 Մաս 2'!K17</f>
        <v>152506.78270311782</v>
      </c>
      <c r="M19" s="1148"/>
    </row>
    <row r="20" spans="3:13" s="607" customFormat="1" ht="18" thickBot="1">
      <c r="C20" s="25"/>
      <c r="D20" s="32"/>
      <c r="E20" s="32"/>
      <c r="F20" s="32"/>
      <c r="G20" s="442"/>
      <c r="H20" s="442"/>
      <c r="I20" s="442"/>
      <c r="J20" s="32"/>
      <c r="K20" s="32"/>
      <c r="L20" s="32"/>
      <c r="M20" s="32"/>
    </row>
    <row r="21" spans="3:13" s="607" customFormat="1">
      <c r="C21" s="612" t="s">
        <v>60</v>
      </c>
      <c r="D21" s="219">
        <v>1004</v>
      </c>
      <c r="E21" s="1005" t="s">
        <v>61</v>
      </c>
      <c r="F21" s="1005"/>
      <c r="G21" s="1005"/>
      <c r="H21" s="1005"/>
      <c r="I21" s="1005"/>
      <c r="J21" s="1005"/>
      <c r="K21" s="1005"/>
      <c r="L21" s="1005"/>
      <c r="M21" s="996"/>
    </row>
    <row r="22" spans="3:13" s="607" customFormat="1" ht="33" customHeight="1">
      <c r="C22" s="608" t="s">
        <v>62</v>
      </c>
      <c r="D22" s="217">
        <v>11006</v>
      </c>
      <c r="E22" s="1124" t="s">
        <v>485</v>
      </c>
      <c r="F22" s="1125" t="s">
        <v>491</v>
      </c>
      <c r="G22" s="1138" t="s">
        <v>487</v>
      </c>
      <c r="H22" s="1138" t="s">
        <v>492</v>
      </c>
      <c r="I22" s="1138" t="s">
        <v>493</v>
      </c>
      <c r="J22" s="1125" t="s">
        <v>240</v>
      </c>
      <c r="K22" s="1125" t="s">
        <v>305</v>
      </c>
      <c r="L22" s="1125" t="s">
        <v>490</v>
      </c>
      <c r="M22" s="1135" t="s">
        <v>279</v>
      </c>
    </row>
    <row r="23" spans="3:13" s="607" customFormat="1" ht="66" customHeight="1">
      <c r="C23" s="608" t="s">
        <v>36</v>
      </c>
      <c r="D23" s="216" t="str">
        <f>+'Հավելված N3 Մաս 2'!C24</f>
        <v>Ֆրանսիայի Հանրապետության կառավարության աջակցությամբ իրականացվող Վեդու ջրամբարի կառուցման ծրագրի խորհրդատվություն և կառավարում</v>
      </c>
      <c r="E23" s="1124"/>
      <c r="F23" s="1125"/>
      <c r="G23" s="1138"/>
      <c r="H23" s="1138"/>
      <c r="I23" s="1138"/>
      <c r="J23" s="1125"/>
      <c r="K23" s="1125"/>
      <c r="L23" s="1125"/>
      <c r="M23" s="1135"/>
    </row>
    <row r="24" spans="3:13" s="607" customFormat="1" ht="59.25" customHeight="1">
      <c r="C24" s="608" t="s">
        <v>64</v>
      </c>
      <c r="D24" s="606" t="str">
        <f>+'Հավելված N3 Մաս 2'!C26</f>
        <v>Ֆրանսիայի Հանրապետության կառավարության աջակցությամբ իրականացվող Վեդու ջրամբարի կառուցման ծրագրի համակարգում և ղեկավարում</v>
      </c>
      <c r="E24" s="1124"/>
      <c r="F24" s="1125"/>
      <c r="G24" s="1138"/>
      <c r="H24" s="1138"/>
      <c r="I24" s="1138"/>
      <c r="J24" s="1125"/>
      <c r="K24" s="1125"/>
      <c r="L24" s="1125"/>
      <c r="M24" s="1135"/>
    </row>
    <row r="25" spans="3:13" s="607" customFormat="1" ht="33.75" customHeight="1">
      <c r="C25" s="608" t="s">
        <v>45</v>
      </c>
      <c r="D25" s="72" t="str">
        <f>+'Հավելված N3 Մաս 2'!C28</f>
        <v>Ծառայությունների մատուցում</v>
      </c>
      <c r="E25" s="1124"/>
      <c r="F25" s="1125"/>
      <c r="G25" s="1138"/>
      <c r="H25" s="1138"/>
      <c r="I25" s="1138"/>
      <c r="J25" s="1125"/>
      <c r="K25" s="1125"/>
      <c r="L25" s="1125"/>
      <c r="M25" s="1135"/>
    </row>
    <row r="26" spans="3:13" s="607" customFormat="1" ht="37.5" customHeight="1">
      <c r="C26" s="220" t="s">
        <v>277</v>
      </c>
      <c r="D26" s="218" t="s">
        <v>494</v>
      </c>
      <c r="E26" s="1124"/>
      <c r="F26" s="1125"/>
      <c r="G26" s="1138"/>
      <c r="H26" s="1138"/>
      <c r="I26" s="1138"/>
      <c r="J26" s="1125"/>
      <c r="K26" s="1125"/>
      <c r="L26" s="1125"/>
      <c r="M26" s="1135"/>
    </row>
    <row r="27" spans="3:13" s="607" customFormat="1" ht="25.5" customHeight="1">
      <c r="C27" s="1139" t="s">
        <v>65</v>
      </c>
      <c r="D27" s="877"/>
      <c r="E27" s="1124"/>
      <c r="F27" s="1125"/>
      <c r="G27" s="1138"/>
      <c r="H27" s="1138"/>
      <c r="I27" s="1138"/>
      <c r="J27" s="1125"/>
      <c r="K27" s="1125"/>
      <c r="L27" s="1125"/>
      <c r="M27" s="1135"/>
    </row>
    <row r="28" spans="3:13" s="607" customFormat="1">
      <c r="C28" s="1140" t="s">
        <v>579</v>
      </c>
      <c r="D28" s="1141"/>
      <c r="E28" s="720">
        <v>1</v>
      </c>
      <c r="F28" s="720">
        <v>1</v>
      </c>
      <c r="G28" s="720">
        <v>1</v>
      </c>
      <c r="H28" s="720">
        <v>1</v>
      </c>
      <c r="I28" s="720">
        <v>1</v>
      </c>
      <c r="J28" s="720">
        <v>1</v>
      </c>
      <c r="K28" s="720">
        <v>1</v>
      </c>
      <c r="L28" s="720"/>
      <c r="M28" s="1121">
        <v>2022</v>
      </c>
    </row>
    <row r="29" spans="3:13" s="607" customFormat="1" ht="21.75" customHeight="1" thickBot="1">
      <c r="C29" s="1136" t="s">
        <v>66</v>
      </c>
      <c r="D29" s="1137"/>
      <c r="E29" s="376">
        <f>+'Հավելված N3 Մաս 2'!D23</f>
        <v>346444.01499999996</v>
      </c>
      <c r="F29" s="376">
        <f>+'Հավելված N3 Մաս 2'!E23</f>
        <v>350618.7</v>
      </c>
      <c r="G29" s="444">
        <f>+'Հավելված N3 Մաս 2'!F23</f>
        <v>115850.85362000002</v>
      </c>
      <c r="H29" s="444">
        <f>+'Հավելված N3 Մաս 2'!G23</f>
        <v>231701.70724000005</v>
      </c>
      <c r="I29" s="444">
        <f>+'Հավելված N3 Մաս 2'!H23</f>
        <v>347552.56086000009</v>
      </c>
      <c r="J29" s="376">
        <f>+'Հավելված N3 Մաս 2'!I23</f>
        <v>463403.41448000004</v>
      </c>
      <c r="K29" s="376">
        <f>+'Հավելված N3 Մաս 2'!J23</f>
        <v>148238.42500000005</v>
      </c>
      <c r="L29" s="376">
        <f>+'Հավելված N3 Մաս 2'!K23</f>
        <v>0</v>
      </c>
      <c r="M29" s="1123"/>
    </row>
    <row r="30" spans="3:13" s="607" customFormat="1" ht="18" thickBot="1">
      <c r="C30" s="25"/>
      <c r="D30" s="32"/>
      <c r="E30" s="32"/>
      <c r="F30" s="32"/>
      <c r="G30" s="442"/>
      <c r="H30" s="442"/>
      <c r="I30" s="442"/>
      <c r="J30" s="32"/>
      <c r="K30" s="32"/>
      <c r="L30" s="32"/>
      <c r="M30" s="32"/>
    </row>
    <row r="31" spans="3:13" s="607" customFormat="1">
      <c r="C31" s="612" t="s">
        <v>60</v>
      </c>
      <c r="D31" s="219">
        <v>1004</v>
      </c>
      <c r="E31" s="1005" t="s">
        <v>61</v>
      </c>
      <c r="F31" s="1005"/>
      <c r="G31" s="1005"/>
      <c r="H31" s="1005"/>
      <c r="I31" s="1005"/>
      <c r="J31" s="1005"/>
      <c r="K31" s="1005"/>
      <c r="L31" s="1005"/>
      <c r="M31" s="996"/>
    </row>
    <row r="32" spans="3:13" s="607" customFormat="1" ht="34.5" customHeight="1">
      <c r="C32" s="608" t="s">
        <v>62</v>
      </c>
      <c r="D32" s="217">
        <f>+'Հավելված N3 Մաս 2'!B29</f>
        <v>11007</v>
      </c>
      <c r="E32" s="1124" t="s">
        <v>485</v>
      </c>
      <c r="F32" s="1125" t="s">
        <v>491</v>
      </c>
      <c r="G32" s="1138" t="s">
        <v>487</v>
      </c>
      <c r="H32" s="1138" t="s">
        <v>492</v>
      </c>
      <c r="I32" s="1138" t="s">
        <v>493</v>
      </c>
      <c r="J32" s="1125" t="s">
        <v>240</v>
      </c>
      <c r="K32" s="1125" t="s">
        <v>305</v>
      </c>
      <c r="L32" s="1125" t="s">
        <v>490</v>
      </c>
      <c r="M32" s="1135" t="s">
        <v>279</v>
      </c>
    </row>
    <row r="33" spans="3:13" s="607" customFormat="1" ht="68.25" customHeight="1">
      <c r="C33" s="608" t="s">
        <v>36</v>
      </c>
      <c r="D33" s="216" t="str">
        <f>+'Հավելված N3 Մաս 2'!C30</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E33" s="1124"/>
      <c r="F33" s="1125"/>
      <c r="G33" s="1138"/>
      <c r="H33" s="1138"/>
      <c r="I33" s="1138"/>
      <c r="J33" s="1125"/>
      <c r="K33" s="1125"/>
      <c r="L33" s="1125"/>
      <c r="M33" s="1135"/>
    </row>
    <row r="34" spans="3:13" s="607" customFormat="1" ht="75.75" customHeight="1">
      <c r="C34" s="608" t="s">
        <v>64</v>
      </c>
      <c r="D34" s="606" t="str">
        <f>+'Հավելված N3 Մաս 2'!C32</f>
        <v xml:space="preserve">Գերմանիայի զարգացման վարկերի բանկի աջակցությամբ իրականացվող Ախուրյան գետի ջրային ռեսուրսների ինտեգրացված կառավարում ծրագրի համակարգում և ղեկավարում </v>
      </c>
      <c r="E34" s="1124"/>
      <c r="F34" s="1125"/>
      <c r="G34" s="1138"/>
      <c r="H34" s="1138"/>
      <c r="I34" s="1138"/>
      <c r="J34" s="1125"/>
      <c r="K34" s="1125"/>
      <c r="L34" s="1125"/>
      <c r="M34" s="1135"/>
    </row>
    <row r="35" spans="3:13" s="607" customFormat="1" ht="25.5" customHeight="1">
      <c r="C35" s="608" t="s">
        <v>45</v>
      </c>
      <c r="D35" s="72" t="str">
        <f>+'Հավելված N3 Մաս 2'!C34</f>
        <v>Ծառայությունների մատուցում</v>
      </c>
      <c r="E35" s="1124"/>
      <c r="F35" s="1125"/>
      <c r="G35" s="1138"/>
      <c r="H35" s="1138"/>
      <c r="I35" s="1138"/>
      <c r="J35" s="1125"/>
      <c r="K35" s="1125"/>
      <c r="L35" s="1125"/>
      <c r="M35" s="1135"/>
    </row>
    <row r="36" spans="3:13" s="607" customFormat="1" ht="50.25" customHeight="1">
      <c r="C36" s="220" t="s">
        <v>277</v>
      </c>
      <c r="D36" s="218" t="s">
        <v>494</v>
      </c>
      <c r="E36" s="1124"/>
      <c r="F36" s="1125"/>
      <c r="G36" s="1138"/>
      <c r="H36" s="1138"/>
      <c r="I36" s="1138"/>
      <c r="J36" s="1125"/>
      <c r="K36" s="1125"/>
      <c r="L36" s="1125"/>
      <c r="M36" s="1135"/>
    </row>
    <row r="37" spans="3:13" s="607" customFormat="1" ht="25.5" customHeight="1">
      <c r="C37" s="1139" t="s">
        <v>65</v>
      </c>
      <c r="D37" s="877"/>
      <c r="E37" s="1124"/>
      <c r="F37" s="1125"/>
      <c r="G37" s="1138"/>
      <c r="H37" s="1138"/>
      <c r="I37" s="1138"/>
      <c r="J37" s="1125"/>
      <c r="K37" s="1125"/>
      <c r="L37" s="1125"/>
      <c r="M37" s="1135"/>
    </row>
    <row r="38" spans="3:13" s="607" customFormat="1">
      <c r="C38" s="1140" t="s">
        <v>579</v>
      </c>
      <c r="D38" s="1141"/>
      <c r="E38" s="720">
        <v>1</v>
      </c>
      <c r="F38" s="720">
        <v>1</v>
      </c>
      <c r="G38" s="720">
        <v>1</v>
      </c>
      <c r="H38" s="720">
        <v>1</v>
      </c>
      <c r="I38" s="720">
        <v>1</v>
      </c>
      <c r="J38" s="720">
        <v>1</v>
      </c>
      <c r="K38" s="720">
        <v>1</v>
      </c>
      <c r="L38" s="720">
        <v>1</v>
      </c>
      <c r="M38" s="1121">
        <v>2024</v>
      </c>
    </row>
    <row r="39" spans="3:13" s="607" customFormat="1" ht="21.75" customHeight="1" thickBot="1">
      <c r="C39" s="1136" t="s">
        <v>66</v>
      </c>
      <c r="D39" s="1137"/>
      <c r="E39" s="376">
        <f>+'Հավելված N3 Մաս 2'!D29</f>
        <v>344044.61900000001</v>
      </c>
      <c r="F39" s="376">
        <f>+'Հավելված N3 Մաս 2'!E29</f>
        <v>1079210.8999999999</v>
      </c>
      <c r="G39" s="444">
        <f>+'Հավելված N3 Մաս 2'!F29</f>
        <v>168295.78899150001</v>
      </c>
      <c r="H39" s="444">
        <f>+'Հավելված N3 Մաս 2'!G29</f>
        <v>336591.57798300002</v>
      </c>
      <c r="I39" s="444">
        <f>+'Հավելված N3 Մաս 2'!H29</f>
        <v>504887.36697450001</v>
      </c>
      <c r="J39" s="376">
        <f>+'Հավելված N3 Մաս 2'!I29</f>
        <v>673183.15596600005</v>
      </c>
      <c r="K39" s="376">
        <f>+'Հավելված N3 Մաս 2'!J29</f>
        <v>673183.15596600005</v>
      </c>
      <c r="L39" s="376">
        <f>+'Հավելված N3 Մաս 2'!K29</f>
        <v>536277.04730600002</v>
      </c>
      <c r="M39" s="1123"/>
    </row>
    <row r="40" spans="3:13" s="607" customFormat="1" ht="18" thickBot="1">
      <c r="C40" s="1"/>
      <c r="D40" s="32"/>
      <c r="E40" s="32"/>
      <c r="F40" s="32"/>
      <c r="G40" s="442"/>
      <c r="H40" s="442"/>
      <c r="I40" s="442"/>
      <c r="J40" s="32"/>
      <c r="K40" s="32"/>
      <c r="L40" s="32"/>
      <c r="M40" s="32"/>
    </row>
    <row r="41" spans="3:13" s="607" customFormat="1">
      <c r="C41" s="612" t="s">
        <v>60</v>
      </c>
      <c r="D41" s="219">
        <v>1004</v>
      </c>
      <c r="E41" s="1005" t="s">
        <v>61</v>
      </c>
      <c r="F41" s="1005"/>
      <c r="G41" s="1005"/>
      <c r="H41" s="1005"/>
      <c r="I41" s="1005"/>
      <c r="J41" s="1005"/>
      <c r="K41" s="1005"/>
      <c r="L41" s="1005"/>
      <c r="M41" s="996"/>
    </row>
    <row r="42" spans="3:13" s="607" customFormat="1" ht="36.75" customHeight="1">
      <c r="C42" s="608" t="s">
        <v>62</v>
      </c>
      <c r="D42" s="217">
        <f>+'Հավելված N3 Մաս 2'!B35</f>
        <v>11008</v>
      </c>
      <c r="E42" s="1124" t="s">
        <v>485</v>
      </c>
      <c r="F42" s="1125" t="s">
        <v>491</v>
      </c>
      <c r="G42" s="1138" t="s">
        <v>487</v>
      </c>
      <c r="H42" s="1138" t="s">
        <v>492</v>
      </c>
      <c r="I42" s="1138" t="s">
        <v>493</v>
      </c>
      <c r="J42" s="1125" t="s">
        <v>240</v>
      </c>
      <c r="K42" s="1125" t="s">
        <v>305</v>
      </c>
      <c r="L42" s="1125" t="s">
        <v>490</v>
      </c>
      <c r="M42" s="1135" t="s">
        <v>279</v>
      </c>
    </row>
    <row r="43" spans="3:13" s="607" customFormat="1" ht="90" customHeight="1">
      <c r="C43" s="608" t="s">
        <v>36</v>
      </c>
      <c r="D43" s="216" t="str">
        <f>+'Հավելված N3 Մաս 2'!C36</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E43" s="1124"/>
      <c r="F43" s="1125"/>
      <c r="G43" s="1138"/>
      <c r="H43" s="1138"/>
      <c r="I43" s="1138"/>
      <c r="J43" s="1125"/>
      <c r="K43" s="1125"/>
      <c r="L43" s="1125"/>
      <c r="M43" s="1135"/>
    </row>
    <row r="44" spans="3:13" s="607" customFormat="1" ht="77.25" customHeight="1">
      <c r="C44" s="608" t="s">
        <v>64</v>
      </c>
      <c r="D44" s="606" t="str">
        <f>+'Հավելված N3 Մաս 2'!C38</f>
        <v>Գերմանիայի զարգացման վարկերի բանկի աջակցությամբ իրականացվող Ախուրյան գետի ջրային ռեսուրսների ինտեգրացված կառավարում ծրագրի համակարգում և ղեկավարում</v>
      </c>
      <c r="E44" s="1124"/>
      <c r="F44" s="1125"/>
      <c r="G44" s="1138"/>
      <c r="H44" s="1138"/>
      <c r="I44" s="1138"/>
      <c r="J44" s="1125"/>
      <c r="K44" s="1125"/>
      <c r="L44" s="1125"/>
      <c r="M44" s="1135"/>
    </row>
    <row r="45" spans="3:13" s="607" customFormat="1" ht="25.5" customHeight="1">
      <c r="C45" s="608" t="s">
        <v>45</v>
      </c>
      <c r="D45" s="72" t="str">
        <f>+'Հավելված N3 Մաս 2'!C40</f>
        <v>Ծառայությունների մատուցում</v>
      </c>
      <c r="E45" s="1124"/>
      <c r="F45" s="1125"/>
      <c r="G45" s="1138"/>
      <c r="H45" s="1138"/>
      <c r="I45" s="1138"/>
      <c r="J45" s="1125"/>
      <c r="K45" s="1125"/>
      <c r="L45" s="1125"/>
      <c r="M45" s="1135"/>
    </row>
    <row r="46" spans="3:13" s="607" customFormat="1" ht="37.5" customHeight="1">
      <c r="C46" s="220" t="s">
        <v>277</v>
      </c>
      <c r="D46" s="636" t="s">
        <v>494</v>
      </c>
      <c r="E46" s="1124"/>
      <c r="F46" s="1125"/>
      <c r="G46" s="1138"/>
      <c r="H46" s="1138"/>
      <c r="I46" s="1138"/>
      <c r="J46" s="1125"/>
      <c r="K46" s="1125"/>
      <c r="L46" s="1125"/>
      <c r="M46" s="1135"/>
    </row>
    <row r="47" spans="3:13" s="607" customFormat="1" ht="25.5" customHeight="1">
      <c r="C47" s="1139" t="s">
        <v>65</v>
      </c>
      <c r="D47" s="877"/>
      <c r="E47" s="1124"/>
      <c r="F47" s="1125"/>
      <c r="G47" s="1138"/>
      <c r="H47" s="1138"/>
      <c r="I47" s="1138"/>
      <c r="J47" s="1125"/>
      <c r="K47" s="1125"/>
      <c r="L47" s="1125"/>
      <c r="M47" s="1135"/>
    </row>
    <row r="48" spans="3:13" s="607" customFormat="1">
      <c r="C48" s="1140" t="s">
        <v>579</v>
      </c>
      <c r="D48" s="1141"/>
      <c r="E48" s="720">
        <v>1</v>
      </c>
      <c r="F48" s="720">
        <v>1</v>
      </c>
      <c r="G48" s="720">
        <v>1</v>
      </c>
      <c r="H48" s="720">
        <v>1</v>
      </c>
      <c r="I48" s="720">
        <v>1</v>
      </c>
      <c r="J48" s="720">
        <v>1</v>
      </c>
      <c r="K48" s="720">
        <v>1</v>
      </c>
      <c r="L48" s="720">
        <v>1</v>
      </c>
      <c r="M48" s="1121">
        <v>2025</v>
      </c>
    </row>
    <row r="49" spans="3:19" s="607" customFormat="1" ht="21.75" customHeight="1" thickBot="1">
      <c r="C49" s="1136" t="s">
        <v>66</v>
      </c>
      <c r="D49" s="1137"/>
      <c r="E49" s="376">
        <f>+'Հավելված N3 Մաս 2'!D35</f>
        <v>0</v>
      </c>
      <c r="F49" s="376">
        <f>+'Հավելված N3 Մաս 2'!E35</f>
        <v>285478.77407184278</v>
      </c>
      <c r="G49" s="444">
        <f>+'Հավելված N3 Մաս 2'!F35</f>
        <v>50085.964732500004</v>
      </c>
      <c r="H49" s="444">
        <f>+'Հավելված N3 Մաս 2'!G35</f>
        <v>100171.92946500001</v>
      </c>
      <c r="I49" s="444">
        <f>+'Հավելված N3 Մաս 2'!H35</f>
        <v>150257.89419750002</v>
      </c>
      <c r="J49" s="376">
        <f>+'Հավելված N3 Մաս 2'!I35</f>
        <v>200343.85893000002</v>
      </c>
      <c r="K49" s="376">
        <f>+'Հավելված N3 Մաս 2'!J35</f>
        <v>89041.715079999834</v>
      </c>
      <c r="L49" s="376">
        <f>+'Հավելված N3 Մաս 2'!K35</f>
        <v>119957.33191815743</v>
      </c>
      <c r="M49" s="1123"/>
    </row>
    <row r="50" spans="3:19" s="607" customFormat="1" ht="17.25" thickBot="1">
      <c r="C50" s="32"/>
      <c r="D50" s="32"/>
      <c r="E50" s="32"/>
      <c r="F50" s="32"/>
      <c r="G50" s="442"/>
      <c r="H50" s="442"/>
      <c r="I50" s="442"/>
      <c r="J50" s="32"/>
      <c r="K50" s="32"/>
      <c r="L50" s="32"/>
      <c r="M50" s="32"/>
    </row>
    <row r="51" spans="3:19" s="607" customFormat="1">
      <c r="C51" s="612" t="s">
        <v>60</v>
      </c>
      <c r="D51" s="219">
        <v>1004</v>
      </c>
      <c r="E51" s="1005" t="s">
        <v>61</v>
      </c>
      <c r="F51" s="1005"/>
      <c r="G51" s="1005"/>
      <c r="H51" s="1005"/>
      <c r="I51" s="1005"/>
      <c r="J51" s="1005"/>
      <c r="K51" s="1005"/>
      <c r="L51" s="1005"/>
      <c r="M51" s="996"/>
    </row>
    <row r="52" spans="3:19" s="607" customFormat="1" ht="37.5" customHeight="1">
      <c r="C52" s="608" t="s">
        <v>62</v>
      </c>
      <c r="D52" s="217">
        <f>+'Հավելված N3 Մաս 2'!B41</f>
        <v>11009</v>
      </c>
      <c r="E52" s="1124" t="s">
        <v>485</v>
      </c>
      <c r="F52" s="1125" t="s">
        <v>491</v>
      </c>
      <c r="G52" s="1138" t="s">
        <v>487</v>
      </c>
      <c r="H52" s="1138" t="s">
        <v>492</v>
      </c>
      <c r="I52" s="1138" t="s">
        <v>493</v>
      </c>
      <c r="J52" s="1125" t="s">
        <v>240</v>
      </c>
      <c r="K52" s="1125" t="s">
        <v>305</v>
      </c>
      <c r="L52" s="1125" t="s">
        <v>490</v>
      </c>
      <c r="M52" s="1135" t="s">
        <v>279</v>
      </c>
    </row>
    <row r="53" spans="3:19" s="607" customFormat="1" ht="108" customHeight="1">
      <c r="C53" s="608" t="s">
        <v>36</v>
      </c>
      <c r="D53" s="216" t="str">
        <f>+'Հավելված N3 Մաս 2'!C42</f>
        <v>Գերմանիայի զարգացման վարկերի բանկի աջակցությամբ իրականացվող Ախուրյան գետի ջրային ռեսուրսների ինտեգրացված կառավարման դրամաշնորհային ծրագիր</v>
      </c>
      <c r="E53" s="1124"/>
      <c r="F53" s="1125"/>
      <c r="G53" s="1138"/>
      <c r="H53" s="1138"/>
      <c r="I53" s="1138"/>
      <c r="J53" s="1125"/>
      <c r="K53" s="1125"/>
      <c r="L53" s="1125"/>
      <c r="M53" s="1135"/>
    </row>
    <row r="54" spans="3:19" s="607" customFormat="1" ht="77.25" customHeight="1">
      <c r="C54" s="608" t="s">
        <v>64</v>
      </c>
      <c r="D54" s="606" t="str">
        <f>+'Հավելված N3 Մաս 2'!C44</f>
        <v>Գերմանիայի զարգացման վարկերի բանկի աջակցությամբ իրականացվող Ախուրյան գետի ջրային ռեսուրսների ինտեգրացված կառավարման դրամաշնորհային ծրագրի համակարգում և ղեկավարում</v>
      </c>
      <c r="E54" s="1124"/>
      <c r="F54" s="1125"/>
      <c r="G54" s="1138"/>
      <c r="H54" s="1138"/>
      <c r="I54" s="1138"/>
      <c r="J54" s="1125"/>
      <c r="K54" s="1125"/>
      <c r="L54" s="1125"/>
      <c r="M54" s="1135"/>
    </row>
    <row r="55" spans="3:19" s="607" customFormat="1" ht="52.5" customHeight="1">
      <c r="C55" s="608" t="s">
        <v>45</v>
      </c>
      <c r="D55" s="606" t="str">
        <f>+'Հավելված N3 Մաս 2'!C46</f>
        <v>Ծառայությունների մատուցում</v>
      </c>
      <c r="E55" s="1124"/>
      <c r="F55" s="1125"/>
      <c r="G55" s="1138"/>
      <c r="H55" s="1138"/>
      <c r="I55" s="1138"/>
      <c r="J55" s="1125"/>
      <c r="K55" s="1125"/>
      <c r="L55" s="1125"/>
      <c r="M55" s="1135"/>
      <c r="P55" s="382"/>
    </row>
    <row r="56" spans="3:19" s="607" customFormat="1" ht="42.75" customHeight="1">
      <c r="C56" s="220" t="s">
        <v>277</v>
      </c>
      <c r="D56" s="218" t="s">
        <v>494</v>
      </c>
      <c r="E56" s="1124"/>
      <c r="F56" s="1125"/>
      <c r="G56" s="1138"/>
      <c r="H56" s="1138"/>
      <c r="I56" s="1138"/>
      <c r="J56" s="1125"/>
      <c r="K56" s="1125"/>
      <c r="L56" s="1125"/>
      <c r="M56" s="1135"/>
      <c r="P56" s="382"/>
    </row>
    <row r="57" spans="3:19" s="607" customFormat="1" ht="25.5" customHeight="1">
      <c r="C57" s="1139" t="s">
        <v>65</v>
      </c>
      <c r="D57" s="877"/>
      <c r="E57" s="1124"/>
      <c r="F57" s="1125"/>
      <c r="G57" s="1138"/>
      <c r="H57" s="1138"/>
      <c r="I57" s="1138"/>
      <c r="J57" s="1125"/>
      <c r="K57" s="1125"/>
      <c r="L57" s="1125"/>
      <c r="M57" s="1135"/>
      <c r="P57" s="383">
        <f>1471+4305+4309+2029</f>
        <v>12114</v>
      </c>
      <c r="Q57" s="386">
        <f>ROUND($P$175*0.4,0)</f>
        <v>4846</v>
      </c>
      <c r="R57" s="386">
        <f>ROUND($P$175*0.4,0)</f>
        <v>4846</v>
      </c>
      <c r="S57" s="386">
        <f>ROUND($P$175*0.2,0)</f>
        <v>2423</v>
      </c>
    </row>
    <row r="58" spans="3:19" s="607" customFormat="1" ht="24" customHeight="1">
      <c r="C58" s="1140" t="s">
        <v>579</v>
      </c>
      <c r="D58" s="1141"/>
      <c r="E58" s="720">
        <v>1</v>
      </c>
      <c r="F58" s="720">
        <v>1</v>
      </c>
      <c r="G58" s="720">
        <v>1</v>
      </c>
      <c r="H58" s="720">
        <v>1</v>
      </c>
      <c r="I58" s="720">
        <v>1</v>
      </c>
      <c r="J58" s="720">
        <v>1</v>
      </c>
      <c r="K58" s="720"/>
      <c r="L58" s="720"/>
      <c r="M58" s="1121">
        <v>2021</v>
      </c>
      <c r="P58" s="385">
        <f>2+5.8+5.8+2.7</f>
        <v>16.3</v>
      </c>
      <c r="Q58" s="384">
        <f>ROUND($P$176*0.4,1)</f>
        <v>6.5</v>
      </c>
      <c r="R58" s="384">
        <f>ROUND($P$176*0.4,1)</f>
        <v>6.5</v>
      </c>
      <c r="S58" s="384">
        <f>ROUND($P$176*0.2,1)</f>
        <v>3.3</v>
      </c>
    </row>
    <row r="59" spans="3:19" s="607" customFormat="1" ht="21.75" customHeight="1" thickBot="1">
      <c r="C59" s="1136" t="s">
        <v>66</v>
      </c>
      <c r="D59" s="1137"/>
      <c r="E59" s="376">
        <f>+'Հավելված N3 Մաս 2'!D41</f>
        <v>0</v>
      </c>
      <c r="F59" s="376">
        <f>+'Հավելված N3 Մաս 2'!E41</f>
        <v>113383.2</v>
      </c>
      <c r="G59" s="444">
        <f>+'Հավելված N3 Մաս 2'!F41</f>
        <v>77368.413494992084</v>
      </c>
      <c r="H59" s="444">
        <f>+'Հավելված N3 Մաս 2'!G41</f>
        <v>77368.413494992084</v>
      </c>
      <c r="I59" s="444">
        <f>+'Հավելված N3 Մաս 2'!H41</f>
        <v>77368.413494992084</v>
      </c>
      <c r="J59" s="376">
        <f>+'Հավելված N3 Մաս 2'!I41</f>
        <v>77368.413494992084</v>
      </c>
      <c r="K59" s="376">
        <f>+'Հավելված N3 Մաս 2'!J41</f>
        <v>0</v>
      </c>
      <c r="L59" s="376">
        <f>+'Հավելված N3 Մաս 2'!K41</f>
        <v>0</v>
      </c>
      <c r="M59" s="1123"/>
      <c r="P59" s="385">
        <f>29.6+87+87+41</f>
        <v>244.6</v>
      </c>
      <c r="Q59" s="384">
        <f>ROUND($P$180*0.4,1)</f>
        <v>97.8</v>
      </c>
      <c r="R59" s="384">
        <f>ROUND($P$180*0.4,1)</f>
        <v>97.8</v>
      </c>
      <c r="S59" s="384">
        <f>ROUND($P$180*0.2,1)</f>
        <v>48.9</v>
      </c>
    </row>
    <row r="60" spans="3:19" s="607" customFormat="1" ht="17.25" thickBot="1">
      <c r="C60" s="32"/>
      <c r="D60" s="32"/>
      <c r="E60" s="32"/>
      <c r="F60" s="32"/>
      <c r="G60" s="442"/>
      <c r="H60" s="442"/>
      <c r="I60" s="442"/>
      <c r="J60" s="32"/>
      <c r="K60" s="32"/>
      <c r="L60" s="32"/>
      <c r="M60" s="32"/>
    </row>
    <row r="61" spans="3:19" s="607" customFormat="1">
      <c r="C61" s="612" t="s">
        <v>60</v>
      </c>
      <c r="D61" s="219">
        <v>1004</v>
      </c>
      <c r="E61" s="1005" t="s">
        <v>61</v>
      </c>
      <c r="F61" s="1005"/>
      <c r="G61" s="1005"/>
      <c r="H61" s="1005"/>
      <c r="I61" s="1005"/>
      <c r="J61" s="1005"/>
      <c r="K61" s="1005"/>
      <c r="L61" s="1005"/>
      <c r="M61" s="996"/>
      <c r="P61" s="262"/>
      <c r="R61" s="262"/>
    </row>
    <row r="62" spans="3:19" s="607" customFormat="1" ht="30.75" customHeight="1">
      <c r="C62" s="608" t="s">
        <v>62</v>
      </c>
      <c r="D62" s="217">
        <f>+'Հավելված N3 Մաս 2'!B47</f>
        <v>11010</v>
      </c>
      <c r="E62" s="1124" t="s">
        <v>485</v>
      </c>
      <c r="F62" s="1125" t="s">
        <v>491</v>
      </c>
      <c r="G62" s="1138" t="s">
        <v>487</v>
      </c>
      <c r="H62" s="1138" t="s">
        <v>492</v>
      </c>
      <c r="I62" s="1138" t="s">
        <v>493</v>
      </c>
      <c r="J62" s="1125" t="s">
        <v>240</v>
      </c>
      <c r="K62" s="1125" t="s">
        <v>305</v>
      </c>
      <c r="L62" s="1125" t="s">
        <v>490</v>
      </c>
      <c r="M62" s="1135" t="s">
        <v>279</v>
      </c>
      <c r="R62" s="262"/>
    </row>
    <row r="63" spans="3:19" s="607" customFormat="1" ht="114.75" customHeight="1">
      <c r="C63" s="608" t="s">
        <v>36</v>
      </c>
      <c r="D63" s="216" t="str">
        <f>+'Հավելված N3 Մաս 2'!C48</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E63" s="1124"/>
      <c r="F63" s="1125"/>
      <c r="G63" s="1138"/>
      <c r="H63" s="1138"/>
      <c r="I63" s="1138"/>
      <c r="J63" s="1125"/>
      <c r="K63" s="1125"/>
      <c r="L63" s="1125"/>
      <c r="M63" s="1135"/>
    </row>
    <row r="64" spans="3:19" s="607" customFormat="1" ht="97.5" customHeight="1">
      <c r="C64" s="608" t="s">
        <v>64</v>
      </c>
      <c r="D64" s="606" t="str">
        <f>+'Հավելված N3 Մաս 2'!C50</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համակարգում և ղեկավարում</v>
      </c>
      <c r="E64" s="1124"/>
      <c r="F64" s="1125"/>
      <c r="G64" s="1138"/>
      <c r="H64" s="1138"/>
      <c r="I64" s="1138"/>
      <c r="J64" s="1125"/>
      <c r="K64" s="1125"/>
      <c r="L64" s="1125"/>
      <c r="M64" s="1135"/>
    </row>
    <row r="65" spans="3:27" s="607" customFormat="1" ht="51" customHeight="1">
      <c r="C65" s="608" t="s">
        <v>45</v>
      </c>
      <c r="D65" s="606" t="str">
        <f>+'Հավելված N3 Մաս 2'!C52</f>
        <v>Ծառայությունների մատուցում</v>
      </c>
      <c r="E65" s="1124"/>
      <c r="F65" s="1125"/>
      <c r="G65" s="1138"/>
      <c r="H65" s="1138"/>
      <c r="I65" s="1138"/>
      <c r="J65" s="1125"/>
      <c r="K65" s="1125"/>
      <c r="L65" s="1125"/>
      <c r="M65" s="1135"/>
    </row>
    <row r="66" spans="3:27" s="607" customFormat="1" ht="37.5" customHeight="1">
      <c r="C66" s="220" t="s">
        <v>277</v>
      </c>
      <c r="D66" s="636" t="s">
        <v>494</v>
      </c>
      <c r="E66" s="1124"/>
      <c r="F66" s="1125"/>
      <c r="G66" s="1138"/>
      <c r="H66" s="1138"/>
      <c r="I66" s="1138"/>
      <c r="J66" s="1125"/>
      <c r="K66" s="1125"/>
      <c r="L66" s="1125"/>
      <c r="M66" s="1135"/>
      <c r="P66" s="400">
        <f>12+81+80.5+38.5</f>
        <v>212</v>
      </c>
      <c r="Q66" s="607">
        <f>+ROUND(P66*0.4,1)</f>
        <v>84.8</v>
      </c>
      <c r="R66" s="607">
        <f>+ROUND(P66*0.4,1)</f>
        <v>84.8</v>
      </c>
      <c r="S66" s="607">
        <f>+ROUND(P66*0.2,1)</f>
        <v>42.4</v>
      </c>
    </row>
    <row r="67" spans="3:27" s="607" customFormat="1" ht="25.5" customHeight="1">
      <c r="C67" s="1139" t="s">
        <v>65</v>
      </c>
      <c r="D67" s="877"/>
      <c r="E67" s="1124"/>
      <c r="F67" s="1125"/>
      <c r="G67" s="1138"/>
      <c r="H67" s="1138"/>
      <c r="I67" s="1138"/>
      <c r="J67" s="1125"/>
      <c r="K67" s="1125"/>
      <c r="L67" s="1125"/>
      <c r="M67" s="1135"/>
      <c r="P67" s="401">
        <f>0.8+5.4+5.2+2.6</f>
        <v>14</v>
      </c>
      <c r="Q67" s="607">
        <f t="shared" ref="Q67" si="0">+ROUND(P67*0.4,1)</f>
        <v>5.6</v>
      </c>
      <c r="R67" s="607">
        <f t="shared" ref="R67" si="1">+ROUND(P67*0.4,1)</f>
        <v>5.6</v>
      </c>
      <c r="S67" s="607">
        <f t="shared" ref="S67" si="2">+ROUND(P67*0.2,1)</f>
        <v>2.8</v>
      </c>
    </row>
    <row r="68" spans="3:27" s="607" customFormat="1">
      <c r="C68" s="1140" t="s">
        <v>579</v>
      </c>
      <c r="D68" s="1141"/>
      <c r="E68" s="720">
        <v>1</v>
      </c>
      <c r="F68" s="720">
        <v>1</v>
      </c>
      <c r="G68" s="720">
        <v>1</v>
      </c>
      <c r="H68" s="720">
        <v>1</v>
      </c>
      <c r="I68" s="720">
        <v>1</v>
      </c>
      <c r="J68" s="720">
        <v>1</v>
      </c>
      <c r="K68" s="720">
        <v>1</v>
      </c>
      <c r="L68" s="720"/>
      <c r="M68" s="1121">
        <v>2022</v>
      </c>
      <c r="P68" s="402">
        <f>588+4032+4026+1911</f>
        <v>10557</v>
      </c>
      <c r="Q68" s="607">
        <f>+ROUND(P68*0.4,0)</f>
        <v>4223</v>
      </c>
      <c r="R68" s="607">
        <f>+ROUND(P68*0.4,0)</f>
        <v>4223</v>
      </c>
      <c r="S68" s="607">
        <f>+ROUND(P68*0.2,0)</f>
        <v>2111</v>
      </c>
    </row>
    <row r="69" spans="3:27" s="607" customFormat="1" ht="21.75" customHeight="1" thickBot="1">
      <c r="C69" s="1136" t="s">
        <v>66</v>
      </c>
      <c r="D69" s="1137"/>
      <c r="E69" s="376">
        <f>+'Հավելված N3 Մաս 2'!D47</f>
        <v>0</v>
      </c>
      <c r="F69" s="376">
        <f>+'Հավելված N3 Մաս 2'!E47</f>
        <v>35284.5</v>
      </c>
      <c r="G69" s="444">
        <f>+'Հավելված N3 Մաս 2'!F47</f>
        <v>15496.1875</v>
      </c>
      <c r="H69" s="444">
        <f>+'Հավելված N3 Մաս 2'!G47</f>
        <v>30992.375</v>
      </c>
      <c r="I69" s="444">
        <f>+'Հավելված N3 Մաս 2'!H47</f>
        <v>46488.5625</v>
      </c>
      <c r="J69" s="376">
        <f>+'Հավելված N3 Մաս 2'!I47</f>
        <v>61984.75</v>
      </c>
      <c r="K69" s="376">
        <f>+'Հավելված N3 Մաս 2'!J47</f>
        <v>61984.75</v>
      </c>
      <c r="L69" s="376">
        <f>+'Հավելված N3 Մաս 2'!K47</f>
        <v>0</v>
      </c>
      <c r="M69" s="1123"/>
    </row>
    <row r="70" spans="3:27" s="607" customFormat="1" ht="12" customHeight="1" thickBot="1">
      <c r="C70" s="32"/>
      <c r="D70" s="32"/>
      <c r="E70" s="32"/>
      <c r="F70" s="32"/>
      <c r="G70" s="442"/>
      <c r="H70" s="442"/>
      <c r="I70" s="442"/>
      <c r="J70" s="32"/>
      <c r="K70" s="32"/>
      <c r="L70" s="32"/>
      <c r="M70" s="32"/>
    </row>
    <row r="71" spans="3:27" s="607" customFormat="1">
      <c r="C71" s="612" t="s">
        <v>60</v>
      </c>
      <c r="D71" s="219">
        <v>1004</v>
      </c>
      <c r="E71" s="1005" t="s">
        <v>61</v>
      </c>
      <c r="F71" s="1005"/>
      <c r="G71" s="1005"/>
      <c r="H71" s="1005"/>
      <c r="I71" s="1005"/>
      <c r="J71" s="1005"/>
      <c r="K71" s="1005"/>
      <c r="L71" s="1005"/>
      <c r="M71" s="996"/>
      <c r="P71" s="262">
        <f>+J69+K69+L69</f>
        <v>123969.5</v>
      </c>
    </row>
    <row r="72" spans="3:27" s="607" customFormat="1" ht="24.75" customHeight="1">
      <c r="C72" s="608" t="s">
        <v>62</v>
      </c>
      <c r="D72" s="217">
        <f>+'Հավելված N3 Մաս 2'!B54</f>
        <v>12002</v>
      </c>
      <c r="E72" s="1124" t="s">
        <v>485</v>
      </c>
      <c r="F72" s="1125" t="s">
        <v>491</v>
      </c>
      <c r="G72" s="1138" t="s">
        <v>487</v>
      </c>
      <c r="H72" s="1138" t="s">
        <v>492</v>
      </c>
      <c r="I72" s="1138" t="s">
        <v>493</v>
      </c>
      <c r="J72" s="1125" t="s">
        <v>240</v>
      </c>
      <c r="K72" s="1125" t="s">
        <v>305</v>
      </c>
      <c r="L72" s="1125" t="s">
        <v>490</v>
      </c>
      <c r="M72" s="1135" t="s">
        <v>279</v>
      </c>
      <c r="P72" s="403">
        <f>+J69/P71</f>
        <v>0.5</v>
      </c>
    </row>
    <row r="73" spans="3:27" s="607" customFormat="1" ht="102" customHeight="1">
      <c r="C73" s="608" t="s">
        <v>36</v>
      </c>
      <c r="D73" s="216" t="str">
        <f>+'Հավելված N3 Մաս 2'!C55</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E73" s="1124"/>
      <c r="F73" s="1125"/>
      <c r="G73" s="1138"/>
      <c r="H73" s="1138"/>
      <c r="I73" s="1138"/>
      <c r="J73" s="1125"/>
      <c r="K73" s="1125"/>
      <c r="L73" s="1125"/>
      <c r="M73" s="1135"/>
    </row>
    <row r="74" spans="3:27" s="607" customFormat="1" ht="69.75" customHeight="1">
      <c r="C74" s="608" t="s">
        <v>64</v>
      </c>
      <c r="D74" s="606" t="str">
        <f>+'Հավելված N3 Մաս 2'!C57</f>
        <v>Գերմանիայի զարգացման վարկերի բանկի աջակցությամբ իրականացվող Ախուրյան գետի ջրային ռեսուրսների ինտեգրացված կառավարման փուլի 1 ծրագիր</v>
      </c>
      <c r="E74" s="1124"/>
      <c r="F74" s="1125"/>
      <c r="G74" s="1138"/>
      <c r="H74" s="1138"/>
      <c r="I74" s="1138"/>
      <c r="J74" s="1125"/>
      <c r="K74" s="1125"/>
      <c r="L74" s="1125"/>
      <c r="M74" s="1135"/>
    </row>
    <row r="75" spans="3:27" s="607" customFormat="1" ht="51" customHeight="1">
      <c r="C75" s="608" t="s">
        <v>45</v>
      </c>
      <c r="D75" s="606" t="str">
        <f>+'Հավելված N3 Մաս 2'!C59</f>
        <v>Հանրության կողմից անմիջականորեն օգտագործվող ակտիվների հետ կապված միջոցառումներ</v>
      </c>
      <c r="E75" s="1124"/>
      <c r="F75" s="1125"/>
      <c r="G75" s="1138"/>
      <c r="H75" s="1138"/>
      <c r="I75" s="1138"/>
      <c r="J75" s="1125"/>
      <c r="K75" s="1125"/>
      <c r="L75" s="1125"/>
      <c r="M75" s="1135"/>
    </row>
    <row r="76" spans="3:27" s="607" customFormat="1" ht="46.5" customHeight="1">
      <c r="C76" s="220" t="s">
        <v>277</v>
      </c>
      <c r="D76" s="636" t="s">
        <v>494</v>
      </c>
      <c r="E76" s="1124"/>
      <c r="F76" s="1125"/>
      <c r="G76" s="1138"/>
      <c r="H76" s="1138"/>
      <c r="I76" s="1138"/>
      <c r="J76" s="1125"/>
      <c r="K76" s="1125"/>
      <c r="L76" s="1125"/>
      <c r="M76" s="1135"/>
    </row>
    <row r="77" spans="3:27" s="607" customFormat="1" ht="25.5" customHeight="1">
      <c r="C77" s="1139" t="s">
        <v>65</v>
      </c>
      <c r="D77" s="877"/>
      <c r="E77" s="1124"/>
      <c r="F77" s="1125"/>
      <c r="G77" s="1138"/>
      <c r="H77" s="1138"/>
      <c r="I77" s="1138"/>
      <c r="J77" s="1125"/>
      <c r="K77" s="1125"/>
      <c r="L77" s="1125"/>
      <c r="M77" s="1135"/>
    </row>
    <row r="78" spans="3:27" s="607" customFormat="1" ht="13.5" customHeight="1">
      <c r="C78" s="1140" t="s">
        <v>579</v>
      </c>
      <c r="D78" s="1141"/>
      <c r="E78" s="720">
        <v>1</v>
      </c>
      <c r="F78" s="720">
        <v>1</v>
      </c>
      <c r="G78" s="720">
        <v>1</v>
      </c>
      <c r="H78" s="720">
        <v>1</v>
      </c>
      <c r="I78" s="720">
        <v>1</v>
      </c>
      <c r="J78" s="720">
        <v>1</v>
      </c>
      <c r="K78" s="720">
        <v>1</v>
      </c>
      <c r="L78" s="720"/>
      <c r="M78" s="1121">
        <v>2022</v>
      </c>
      <c r="R78" s="607">
        <f>13.7+13+4.2</f>
        <v>30.9</v>
      </c>
      <c r="S78" s="607">
        <v>12.74</v>
      </c>
      <c r="T78" s="607">
        <f>+R78-S78</f>
        <v>18.159999999999997</v>
      </c>
      <c r="U78" s="607">
        <f>+U79+U80+U81</f>
        <v>34.9</v>
      </c>
      <c r="V78" s="607">
        <v>18.5</v>
      </c>
      <c r="W78" s="607">
        <f>+U78-V78</f>
        <v>16.399999999999999</v>
      </c>
      <c r="Y78" s="607">
        <v>3201</v>
      </c>
      <c r="Z78" s="607">
        <v>1958</v>
      </c>
      <c r="AA78" s="607">
        <f>+Y78-Z78</f>
        <v>1243</v>
      </c>
    </row>
    <row r="79" spans="3:27" s="607" customFormat="1" ht="21.75" customHeight="1" thickBot="1">
      <c r="C79" s="1136" t="s">
        <v>66</v>
      </c>
      <c r="D79" s="1137"/>
      <c r="E79" s="376">
        <f>+'Հավելված N3 Մաս 2'!D54</f>
        <v>0</v>
      </c>
      <c r="F79" s="376">
        <f>+'Հավելված N3 Մաս 2'!E54</f>
        <v>1018200.7</v>
      </c>
      <c r="G79" s="444">
        <f>+'Հավելված N3 Մաս 2'!F54</f>
        <v>199970.04</v>
      </c>
      <c r="H79" s="444">
        <f>+'Հավելված N3 Մաս 2'!G54</f>
        <v>799880.16</v>
      </c>
      <c r="I79" s="444">
        <f>+'Հավելված N3 Մաս 2'!H54</f>
        <v>1599760.32</v>
      </c>
      <c r="J79" s="376">
        <f>+'Հավելված N3 Մաս 2'!I54</f>
        <v>1999700.4</v>
      </c>
      <c r="K79" s="376">
        <f>+'Հավելված N3 Մաս 2'!J54</f>
        <v>1999700.4</v>
      </c>
      <c r="L79" s="376">
        <f>+'Հավելված N3 Մաս 2'!K54</f>
        <v>0</v>
      </c>
      <c r="M79" s="1123"/>
      <c r="P79" s="262">
        <f>+F79+J79+K79</f>
        <v>5017601.5</v>
      </c>
      <c r="Q79" s="607">
        <v>18.16</v>
      </c>
      <c r="U79" s="607">
        <v>24.3</v>
      </c>
      <c r="W79" s="607">
        <f>+W78*0.45</f>
        <v>7.38</v>
      </c>
      <c r="AA79" s="607">
        <f>+ROUND($AA$201*0.45,0)</f>
        <v>559</v>
      </c>
    </row>
    <row r="80" spans="3:27" s="607" customFormat="1" ht="15" customHeight="1" thickBot="1">
      <c r="C80" s="222"/>
      <c r="D80" s="222"/>
      <c r="E80" s="222"/>
      <c r="F80" s="223"/>
      <c r="G80" s="443"/>
      <c r="H80" s="443"/>
      <c r="I80" s="443"/>
      <c r="J80" s="223"/>
      <c r="K80" s="223"/>
      <c r="L80" s="223"/>
      <c r="M80" s="224"/>
      <c r="P80" s="262">
        <f>+F79/P79</f>
        <v>0.20292578037534467</v>
      </c>
      <c r="Q80" s="258">
        <f>18.16*0.45</f>
        <v>8.1720000000000006</v>
      </c>
      <c r="U80" s="607">
        <v>8</v>
      </c>
      <c r="W80" s="607">
        <f>+W78*0.4</f>
        <v>6.56</v>
      </c>
      <c r="AA80" s="607">
        <f>+ROUND($AA$201*0.4,0)</f>
        <v>497</v>
      </c>
    </row>
    <row r="81" spans="3:27" s="607" customFormat="1">
      <c r="C81" s="612" t="s">
        <v>60</v>
      </c>
      <c r="D81" s="219">
        <v>1004</v>
      </c>
      <c r="E81" s="1005" t="s">
        <v>61</v>
      </c>
      <c r="F81" s="1005"/>
      <c r="G81" s="1005"/>
      <c r="H81" s="1005"/>
      <c r="I81" s="1005"/>
      <c r="J81" s="1005"/>
      <c r="K81" s="1005"/>
      <c r="L81" s="1005"/>
      <c r="M81" s="996"/>
      <c r="P81" s="262">
        <f>+J79/P79</f>
        <v>0.39853710981232765</v>
      </c>
      <c r="Q81" s="258">
        <f>18.16*0.4</f>
        <v>7.2640000000000002</v>
      </c>
      <c r="U81" s="607">
        <v>2.6</v>
      </c>
      <c r="W81" s="607">
        <f>+W78*0.15</f>
        <v>2.4599999999999995</v>
      </c>
      <c r="AA81" s="607">
        <f>+ROUND($AA$201*0.15,0)</f>
        <v>186</v>
      </c>
    </row>
    <row r="82" spans="3:27" s="607" customFormat="1" ht="32.25" customHeight="1">
      <c r="C82" s="608" t="s">
        <v>62</v>
      </c>
      <c r="D82" s="217">
        <f>+'Հավելված N3 Մաս 2'!B60</f>
        <v>31001</v>
      </c>
      <c r="E82" s="1124" t="s">
        <v>485</v>
      </c>
      <c r="F82" s="1125" t="s">
        <v>491</v>
      </c>
      <c r="G82" s="1138" t="s">
        <v>487</v>
      </c>
      <c r="H82" s="1138" t="s">
        <v>492</v>
      </c>
      <c r="I82" s="1138" t="s">
        <v>493</v>
      </c>
      <c r="J82" s="1125" t="s">
        <v>240</v>
      </c>
      <c r="K82" s="1125" t="s">
        <v>305</v>
      </c>
      <c r="L82" s="1125" t="s">
        <v>490</v>
      </c>
      <c r="M82" s="1135" t="s">
        <v>279</v>
      </c>
      <c r="P82" s="262">
        <f>+K79/P79</f>
        <v>0.39853710981232765</v>
      </c>
      <c r="Q82" s="258">
        <f>18.16*0.15</f>
        <v>2.7239999999999998</v>
      </c>
      <c r="S82" s="262"/>
      <c r="T82" s="262"/>
    </row>
    <row r="83" spans="3:27" s="607" customFormat="1" ht="85.5" customHeight="1">
      <c r="C83" s="608" t="s">
        <v>36</v>
      </c>
      <c r="D83" s="216" t="str">
        <f>+'Հավելված N3 Մաս 2'!C61</f>
        <v>Ֆրանսիայի Հանրապետության կառավարության աջակցությամբ իրականացվող Վեդու ջրամբարի կառուցում</v>
      </c>
      <c r="E83" s="1124"/>
      <c r="F83" s="1125"/>
      <c r="G83" s="1138"/>
      <c r="H83" s="1138"/>
      <c r="I83" s="1138"/>
      <c r="J83" s="1125"/>
      <c r="K83" s="1125"/>
      <c r="L83" s="1125"/>
      <c r="M83" s="1135"/>
    </row>
    <row r="84" spans="3:27" s="607" customFormat="1" ht="59.25" customHeight="1">
      <c r="C84" s="608" t="s">
        <v>64</v>
      </c>
      <c r="D84" s="606" t="str">
        <f>+'Հավելված N3 Մաս 2'!C63</f>
        <v>Ֆրանսիայի Հանրապետության կառավարության աջակցությամբ իրականացվող Վեդու ջրամբարի կառուցման ծրագիր</v>
      </c>
      <c r="E84" s="1124"/>
      <c r="F84" s="1125"/>
      <c r="G84" s="1138"/>
      <c r="H84" s="1138"/>
      <c r="I84" s="1138"/>
      <c r="J84" s="1125"/>
      <c r="K84" s="1125"/>
      <c r="L84" s="1125"/>
      <c r="M84" s="1135"/>
    </row>
    <row r="85" spans="3:27" s="607" customFormat="1" ht="51" customHeight="1">
      <c r="C85" s="608" t="s">
        <v>45</v>
      </c>
      <c r="D85" s="606" t="str">
        <f>+'Հավելված N3 Մաս 2'!C65</f>
        <v>Հանրության կողմից անմիջականորեն օգտագործվող ակտիվների հետ կապված միջոցառումներ</v>
      </c>
      <c r="E85" s="1124"/>
      <c r="F85" s="1125"/>
      <c r="G85" s="1138"/>
      <c r="H85" s="1138"/>
      <c r="I85" s="1138"/>
      <c r="J85" s="1125"/>
      <c r="K85" s="1125"/>
      <c r="L85" s="1125"/>
      <c r="M85" s="1135"/>
    </row>
    <row r="86" spans="3:27" s="607" customFormat="1" ht="42.75" customHeight="1">
      <c r="C86" s="220" t="s">
        <v>277</v>
      </c>
      <c r="D86" s="636" t="s">
        <v>494</v>
      </c>
      <c r="E86" s="1124"/>
      <c r="F86" s="1125"/>
      <c r="G86" s="1138"/>
      <c r="H86" s="1138"/>
      <c r="I86" s="1138"/>
      <c r="J86" s="1125"/>
      <c r="K86" s="1125"/>
      <c r="L86" s="1125"/>
      <c r="M86" s="1135"/>
      <c r="P86" s="404">
        <f>15.9+12.5+4.1</f>
        <v>32.5</v>
      </c>
      <c r="Q86" s="607">
        <v>12.74</v>
      </c>
      <c r="R86" s="607">
        <f>+P86-Q86</f>
        <v>19.759999999999998</v>
      </c>
      <c r="S86" s="258">
        <f>+R86*0.45</f>
        <v>8.8919999999999995</v>
      </c>
      <c r="T86" s="434">
        <f>+R86*0.4</f>
        <v>7.9039999999999999</v>
      </c>
      <c r="U86" s="434">
        <f>+R86*0.15</f>
        <v>2.9639999999999995</v>
      </c>
    </row>
    <row r="87" spans="3:27" s="607" customFormat="1" ht="25.5" customHeight="1">
      <c r="C87" s="1139" t="s">
        <v>65</v>
      </c>
      <c r="D87" s="877"/>
      <c r="E87" s="1124"/>
      <c r="F87" s="1125"/>
      <c r="G87" s="1138"/>
      <c r="H87" s="1138"/>
      <c r="I87" s="1138"/>
      <c r="J87" s="1125"/>
      <c r="K87" s="1125"/>
      <c r="L87" s="1125"/>
      <c r="M87" s="1135"/>
      <c r="P87" s="404">
        <f>28.6+8+2.1</f>
        <v>38.700000000000003</v>
      </c>
      <c r="Q87" s="607">
        <v>18.53</v>
      </c>
      <c r="R87" s="607">
        <f>+P87-Q87</f>
        <v>20.170000000000002</v>
      </c>
      <c r="S87" s="434">
        <f>+R87*0.45</f>
        <v>9.0765000000000011</v>
      </c>
      <c r="T87" s="434">
        <f>+R87*0.4</f>
        <v>8.0680000000000014</v>
      </c>
      <c r="U87" s="434">
        <f>+R87*0.15</f>
        <v>3.0255000000000001</v>
      </c>
    </row>
    <row r="88" spans="3:27" s="607" customFormat="1" ht="18.75" customHeight="1">
      <c r="C88" s="1149" t="s">
        <v>573</v>
      </c>
      <c r="D88" s="1150"/>
      <c r="E88" s="432">
        <v>12</v>
      </c>
      <c r="F88" s="432">
        <v>25</v>
      </c>
      <c r="G88" s="432">
        <v>7</v>
      </c>
      <c r="H88" s="432">
        <v>21</v>
      </c>
      <c r="I88" s="432">
        <v>31.5</v>
      </c>
      <c r="J88" s="432">
        <v>35</v>
      </c>
      <c r="K88" s="432">
        <v>5</v>
      </c>
      <c r="L88" s="433"/>
      <c r="M88" s="1121">
        <v>2022</v>
      </c>
      <c r="P88" s="404">
        <f>2210+1012+254</f>
        <v>3476</v>
      </c>
      <c r="Q88" s="607">
        <v>1958</v>
      </c>
      <c r="R88" s="607">
        <f>+P88-Q88</f>
        <v>1518</v>
      </c>
      <c r="S88" s="607" t="e">
        <f>ROUND(#REF!*0.45,0)</f>
        <v>#REF!</v>
      </c>
      <c r="T88" s="607" t="e">
        <f>ROUND(#REF!*0.4,0)</f>
        <v>#REF!</v>
      </c>
      <c r="U88" s="607" t="e">
        <f>ROUND(#REF!*0.15,0)</f>
        <v>#REF!</v>
      </c>
    </row>
    <row r="89" spans="3:27" s="607" customFormat="1" ht="21.75" customHeight="1" thickBot="1">
      <c r="C89" s="1136" t="s">
        <v>66</v>
      </c>
      <c r="D89" s="1137"/>
      <c r="E89" s="376">
        <f>+'Հավելված N3 Մաս 2'!D60</f>
        <v>2892415.7039999999</v>
      </c>
      <c r="F89" s="376">
        <f>+'Հավելված N3 Մաս 2'!E60</f>
        <v>5821513.5999999996</v>
      </c>
      <c r="G89" s="444">
        <f>+'Հավելված N3 Մաս 2'!F60</f>
        <v>1582491.962052</v>
      </c>
      <c r="H89" s="444">
        <f>+'Հավելված N3 Մաս 2'!G60</f>
        <v>4747475.8861560002</v>
      </c>
      <c r="I89" s="444">
        <f>+'Հավելված N3 Մաս 2'!H60</f>
        <v>7121213.8292340003</v>
      </c>
      <c r="J89" s="376">
        <f>+'Հավելված N3 Մաս 2'!I60</f>
        <v>7912459.8102600006</v>
      </c>
      <c r="K89" s="376">
        <f>+'Հավելված N3 Մաս 2'!J60</f>
        <v>3643845.8308840091</v>
      </c>
      <c r="L89" s="376">
        <f>+'Հավելված N3 Մաս 2'!K60</f>
        <v>0</v>
      </c>
      <c r="M89" s="1123"/>
    </row>
    <row r="90" spans="3:27" s="607" customFormat="1" ht="15" customHeight="1">
      <c r="C90" s="222"/>
      <c r="D90" s="222"/>
      <c r="E90" s="222"/>
      <c r="F90" s="223"/>
      <c r="G90" s="443"/>
      <c r="H90" s="443"/>
      <c r="I90" s="443"/>
      <c r="J90" s="812"/>
      <c r="K90" s="223"/>
      <c r="L90" s="223"/>
      <c r="M90" s="224"/>
    </row>
    <row r="91" spans="3:27" s="607" customFormat="1" ht="15" customHeight="1" thickBot="1">
      <c r="C91" s="222"/>
      <c r="D91" s="222"/>
      <c r="E91" s="222"/>
      <c r="F91" s="223"/>
      <c r="G91" s="443"/>
      <c r="H91" s="443"/>
      <c r="I91" s="443"/>
      <c r="J91" s="223"/>
      <c r="K91" s="223"/>
      <c r="L91" s="223"/>
      <c r="M91" s="224"/>
    </row>
    <row r="92" spans="3:27" s="717" customFormat="1">
      <c r="C92" s="725" t="s">
        <v>60</v>
      </c>
      <c r="D92" s="219">
        <v>1004</v>
      </c>
      <c r="E92" s="1005" t="s">
        <v>61</v>
      </c>
      <c r="F92" s="1005"/>
      <c r="G92" s="1005"/>
      <c r="H92" s="1005"/>
      <c r="I92" s="1005"/>
      <c r="J92" s="1005"/>
      <c r="K92" s="1005"/>
      <c r="L92" s="1005"/>
      <c r="M92" s="996"/>
      <c r="P92" s="262" t="e">
        <f>+J90/P90</f>
        <v>#DIV/0!</v>
      </c>
      <c r="Q92" s="258">
        <f>18.16*0.4</f>
        <v>7.2640000000000002</v>
      </c>
      <c r="U92" s="717">
        <v>2.6</v>
      </c>
      <c r="W92" s="717">
        <f>+W89*0.15</f>
        <v>0</v>
      </c>
      <c r="AA92" s="717">
        <f>+ROUND($AA$201*0.15,0)</f>
        <v>186</v>
      </c>
    </row>
    <row r="93" spans="3:27" s="717" customFormat="1" ht="32.25" customHeight="1">
      <c r="C93" s="719" t="s">
        <v>62</v>
      </c>
      <c r="D93" s="217">
        <f>+'Հավելված N3 Մաս 2'!B66</f>
        <v>31004</v>
      </c>
      <c r="E93" s="1124" t="s">
        <v>485</v>
      </c>
      <c r="F93" s="1125" t="s">
        <v>491</v>
      </c>
      <c r="G93" s="1138" t="s">
        <v>487</v>
      </c>
      <c r="H93" s="1138" t="s">
        <v>492</v>
      </c>
      <c r="I93" s="1138" t="s">
        <v>493</v>
      </c>
      <c r="J93" s="1125" t="s">
        <v>240</v>
      </c>
      <c r="K93" s="1125" t="s">
        <v>305</v>
      </c>
      <c r="L93" s="1125" t="s">
        <v>490</v>
      </c>
      <c r="M93" s="1135" t="s">
        <v>279</v>
      </c>
      <c r="P93" s="262" t="e">
        <f>+K90/P90</f>
        <v>#DIV/0!</v>
      </c>
      <c r="Q93" s="258">
        <f>18.16*0.15</f>
        <v>2.7239999999999998</v>
      </c>
      <c r="S93" s="262"/>
      <c r="T93" s="262"/>
    </row>
    <row r="94" spans="3:27" s="717" customFormat="1" ht="85.5" customHeight="1">
      <c r="C94" s="719" t="s">
        <v>36</v>
      </c>
      <c r="D94" s="216" t="str">
        <f>+'Հավելված N3 Մաս 2'!C67</f>
        <v>Գերմանիայի զարգացման բանկի աջակցությամբ իրականացվող Ախուրյան գետի ջրային ռեսուրսների ինտեգրված կառավարման ծրագրի շրջանակներում ջրային տնտեսության ենթակառուցվածքների հիմնանորոգում</v>
      </c>
      <c r="E94" s="1124"/>
      <c r="F94" s="1125"/>
      <c r="G94" s="1138"/>
      <c r="H94" s="1138"/>
      <c r="I94" s="1138"/>
      <c r="J94" s="1125"/>
      <c r="K94" s="1125"/>
      <c r="L94" s="1125"/>
      <c r="M94" s="1135"/>
    </row>
    <row r="95" spans="3:27" s="717" customFormat="1" ht="59.25" customHeight="1">
      <c r="C95" s="719" t="s">
        <v>64</v>
      </c>
      <c r="D95" s="716" t="str">
        <f>+'Հավելված N3 Մաս 2'!C69</f>
        <v>Գերմանիայի զարգացման բանկի աջակցությամբ իրականացվող Ախուրյան գետի ջրային ռեսուրսների ինտեգրված կառավարման ծրագիր</v>
      </c>
      <c r="E95" s="1124"/>
      <c r="F95" s="1125"/>
      <c r="G95" s="1138"/>
      <c r="H95" s="1138"/>
      <c r="I95" s="1138"/>
      <c r="J95" s="1125"/>
      <c r="K95" s="1125"/>
      <c r="L95" s="1125"/>
      <c r="M95" s="1135"/>
    </row>
    <row r="96" spans="3:27" s="717" customFormat="1" ht="51" customHeight="1">
      <c r="C96" s="719" t="s">
        <v>45</v>
      </c>
      <c r="D96" s="716" t="str">
        <f>+'Հավելված N3 Մաս 2'!C71</f>
        <v>Հանրության կողմից անմիջականորեն օգտագործվող ակտիվների հետ կապված միջոցառումներ</v>
      </c>
      <c r="E96" s="1124"/>
      <c r="F96" s="1125"/>
      <c r="G96" s="1138"/>
      <c r="H96" s="1138"/>
      <c r="I96" s="1138"/>
      <c r="J96" s="1125"/>
      <c r="K96" s="1125"/>
      <c r="L96" s="1125"/>
      <c r="M96" s="1135"/>
    </row>
    <row r="97" spans="3:34" s="717" customFormat="1" ht="42.75" customHeight="1">
      <c r="C97" s="220" t="s">
        <v>277</v>
      </c>
      <c r="D97" s="636" t="s">
        <v>494</v>
      </c>
      <c r="E97" s="1124"/>
      <c r="F97" s="1125"/>
      <c r="G97" s="1138"/>
      <c r="H97" s="1138"/>
      <c r="I97" s="1138"/>
      <c r="J97" s="1125"/>
      <c r="K97" s="1125"/>
      <c r="L97" s="1125"/>
      <c r="M97" s="1135"/>
      <c r="P97" s="404">
        <f>15.9+12.5+4.1</f>
        <v>32.5</v>
      </c>
      <c r="Q97" s="717">
        <v>12.74</v>
      </c>
      <c r="R97" s="717">
        <f>+P97-Q97</f>
        <v>19.759999999999998</v>
      </c>
      <c r="S97" s="258">
        <f>+R97*0.45</f>
        <v>8.8919999999999995</v>
      </c>
      <c r="T97" s="434">
        <f>+R97*0.4</f>
        <v>7.9039999999999999</v>
      </c>
      <c r="U97" s="434">
        <f>+R97*0.15</f>
        <v>2.9639999999999995</v>
      </c>
    </row>
    <row r="98" spans="3:34" s="717" customFormat="1" ht="25.5" customHeight="1">
      <c r="C98" s="1139" t="s">
        <v>65</v>
      </c>
      <c r="D98" s="877"/>
      <c r="E98" s="1124"/>
      <c r="F98" s="1125"/>
      <c r="G98" s="1138"/>
      <c r="H98" s="1138"/>
      <c r="I98" s="1138"/>
      <c r="J98" s="1125"/>
      <c r="K98" s="1125"/>
      <c r="L98" s="1125"/>
      <c r="M98" s="1135"/>
      <c r="P98" s="404">
        <f>28.6+8+2.1</f>
        <v>38.700000000000003</v>
      </c>
      <c r="Q98" s="717">
        <v>18.53</v>
      </c>
      <c r="R98" s="717">
        <f>+P98-Q98</f>
        <v>20.170000000000002</v>
      </c>
      <c r="S98" s="434">
        <f>+R98*0.45</f>
        <v>9.0765000000000011</v>
      </c>
      <c r="T98" s="434">
        <f>+R98*0.4</f>
        <v>8.0680000000000014</v>
      </c>
      <c r="U98" s="434">
        <f>+R98*0.15</f>
        <v>3.0255000000000001</v>
      </c>
    </row>
    <row r="99" spans="3:34" s="717" customFormat="1" ht="16.5" customHeight="1">
      <c r="C99" s="1149" t="s">
        <v>574</v>
      </c>
      <c r="D99" s="1150"/>
      <c r="E99" s="813">
        <v>0</v>
      </c>
      <c r="F99" s="814">
        <v>7</v>
      </c>
      <c r="G99" s="814">
        <v>1</v>
      </c>
      <c r="H99" s="814">
        <v>3.6</v>
      </c>
      <c r="I99" s="814">
        <v>7.2</v>
      </c>
      <c r="J99" s="814">
        <v>9</v>
      </c>
      <c r="K99" s="814">
        <v>13</v>
      </c>
      <c r="L99" s="814">
        <v>8</v>
      </c>
      <c r="M99" s="1121">
        <v>2024</v>
      </c>
      <c r="P99" s="404">
        <f>2210+1012+254</f>
        <v>3476</v>
      </c>
      <c r="Q99" s="717">
        <v>1958</v>
      </c>
      <c r="R99" s="717">
        <f>+P99-Q99</f>
        <v>1518</v>
      </c>
      <c r="S99" s="717" t="e">
        <f>ROUND(#REF!*0.45,0)</f>
        <v>#REF!</v>
      </c>
      <c r="T99" s="717" t="e">
        <f>ROUND(#REF!*0.4,0)</f>
        <v>#REF!</v>
      </c>
      <c r="U99" s="717" t="e">
        <f>ROUND(#REF!*0.15,0)</f>
        <v>#REF!</v>
      </c>
    </row>
    <row r="100" spans="3:34" s="717" customFormat="1" ht="21.75" customHeight="1" thickBot="1">
      <c r="C100" s="1136" t="s">
        <v>66</v>
      </c>
      <c r="D100" s="1137"/>
      <c r="E100" s="376">
        <f>+'Հավելված N3 Մաս 2'!D66</f>
        <v>0</v>
      </c>
      <c r="F100" s="376">
        <f>+'Հավելված N3 Մաս 2'!E66</f>
        <v>7740000</v>
      </c>
      <c r="G100" s="444">
        <f>+'Հավելված N3 Մաս 2'!F66</f>
        <v>589960.10018000018</v>
      </c>
      <c r="H100" s="444">
        <f>+'Հավելված N3 Մաս 2'!G66</f>
        <v>2359840.4007200003</v>
      </c>
      <c r="I100" s="444">
        <f>+'Հավելված N3 Մաս 2'!H66</f>
        <v>4719680.8014400005</v>
      </c>
      <c r="J100" s="376">
        <f>+'Հավելված N3 Մաս 2'!I66</f>
        <v>5899601.0017999997</v>
      </c>
      <c r="K100" s="376">
        <f>+'Հավելված N3 Մաս 2'!J66</f>
        <v>6862325.0136000002</v>
      </c>
      <c r="L100" s="376">
        <f>+'Հավելված N3 Մաս 2'!K66</f>
        <v>3682744.1320320005</v>
      </c>
      <c r="M100" s="1123"/>
    </row>
    <row r="101" spans="3:34" s="717" customFormat="1" ht="15" customHeight="1" thickBot="1">
      <c r="C101" s="222"/>
      <c r="D101" s="222"/>
      <c r="E101" s="222"/>
      <c r="F101" s="223"/>
      <c r="G101" s="443"/>
      <c r="H101" s="443"/>
      <c r="I101" s="443"/>
      <c r="J101" s="812"/>
      <c r="K101" s="223"/>
      <c r="L101" s="223"/>
      <c r="M101" s="224"/>
    </row>
    <row r="102" spans="3:34" s="607" customFormat="1">
      <c r="C102" s="612" t="s">
        <v>60</v>
      </c>
      <c r="D102" s="219">
        <v>1004</v>
      </c>
      <c r="E102" s="1005" t="s">
        <v>61</v>
      </c>
      <c r="F102" s="1005"/>
      <c r="G102" s="1005"/>
      <c r="H102" s="1005"/>
      <c r="I102" s="1005"/>
      <c r="J102" s="1005"/>
      <c r="K102" s="1005"/>
      <c r="L102" s="1005"/>
      <c r="M102" s="996"/>
    </row>
    <row r="103" spans="3:34" s="607" customFormat="1" ht="24" customHeight="1">
      <c r="C103" s="608" t="s">
        <v>62</v>
      </c>
      <c r="D103" s="217">
        <f>+'Հավելված N3 Մաս 2'!B72</f>
        <v>31005</v>
      </c>
      <c r="E103" s="1126" t="s">
        <v>485</v>
      </c>
      <c r="F103" s="1129" t="s">
        <v>491</v>
      </c>
      <c r="G103" s="1132" t="s">
        <v>487</v>
      </c>
      <c r="H103" s="1132" t="s">
        <v>492</v>
      </c>
      <c r="I103" s="1132" t="s">
        <v>493</v>
      </c>
      <c r="J103" s="1129" t="s">
        <v>240</v>
      </c>
      <c r="K103" s="1129" t="s">
        <v>305</v>
      </c>
      <c r="L103" s="1129" t="s">
        <v>490</v>
      </c>
      <c r="M103" s="1135" t="s">
        <v>279</v>
      </c>
    </row>
    <row r="104" spans="3:34" s="607" customFormat="1" ht="114.75" customHeight="1">
      <c r="C104" s="608" t="s">
        <v>36</v>
      </c>
      <c r="D104" s="216" t="str">
        <f>+'Հավելված N3 Մաս 2'!C73</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E104" s="1127"/>
      <c r="F104" s="1130"/>
      <c r="G104" s="1133"/>
      <c r="H104" s="1133"/>
      <c r="I104" s="1133"/>
      <c r="J104" s="1130"/>
      <c r="K104" s="1130"/>
      <c r="L104" s="1130"/>
      <c r="M104" s="1135"/>
    </row>
    <row r="105" spans="3:34" s="607" customFormat="1" ht="87.75" customHeight="1">
      <c r="C105" s="608" t="s">
        <v>64</v>
      </c>
      <c r="D105" s="606" t="str">
        <f>+'Հավելված N3 Մաս 2'!C75</f>
        <v>Եվրասիական զարգացման բանկի աջակցությամբ իրականացվող ոռոգման համակարգերի զարգացման ծրագիր</v>
      </c>
      <c r="E105" s="1127"/>
      <c r="F105" s="1130"/>
      <c r="G105" s="1133"/>
      <c r="H105" s="1133"/>
      <c r="I105" s="1133"/>
      <c r="J105" s="1130"/>
      <c r="K105" s="1130"/>
      <c r="L105" s="1130"/>
      <c r="M105" s="1135"/>
    </row>
    <row r="106" spans="3:34" s="607" customFormat="1" ht="51" customHeight="1">
      <c r="C106" s="608" t="s">
        <v>45</v>
      </c>
      <c r="D106" s="606" t="str">
        <f>+'Հավելված N3 Մաս 2'!C77</f>
        <v>Հանրության կողմից անմիջականորեն օգտագործվող ակտիվների հետ կապված միջոցառումներ</v>
      </c>
      <c r="E106" s="1127"/>
      <c r="F106" s="1130"/>
      <c r="G106" s="1133"/>
      <c r="H106" s="1133"/>
      <c r="I106" s="1133"/>
      <c r="J106" s="1130"/>
      <c r="K106" s="1130"/>
      <c r="L106" s="1130"/>
      <c r="M106" s="1135"/>
    </row>
    <row r="107" spans="3:34" s="607" customFormat="1" ht="42" customHeight="1">
      <c r="C107" s="220" t="s">
        <v>277</v>
      </c>
      <c r="D107" s="636" t="s">
        <v>494</v>
      </c>
      <c r="E107" s="1127"/>
      <c r="F107" s="1130"/>
      <c r="G107" s="1133"/>
      <c r="H107" s="1133"/>
      <c r="I107" s="1133"/>
      <c r="J107" s="1130"/>
      <c r="K107" s="1130"/>
      <c r="L107" s="1130"/>
      <c r="M107" s="1135"/>
    </row>
    <row r="108" spans="3:34" s="607" customFormat="1" ht="25.5" customHeight="1">
      <c r="C108" s="1139" t="s">
        <v>65</v>
      </c>
      <c r="D108" s="877"/>
      <c r="E108" s="1128"/>
      <c r="F108" s="1131"/>
      <c r="G108" s="1134"/>
      <c r="H108" s="1134"/>
      <c r="I108" s="1134"/>
      <c r="J108" s="1131"/>
      <c r="K108" s="1131"/>
      <c r="L108" s="1131"/>
      <c r="M108" s="1135"/>
    </row>
    <row r="109" spans="3:34" s="717" customFormat="1" ht="16.5" customHeight="1">
      <c r="C109" s="1149" t="s">
        <v>575</v>
      </c>
      <c r="D109" s="1150"/>
      <c r="E109" s="234">
        <v>2.41</v>
      </c>
      <c r="F109" s="234">
        <v>150</v>
      </c>
      <c r="G109" s="234">
        <v>29</v>
      </c>
      <c r="H109" s="234">
        <v>105</v>
      </c>
      <c r="I109" s="234">
        <v>163</v>
      </c>
      <c r="J109" s="234">
        <f>117.43-13.38</f>
        <v>104.05000000000001</v>
      </c>
      <c r="K109" s="234">
        <v>55</v>
      </c>
      <c r="L109" s="234">
        <v>19.479999999999961</v>
      </c>
      <c r="M109" s="1151">
        <v>2023</v>
      </c>
      <c r="O109" s="815">
        <v>13.38</v>
      </c>
      <c r="AF109" s="717">
        <f>+E109+F109+J109+K109+L109+O109</f>
        <v>344.32</v>
      </c>
    </row>
    <row r="110" spans="3:34" s="717" customFormat="1" ht="16.5" customHeight="1">
      <c r="C110" s="1149" t="s">
        <v>576</v>
      </c>
      <c r="D110" s="1150"/>
      <c r="E110" s="234">
        <v>21.31</v>
      </c>
      <c r="F110" s="234">
        <v>16</v>
      </c>
      <c r="G110" s="234"/>
      <c r="H110" s="234"/>
      <c r="I110" s="234"/>
      <c r="J110" s="234">
        <v>17.87</v>
      </c>
      <c r="K110" s="234">
        <v>12</v>
      </c>
      <c r="L110" s="234"/>
      <c r="M110" s="1152"/>
      <c r="AF110" s="717">
        <f>+E110+F110+J110+K110</f>
        <v>67.180000000000007</v>
      </c>
      <c r="AH110" s="717">
        <v>67.180000000000007</v>
      </c>
    </row>
    <row r="111" spans="3:34" s="607" customFormat="1" ht="21.75" customHeight="1" thickBot="1">
      <c r="C111" s="1136" t="s">
        <v>66</v>
      </c>
      <c r="D111" s="1137"/>
      <c r="E111" s="376">
        <f>+'Հավելված N3 Մաս 2'!D72</f>
        <v>1630566.7659999998</v>
      </c>
      <c r="F111" s="376">
        <f>+'Հավելված N3 Մաս 2'!E72</f>
        <v>7448702.3000000007</v>
      </c>
      <c r="G111" s="444">
        <f>+'Հավելված N3 Մաս 2'!F72</f>
        <v>1233590.0251459</v>
      </c>
      <c r="H111" s="444">
        <f>+'Հավելված N3 Մաս 2'!G72</f>
        <v>4475087.8913715426</v>
      </c>
      <c r="I111" s="444">
        <f>+'Հավելված N3 Մաս 2'!H72</f>
        <v>6942267.9416633425</v>
      </c>
      <c r="J111" s="376">
        <f>+'Հավելված N3 Մաս 2'!I72</f>
        <v>7559062.9542362923</v>
      </c>
      <c r="K111" s="376">
        <f>+'Հավելված N3 Մաս 2'!J72</f>
        <v>3083975.0598725001</v>
      </c>
      <c r="L111" s="376">
        <f>+'Հավելված N3 Մաս 2'!K72</f>
        <v>908004.53427777998</v>
      </c>
      <c r="M111" s="1153"/>
    </row>
    <row r="112" spans="3:34" s="607" customFormat="1" ht="15" customHeight="1" thickBot="1">
      <c r="C112" s="222"/>
      <c r="D112" s="222"/>
      <c r="E112" s="222"/>
      <c r="F112" s="223"/>
      <c r="G112" s="443"/>
      <c r="H112" s="443"/>
      <c r="I112" s="443"/>
      <c r="J112" s="812"/>
      <c r="K112" s="223"/>
      <c r="L112" s="223"/>
      <c r="M112" s="224"/>
    </row>
    <row r="113" spans="3:13" s="617" customFormat="1">
      <c r="C113" s="619" t="s">
        <v>60</v>
      </c>
      <c r="D113" s="219">
        <v>1004</v>
      </c>
      <c r="E113" s="1005" t="s">
        <v>61</v>
      </c>
      <c r="F113" s="1005"/>
      <c r="G113" s="1005"/>
      <c r="H113" s="1005"/>
      <c r="I113" s="1005"/>
      <c r="J113" s="1005"/>
      <c r="K113" s="1005"/>
      <c r="L113" s="1005"/>
      <c r="M113" s="996"/>
    </row>
    <row r="114" spans="3:13" s="617" customFormat="1" ht="24" customHeight="1">
      <c r="C114" s="618" t="s">
        <v>62</v>
      </c>
      <c r="D114" s="217">
        <f>+'Հավելված N3 Մաս 2'!B78</f>
        <v>31006</v>
      </c>
      <c r="E114" s="1126" t="s">
        <v>485</v>
      </c>
      <c r="F114" s="1129" t="s">
        <v>491</v>
      </c>
      <c r="G114" s="1132" t="s">
        <v>487</v>
      </c>
      <c r="H114" s="1132" t="s">
        <v>492</v>
      </c>
      <c r="I114" s="1132" t="s">
        <v>493</v>
      </c>
      <c r="J114" s="1129" t="s">
        <v>240</v>
      </c>
      <c r="K114" s="1129" t="s">
        <v>305</v>
      </c>
      <c r="L114" s="1129" t="s">
        <v>490</v>
      </c>
      <c r="M114" s="1135" t="s">
        <v>279</v>
      </c>
    </row>
    <row r="115" spans="3:13" s="617" customFormat="1" ht="114.75" customHeight="1">
      <c r="C115" s="618" t="s">
        <v>36</v>
      </c>
      <c r="D115" s="216" t="str">
        <f>+'Հավելված N3 Մաս 2'!C79</f>
        <v>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ենթակառուցվածքների հիմնանորոգում</v>
      </c>
      <c r="E115" s="1127"/>
      <c r="F115" s="1130"/>
      <c r="G115" s="1133"/>
      <c r="H115" s="1133"/>
      <c r="I115" s="1133"/>
      <c r="J115" s="1130"/>
      <c r="K115" s="1130"/>
      <c r="L115" s="1130"/>
      <c r="M115" s="1135"/>
    </row>
    <row r="116" spans="3:13" s="617" customFormat="1" ht="87.75" customHeight="1">
      <c r="C116" s="618" t="s">
        <v>64</v>
      </c>
      <c r="D116" s="616" t="str">
        <f>+'Հավելված N3 Մաս 2'!C81</f>
        <v>Գերմանիայի զարգացման բանկի աջակցությամբ իրականացվող Ախուրյան գետի ջրային ռեսուրսների ինտեգրված կառավարման ծրագիր</v>
      </c>
      <c r="E116" s="1127"/>
      <c r="F116" s="1130"/>
      <c r="G116" s="1133"/>
      <c r="H116" s="1133"/>
      <c r="I116" s="1133"/>
      <c r="J116" s="1130"/>
      <c r="K116" s="1130"/>
      <c r="L116" s="1130"/>
      <c r="M116" s="1135"/>
    </row>
    <row r="117" spans="3:13" s="617" customFormat="1" ht="51" customHeight="1">
      <c r="C117" s="618" t="s">
        <v>45</v>
      </c>
      <c r="D117" s="616" t="str">
        <f>+'Հավելված N3 Մաս 2'!C83</f>
        <v>Հանրության կողմից անմիջականորեն օգտագործվող ակտիվների հետ կապված միջոցառումներ</v>
      </c>
      <c r="E117" s="1127"/>
      <c r="F117" s="1130"/>
      <c r="G117" s="1133"/>
      <c r="H117" s="1133"/>
      <c r="I117" s="1133"/>
      <c r="J117" s="1130"/>
      <c r="K117" s="1130"/>
      <c r="L117" s="1130"/>
      <c r="M117" s="1135"/>
    </row>
    <row r="118" spans="3:13" s="617" customFormat="1" ht="42" customHeight="1">
      <c r="C118" s="220" t="s">
        <v>277</v>
      </c>
      <c r="D118" s="636" t="s">
        <v>494</v>
      </c>
      <c r="E118" s="1127"/>
      <c r="F118" s="1130"/>
      <c r="G118" s="1133"/>
      <c r="H118" s="1133"/>
      <c r="I118" s="1133"/>
      <c r="J118" s="1130"/>
      <c r="K118" s="1130"/>
      <c r="L118" s="1130"/>
      <c r="M118" s="1135"/>
    </row>
    <row r="119" spans="3:13" s="617" customFormat="1" ht="25.5" customHeight="1">
      <c r="C119" s="1139" t="s">
        <v>65</v>
      </c>
      <c r="D119" s="877"/>
      <c r="E119" s="1128"/>
      <c r="F119" s="1131"/>
      <c r="G119" s="1134"/>
      <c r="H119" s="1134"/>
      <c r="I119" s="1134"/>
      <c r="J119" s="1131"/>
      <c r="K119" s="1131"/>
      <c r="L119" s="1131"/>
      <c r="M119" s="1135"/>
    </row>
    <row r="120" spans="3:13" s="617" customFormat="1" ht="16.5" customHeight="1">
      <c r="C120" s="1142" t="s">
        <v>577</v>
      </c>
      <c r="D120" s="1143"/>
      <c r="E120" s="234"/>
      <c r="F120" s="234"/>
      <c r="G120" s="234"/>
      <c r="H120" s="234"/>
      <c r="I120" s="234"/>
      <c r="J120" s="234">
        <v>0.38</v>
      </c>
      <c r="K120" s="234">
        <v>0.56999999999999995</v>
      </c>
      <c r="L120" s="234">
        <v>0.56999999999999995</v>
      </c>
      <c r="M120" s="1121">
        <v>2025</v>
      </c>
    </row>
    <row r="121" spans="3:13" s="717" customFormat="1">
      <c r="C121" s="1142" t="s">
        <v>578</v>
      </c>
      <c r="D121" s="1143"/>
      <c r="E121" s="793"/>
      <c r="F121" s="793"/>
      <c r="G121" s="793"/>
      <c r="H121" s="793"/>
      <c r="I121" s="793"/>
      <c r="J121" s="793"/>
      <c r="K121" s="793"/>
      <c r="L121" s="793">
        <v>8.3000000000000007</v>
      </c>
      <c r="M121" s="1122"/>
    </row>
    <row r="122" spans="3:13" s="617" customFormat="1" ht="21.75" customHeight="1" thickBot="1">
      <c r="C122" s="1136" t="s">
        <v>66</v>
      </c>
      <c r="D122" s="1137"/>
      <c r="E122" s="376">
        <f>+'Հավելված N3 Մաս 2'!D78</f>
        <v>0</v>
      </c>
      <c r="F122" s="376">
        <f>+'Հավելված N3 Մաս 2'!E78</f>
        <v>0</v>
      </c>
      <c r="G122" s="444">
        <f>+'Հավելված N3 Մաս 2'!F78</f>
        <v>289858.01051399874</v>
      </c>
      <c r="H122" s="444">
        <f>+'Հավելված N3 Մաս 2'!G78</f>
        <v>579716.02102799749</v>
      </c>
      <c r="I122" s="444">
        <f>+'Հավելված N3 Մաս 2'!H78</f>
        <v>869574.03154199617</v>
      </c>
      <c r="J122" s="376">
        <f>+'Հավելված N3 Մաս 2'!I78</f>
        <v>966193.36837999581</v>
      </c>
      <c r="K122" s="376">
        <f>+'Հավելված N3 Մաս 2'!J78</f>
        <v>879071.91656000004</v>
      </c>
      <c r="L122" s="376">
        <f>+'Հավելված N3 Մաս 2'!K78</f>
        <v>3409378.9495660001</v>
      </c>
      <c r="M122" s="1123"/>
    </row>
    <row r="123" spans="3:13" s="607" customFormat="1" ht="15" customHeight="1">
      <c r="C123" s="222"/>
      <c r="D123" s="222"/>
      <c r="E123" s="222"/>
      <c r="F123" s="223"/>
      <c r="G123" s="443"/>
      <c r="H123" s="443"/>
      <c r="I123" s="443"/>
      <c r="J123" s="223"/>
      <c r="K123" s="223"/>
      <c r="L123" s="223"/>
      <c r="M123" s="224"/>
    </row>
    <row r="124" spans="3:13" ht="16.5">
      <c r="C124" s="246" t="s">
        <v>58</v>
      </c>
      <c r="D124" s="246" t="s">
        <v>59</v>
      </c>
      <c r="E124" s="32"/>
      <c r="F124" s="32"/>
      <c r="G124" s="442"/>
      <c r="H124" s="442"/>
      <c r="I124" s="442"/>
      <c r="J124" s="32"/>
      <c r="K124" s="32"/>
      <c r="L124" s="32"/>
      <c r="M124" s="32"/>
    </row>
    <row r="125" spans="3:13" ht="25.5">
      <c r="C125" s="22">
        <v>1072</v>
      </c>
      <c r="D125" s="150" t="str">
        <f>+'Հավելված N3 Մաս 2'!C86</f>
        <v>Ջրամատակարարաման և ջրահեռացման բարելավում</v>
      </c>
      <c r="E125" s="32"/>
      <c r="F125" s="32"/>
      <c r="G125" s="442"/>
      <c r="H125" s="442"/>
      <c r="I125" s="442"/>
      <c r="J125" s="32"/>
      <c r="K125" s="32"/>
      <c r="L125" s="32"/>
      <c r="M125" s="32"/>
    </row>
    <row r="126" spans="3:13" ht="12" customHeight="1">
      <c r="C126" s="25"/>
      <c r="D126" s="32"/>
      <c r="E126" s="32"/>
      <c r="F126" s="32"/>
      <c r="G126" s="442"/>
      <c r="H126" s="442"/>
      <c r="I126" s="442"/>
      <c r="J126" s="32"/>
      <c r="K126" s="32"/>
      <c r="L126" s="32"/>
      <c r="M126" s="32"/>
    </row>
    <row r="127" spans="3:13" ht="16.5">
      <c r="C127" s="32" t="s">
        <v>278</v>
      </c>
      <c r="D127" s="32"/>
      <c r="E127" s="32"/>
      <c r="F127" s="32"/>
      <c r="G127" s="442"/>
      <c r="H127" s="442"/>
      <c r="I127" s="442"/>
      <c r="J127" s="32"/>
      <c r="K127" s="32"/>
      <c r="L127" s="32"/>
      <c r="M127" s="32"/>
    </row>
    <row r="128" spans="3:13" ht="15" customHeight="1" thickBot="1">
      <c r="C128" s="222"/>
      <c r="D128" s="222"/>
      <c r="E128" s="222"/>
      <c r="F128" s="223"/>
      <c r="G128" s="443"/>
      <c r="H128" s="443"/>
      <c r="I128" s="443"/>
      <c r="J128" s="223"/>
      <c r="K128" s="223"/>
      <c r="L128" s="223"/>
      <c r="M128" s="224"/>
    </row>
    <row r="129" spans="3:13">
      <c r="C129" s="247" t="s">
        <v>60</v>
      </c>
      <c r="D129" s="219">
        <v>1072</v>
      </c>
      <c r="E129" s="1005" t="s">
        <v>61</v>
      </c>
      <c r="F129" s="1005"/>
      <c r="G129" s="1005"/>
      <c r="H129" s="1005"/>
      <c r="I129" s="1005"/>
      <c r="J129" s="1005"/>
      <c r="K129" s="1005"/>
      <c r="L129" s="1005"/>
      <c r="M129" s="996"/>
    </row>
    <row r="130" spans="3:13" ht="25.5" customHeight="1">
      <c r="C130" s="245" t="s">
        <v>62</v>
      </c>
      <c r="D130" s="217">
        <f>+'Հավելված N3 Մաս 2'!B93</f>
        <v>11004</v>
      </c>
      <c r="E130" s="1124" t="s">
        <v>485</v>
      </c>
      <c r="F130" s="1125" t="s">
        <v>491</v>
      </c>
      <c r="G130" s="1138" t="s">
        <v>487</v>
      </c>
      <c r="H130" s="1138" t="s">
        <v>492</v>
      </c>
      <c r="I130" s="1138" t="s">
        <v>493</v>
      </c>
      <c r="J130" s="1125" t="s">
        <v>240</v>
      </c>
      <c r="K130" s="1125" t="s">
        <v>305</v>
      </c>
      <c r="L130" s="1125" t="s">
        <v>490</v>
      </c>
      <c r="M130" s="1135" t="s">
        <v>279</v>
      </c>
    </row>
    <row r="131" spans="3:13" ht="63.75" customHeight="1">
      <c r="C131" s="245" t="s">
        <v>36</v>
      </c>
      <c r="D131" s="216" t="str">
        <f>+'Հավելված N3 Մաս 2'!C94</f>
        <v>Եվրոպական միության հարևանության ներդրումային ծրագրի աջակցությամբ իրականացվող Երևանի ջրամատակարարման բարելավման դրամաշնորհային ծրագիր</v>
      </c>
      <c r="E131" s="1124"/>
      <c r="F131" s="1125"/>
      <c r="G131" s="1138"/>
      <c r="H131" s="1138"/>
      <c r="I131" s="1138"/>
      <c r="J131" s="1125"/>
      <c r="K131" s="1125"/>
      <c r="L131" s="1125"/>
      <c r="M131" s="1135"/>
    </row>
    <row r="132" spans="3:13" ht="59.25" customHeight="1">
      <c r="C132" s="245" t="s">
        <v>64</v>
      </c>
      <c r="D132" s="58" t="str">
        <f>+'Հավելված N3 Մաս 2'!C96</f>
        <v xml:space="preserve">Երևանի ջրամատակարարման բարելավման ծրագրի աուդիտի և խորհրդատվական իրականացում </v>
      </c>
      <c r="E132" s="1124"/>
      <c r="F132" s="1125"/>
      <c r="G132" s="1138"/>
      <c r="H132" s="1138"/>
      <c r="I132" s="1138"/>
      <c r="J132" s="1125"/>
      <c r="K132" s="1125"/>
      <c r="L132" s="1125"/>
      <c r="M132" s="1135"/>
    </row>
    <row r="133" spans="3:13" ht="25.5" customHeight="1">
      <c r="C133" s="245" t="s">
        <v>45</v>
      </c>
      <c r="D133" s="72" t="str">
        <f>+'Հավելված N3 Մաս 2'!C98</f>
        <v>Ծառայությունների մատուցում</v>
      </c>
      <c r="E133" s="1124"/>
      <c r="F133" s="1125"/>
      <c r="G133" s="1138"/>
      <c r="H133" s="1138"/>
      <c r="I133" s="1138"/>
      <c r="J133" s="1125"/>
      <c r="K133" s="1125"/>
      <c r="L133" s="1125"/>
      <c r="M133" s="1135"/>
    </row>
    <row r="134" spans="3:13" ht="37.5" customHeight="1">
      <c r="C134" s="220" t="s">
        <v>340</v>
      </c>
      <c r="D134" s="218" t="s">
        <v>494</v>
      </c>
      <c r="E134" s="1124"/>
      <c r="F134" s="1125"/>
      <c r="G134" s="1138"/>
      <c r="H134" s="1138"/>
      <c r="I134" s="1138"/>
      <c r="J134" s="1125"/>
      <c r="K134" s="1125"/>
      <c r="L134" s="1125"/>
      <c r="M134" s="1135"/>
    </row>
    <row r="135" spans="3:13" ht="21" customHeight="1">
      <c r="C135" s="1139" t="s">
        <v>65</v>
      </c>
      <c r="D135" s="877"/>
      <c r="E135" s="1124"/>
      <c r="F135" s="1125"/>
      <c r="G135" s="1138"/>
      <c r="H135" s="1138"/>
      <c r="I135" s="1138"/>
      <c r="J135" s="1125"/>
      <c r="K135" s="1125"/>
      <c r="L135" s="1125"/>
      <c r="M135" s="1135"/>
    </row>
    <row r="136" spans="3:13">
      <c r="C136" s="1140" t="s">
        <v>579</v>
      </c>
      <c r="D136" s="1141"/>
      <c r="E136" s="720">
        <v>1</v>
      </c>
      <c r="F136" s="720">
        <v>1</v>
      </c>
      <c r="G136" s="720">
        <v>1</v>
      </c>
      <c r="H136" s="720">
        <v>1</v>
      </c>
      <c r="I136" s="720">
        <v>1</v>
      </c>
      <c r="J136" s="720">
        <v>1</v>
      </c>
      <c r="K136" s="720">
        <v>1</v>
      </c>
      <c r="L136" s="720"/>
      <c r="M136" s="1122">
        <v>2022</v>
      </c>
    </row>
    <row r="137" spans="3:13" ht="24" customHeight="1" thickBot="1">
      <c r="C137" s="1136" t="s">
        <v>66</v>
      </c>
      <c r="D137" s="1137"/>
      <c r="E137" s="376">
        <f>+'Հավելված N3 Մաս 2'!D93</f>
        <v>0</v>
      </c>
      <c r="F137" s="376">
        <f>+'Հավելված N3 Մաս 2'!E93</f>
        <v>14108.229822217647</v>
      </c>
      <c r="G137" s="444">
        <f>+'Հավելված N3 Մաս 2'!F93</f>
        <v>0</v>
      </c>
      <c r="H137" s="444">
        <f>+'Հավելված N3 Մաս 2'!G93</f>
        <v>7088.1670126400122</v>
      </c>
      <c r="I137" s="444">
        <f>+'Հավելված N3 Մաս 2'!H93</f>
        <v>14176.334025280024</v>
      </c>
      <c r="J137" s="376">
        <f>+'Հավելված N3 Մաս 2'!I93</f>
        <v>14176.334025280024</v>
      </c>
      <c r="K137" s="376">
        <f>+'Հավելված N3 Մաս 2'!J93</f>
        <v>14176.334025280024</v>
      </c>
      <c r="L137" s="376">
        <f>+'Հավելված N3 Մաս 2'!K93</f>
        <v>0</v>
      </c>
      <c r="M137" s="1123"/>
    </row>
    <row r="138" spans="3:13" ht="18" thickBot="1">
      <c r="C138" s="25"/>
      <c r="D138" s="32"/>
      <c r="E138" s="32"/>
      <c r="F138" s="32"/>
      <c r="G138" s="442"/>
      <c r="H138" s="442"/>
      <c r="I138" s="442"/>
      <c r="J138" s="32"/>
      <c r="K138" s="32"/>
      <c r="L138" s="32"/>
      <c r="M138" s="32"/>
    </row>
    <row r="139" spans="3:13">
      <c r="C139" s="247" t="s">
        <v>60</v>
      </c>
      <c r="D139" s="219">
        <v>1072</v>
      </c>
      <c r="E139" s="1005" t="s">
        <v>61</v>
      </c>
      <c r="F139" s="1005"/>
      <c r="G139" s="1005"/>
      <c r="H139" s="1005"/>
      <c r="I139" s="1005"/>
      <c r="J139" s="1005"/>
      <c r="K139" s="1005"/>
      <c r="L139" s="1005"/>
      <c r="M139" s="996"/>
    </row>
    <row r="140" spans="3:13" ht="30" customHeight="1">
      <c r="C140" s="245" t="s">
        <v>62</v>
      </c>
      <c r="D140" s="217">
        <f>+'Հավելված N3 Մաս 2'!B99</f>
        <v>11005</v>
      </c>
      <c r="E140" s="1124" t="s">
        <v>485</v>
      </c>
      <c r="F140" s="1125" t="s">
        <v>491</v>
      </c>
      <c r="G140" s="1138" t="s">
        <v>487</v>
      </c>
      <c r="H140" s="1138" t="s">
        <v>492</v>
      </c>
      <c r="I140" s="1138" t="s">
        <v>493</v>
      </c>
      <c r="J140" s="1125" t="s">
        <v>240</v>
      </c>
      <c r="K140" s="1125" t="s">
        <v>305</v>
      </c>
      <c r="L140" s="1125" t="s">
        <v>490</v>
      </c>
      <c r="M140" s="1135" t="s">
        <v>279</v>
      </c>
    </row>
    <row r="141" spans="3:13" ht="49.5" customHeight="1">
      <c r="C141" s="245" t="s">
        <v>36</v>
      </c>
      <c r="D141" s="216" t="str">
        <f>+'Հավելված N3 Մաս 2'!C100</f>
        <v>Եվրոպական ներդրումային բանկի աջակցությամբ իրականացվող Երևանի ջրամատակարարման_x000D_ բարելավման ծրագիր</v>
      </c>
      <c r="E141" s="1124"/>
      <c r="F141" s="1125"/>
      <c r="G141" s="1138"/>
      <c r="H141" s="1138"/>
      <c r="I141" s="1138"/>
      <c r="J141" s="1125"/>
      <c r="K141" s="1125"/>
      <c r="L141" s="1125"/>
      <c r="M141" s="1135"/>
    </row>
    <row r="142" spans="3:13" ht="59.25" customHeight="1">
      <c r="C142" s="245" t="s">
        <v>64</v>
      </c>
      <c r="D142" s="58" t="str">
        <f>+'Հավելված N3 Մաս 2'!C102</f>
        <v xml:space="preserve">Երևանի ջրամատակարարման բարելավման ծրագրի խորհրդատվական աշխատանքների իրականացում </v>
      </c>
      <c r="E142" s="1124"/>
      <c r="F142" s="1125"/>
      <c r="G142" s="1138"/>
      <c r="H142" s="1138"/>
      <c r="I142" s="1138"/>
      <c r="J142" s="1125"/>
      <c r="K142" s="1125"/>
      <c r="L142" s="1125"/>
      <c r="M142" s="1135"/>
    </row>
    <row r="143" spans="3:13" ht="36" customHeight="1">
      <c r="C143" s="245" t="s">
        <v>45</v>
      </c>
      <c r="D143" s="72" t="str">
        <f>+'Հավելված N3 Մաս 2'!C104</f>
        <v>Ծառայությունների մատուցում</v>
      </c>
      <c r="E143" s="1124"/>
      <c r="F143" s="1125"/>
      <c r="G143" s="1138"/>
      <c r="H143" s="1138"/>
      <c r="I143" s="1138"/>
      <c r="J143" s="1125"/>
      <c r="K143" s="1125"/>
      <c r="L143" s="1125"/>
      <c r="M143" s="1135"/>
    </row>
    <row r="144" spans="3:13" ht="37.5" customHeight="1">
      <c r="C144" s="220" t="s">
        <v>277</v>
      </c>
      <c r="D144" s="218" t="s">
        <v>494</v>
      </c>
      <c r="E144" s="1124"/>
      <c r="F144" s="1125"/>
      <c r="G144" s="1138"/>
      <c r="H144" s="1138"/>
      <c r="I144" s="1138"/>
      <c r="J144" s="1125"/>
      <c r="K144" s="1125"/>
      <c r="L144" s="1125"/>
      <c r="M144" s="1135"/>
    </row>
    <row r="145" spans="3:13" ht="25.5" customHeight="1">
      <c r="C145" s="1139" t="s">
        <v>65</v>
      </c>
      <c r="D145" s="877"/>
      <c r="E145" s="1124"/>
      <c r="F145" s="1125"/>
      <c r="G145" s="1138"/>
      <c r="H145" s="1138"/>
      <c r="I145" s="1138"/>
      <c r="J145" s="1125"/>
      <c r="K145" s="1125"/>
      <c r="L145" s="1125"/>
      <c r="M145" s="1135"/>
    </row>
    <row r="146" spans="3:13">
      <c r="C146" s="1140" t="s">
        <v>579</v>
      </c>
      <c r="D146" s="1141"/>
      <c r="E146" s="720">
        <v>1</v>
      </c>
      <c r="F146" s="720">
        <v>1</v>
      </c>
      <c r="G146" s="720">
        <v>1</v>
      </c>
      <c r="H146" s="720">
        <v>1</v>
      </c>
      <c r="I146" s="720">
        <v>1</v>
      </c>
      <c r="J146" s="720">
        <v>1</v>
      </c>
      <c r="K146" s="720">
        <v>1</v>
      </c>
      <c r="L146" s="720"/>
      <c r="M146" s="1121">
        <v>2022</v>
      </c>
    </row>
    <row r="147" spans="3:13" ht="21.75" customHeight="1" thickBot="1">
      <c r="C147" s="1136" t="s">
        <v>66</v>
      </c>
      <c r="D147" s="1137"/>
      <c r="E147" s="376">
        <f>+'Հավելված N3 Մաս 2'!D99</f>
        <v>53799.605999999992</v>
      </c>
      <c r="F147" s="376">
        <f>+'Հավելված N3 Մաս 2'!E99</f>
        <v>309699</v>
      </c>
      <c r="G147" s="444">
        <f>+'Հավելված N3 Մաս 2'!F99</f>
        <v>71386.985950000002</v>
      </c>
      <c r="H147" s="444">
        <f>+'Հավելված 11-2 AMD'!E100+'Հավելված 11-2 AMD'!H100</f>
        <v>142773.9719</v>
      </c>
      <c r="I147" s="444">
        <f>+'Հավելված 11-2 AMD'!E100+'Հավելված 11-2 AMD'!H100+'Հավելված 11-2 AMD'!K100</f>
        <v>214160.95785000001</v>
      </c>
      <c r="J147" s="376">
        <f>+'Հավելված N3 Մաս 2'!I99</f>
        <v>285547.94380000001</v>
      </c>
      <c r="K147" s="376">
        <f>+'Հավելված N3 Մաս 2'!J99</f>
        <v>255086.26609719996</v>
      </c>
      <c r="L147" s="376">
        <f>+'Հավելված N3 Մաս 2'!K99</f>
        <v>0</v>
      </c>
      <c r="M147" s="1123"/>
    </row>
    <row r="148" spans="3:13" ht="18" thickBot="1">
      <c r="C148" s="25"/>
      <c r="D148" s="32"/>
      <c r="E148" s="32"/>
      <c r="F148" s="32"/>
      <c r="G148" s="442"/>
      <c r="H148" s="442"/>
      <c r="I148" s="442"/>
      <c r="J148" s="32"/>
      <c r="K148" s="32"/>
      <c r="L148" s="32"/>
      <c r="M148" s="32"/>
    </row>
    <row r="149" spans="3:13">
      <c r="C149" s="247" t="s">
        <v>60</v>
      </c>
      <c r="D149" s="219">
        <v>1072</v>
      </c>
      <c r="E149" s="1005" t="s">
        <v>61</v>
      </c>
      <c r="F149" s="1005"/>
      <c r="G149" s="1005"/>
      <c r="H149" s="1005"/>
      <c r="I149" s="1005"/>
      <c r="J149" s="1005"/>
      <c r="K149" s="1005"/>
      <c r="L149" s="1005"/>
      <c r="M149" s="996"/>
    </row>
    <row r="150" spans="3:13" ht="27.75" customHeight="1">
      <c r="C150" s="245" t="s">
        <v>62</v>
      </c>
      <c r="D150" s="217">
        <f>+'Հավելված N3 Մաս 2'!B105</f>
        <v>11006</v>
      </c>
      <c r="E150" s="1124" t="s">
        <v>485</v>
      </c>
      <c r="F150" s="1125" t="s">
        <v>491</v>
      </c>
      <c r="G150" s="1138" t="s">
        <v>487</v>
      </c>
      <c r="H150" s="1138" t="s">
        <v>492</v>
      </c>
      <c r="I150" s="1138" t="s">
        <v>493</v>
      </c>
      <c r="J150" s="1125" t="s">
        <v>240</v>
      </c>
      <c r="K150" s="1125" t="s">
        <v>305</v>
      </c>
      <c r="L150" s="1125" t="s">
        <v>490</v>
      </c>
      <c r="M150" s="1135" t="s">
        <v>279</v>
      </c>
    </row>
    <row r="151" spans="3:13" ht="68.25" customHeight="1">
      <c r="C151" s="245" t="s">
        <v>36</v>
      </c>
      <c r="D151" s="216" t="str">
        <f>+'Հավելված N3 Մաս 2'!C106</f>
        <v>Եվրոպական ներդրումային բանկի աջակցությամբ իրականացվող ջրամատակարարման և ջրահեռացման ենթակառուցվածքների վերականգման ծրագրի երրորդ փուլ</v>
      </c>
      <c r="E151" s="1124"/>
      <c r="F151" s="1125"/>
      <c r="G151" s="1138"/>
      <c r="H151" s="1138"/>
      <c r="I151" s="1138"/>
      <c r="J151" s="1125"/>
      <c r="K151" s="1125"/>
      <c r="L151" s="1125"/>
      <c r="M151" s="1135"/>
    </row>
    <row r="152" spans="3:13" ht="59.25" customHeight="1">
      <c r="C152" s="245" t="s">
        <v>64</v>
      </c>
      <c r="D152" s="58" t="str">
        <f>+'Հավելված N3 Մաս 2'!C108</f>
        <v>Համայնքային ջրամատակարարման և ջրահեռացման ենթակառուցվածքների վերականգնման ծրագրի համակարգում և ղեկավարում</v>
      </c>
      <c r="E152" s="1124"/>
      <c r="F152" s="1125"/>
      <c r="G152" s="1138"/>
      <c r="H152" s="1138"/>
      <c r="I152" s="1138"/>
      <c r="J152" s="1125"/>
      <c r="K152" s="1125"/>
      <c r="L152" s="1125"/>
      <c r="M152" s="1135"/>
    </row>
    <row r="153" spans="3:13" ht="25.5" customHeight="1">
      <c r="C153" s="245" t="s">
        <v>45</v>
      </c>
      <c r="D153" s="72" t="str">
        <f>+'Հավելված N3 Մաս 2'!C110</f>
        <v>Ծառայությունների մատուցում</v>
      </c>
      <c r="E153" s="1124"/>
      <c r="F153" s="1125"/>
      <c r="G153" s="1138"/>
      <c r="H153" s="1138"/>
      <c r="I153" s="1138"/>
      <c r="J153" s="1125"/>
      <c r="K153" s="1125"/>
      <c r="L153" s="1125"/>
      <c r="M153" s="1135"/>
    </row>
    <row r="154" spans="3:13" ht="37.5" customHeight="1">
      <c r="C154" s="220" t="s">
        <v>277</v>
      </c>
      <c r="D154" s="218" t="s">
        <v>494</v>
      </c>
      <c r="E154" s="1124"/>
      <c r="F154" s="1125"/>
      <c r="G154" s="1138"/>
      <c r="H154" s="1138"/>
      <c r="I154" s="1138"/>
      <c r="J154" s="1125"/>
      <c r="K154" s="1125"/>
      <c r="L154" s="1125"/>
      <c r="M154" s="1135"/>
    </row>
    <row r="155" spans="3:13" ht="25.5" customHeight="1">
      <c r="C155" s="1139" t="s">
        <v>65</v>
      </c>
      <c r="D155" s="877"/>
      <c r="E155" s="1124"/>
      <c r="F155" s="1125"/>
      <c r="G155" s="1138"/>
      <c r="H155" s="1138"/>
      <c r="I155" s="1138"/>
      <c r="J155" s="1125"/>
      <c r="K155" s="1125"/>
      <c r="L155" s="1125"/>
      <c r="M155" s="1135"/>
    </row>
    <row r="156" spans="3:13">
      <c r="C156" s="1140" t="s">
        <v>579</v>
      </c>
      <c r="D156" s="1141"/>
      <c r="E156" s="720"/>
      <c r="F156" s="720"/>
      <c r="G156" s="720"/>
      <c r="H156" s="720"/>
      <c r="I156" s="720"/>
      <c r="J156" s="720"/>
      <c r="K156" s="720"/>
      <c r="L156" s="720">
        <v>1</v>
      </c>
      <c r="M156" s="1121">
        <v>2023</v>
      </c>
    </row>
    <row r="157" spans="3:13" ht="21.75" customHeight="1" thickBot="1">
      <c r="C157" s="1136" t="s">
        <v>66</v>
      </c>
      <c r="D157" s="1137"/>
      <c r="E157" s="376">
        <f>+'Հավելված N3 Մաս 2'!D105</f>
        <v>0</v>
      </c>
      <c r="F157" s="376">
        <f>+'Հավելված N3 Մաս 2'!E105</f>
        <v>0</v>
      </c>
      <c r="G157" s="444"/>
      <c r="H157" s="444"/>
      <c r="I157" s="444"/>
      <c r="J157" s="376">
        <f>+'Հավելված N3 Մաս 2'!I105</f>
        <v>0</v>
      </c>
      <c r="K157" s="376">
        <f>+'Հավելված N3 Մաս 2'!J105</f>
        <v>0</v>
      </c>
      <c r="L157" s="376">
        <f>+'Հավելված N3 Մաս 2'!K105</f>
        <v>184793</v>
      </c>
      <c r="M157" s="1123"/>
    </row>
    <row r="158" spans="3:13" ht="18" thickBot="1">
      <c r="C158" s="1"/>
      <c r="D158" s="32"/>
      <c r="E158" s="32"/>
      <c r="F158" s="32"/>
      <c r="G158" s="442"/>
      <c r="H158" s="442"/>
      <c r="I158" s="442"/>
      <c r="J158" s="32"/>
      <c r="K158" s="32"/>
      <c r="L158" s="32"/>
      <c r="M158" s="32"/>
    </row>
    <row r="159" spans="3:13">
      <c r="C159" s="247" t="s">
        <v>60</v>
      </c>
      <c r="D159" s="219">
        <v>1072</v>
      </c>
      <c r="E159" s="1005" t="s">
        <v>61</v>
      </c>
      <c r="F159" s="1005"/>
      <c r="G159" s="1005"/>
      <c r="H159" s="1005"/>
      <c r="I159" s="1005"/>
      <c r="J159" s="1005"/>
      <c r="K159" s="1005"/>
      <c r="L159" s="1005"/>
      <c r="M159" s="996"/>
    </row>
    <row r="160" spans="3:13" ht="31.5" customHeight="1">
      <c r="C160" s="245" t="s">
        <v>62</v>
      </c>
      <c r="D160" s="217">
        <f>+'Հավելված N3 Մաս 2'!B111</f>
        <v>11007</v>
      </c>
      <c r="E160" s="1124" t="s">
        <v>485</v>
      </c>
      <c r="F160" s="1125" t="s">
        <v>491</v>
      </c>
      <c r="G160" s="1138" t="s">
        <v>487</v>
      </c>
      <c r="H160" s="1138" t="s">
        <v>492</v>
      </c>
      <c r="I160" s="1138" t="s">
        <v>493</v>
      </c>
      <c r="J160" s="1125" t="s">
        <v>240</v>
      </c>
      <c r="K160" s="1125" t="s">
        <v>305</v>
      </c>
      <c r="L160" s="1125" t="s">
        <v>490</v>
      </c>
      <c r="M160" s="1135" t="s">
        <v>279</v>
      </c>
    </row>
    <row r="161" spans="3:19" ht="90" customHeight="1">
      <c r="C161" s="245" t="s">
        <v>36</v>
      </c>
      <c r="D161" s="216" t="str">
        <f>+'Հավելված N3 Մաս 2'!C112</f>
        <v>Գերմանիայի զարգացման վարկերի բանկի աջակցությամբ ջրամատակարարման և ջրահեռացման ենթակառուցվածքների վերականգման ծրագրի երրորդ փուլ</v>
      </c>
      <c r="E161" s="1124"/>
      <c r="F161" s="1125"/>
      <c r="G161" s="1138"/>
      <c r="H161" s="1138"/>
      <c r="I161" s="1138"/>
      <c r="J161" s="1125"/>
      <c r="K161" s="1125"/>
      <c r="L161" s="1125"/>
      <c r="M161" s="1135"/>
    </row>
    <row r="162" spans="3:19" ht="59.25" customHeight="1">
      <c r="C162" s="245" t="s">
        <v>64</v>
      </c>
      <c r="D162" s="58" t="str">
        <f>+'Հավելված N3 Մաս 2'!C112</f>
        <v>Գերմանիայի զարգացման վարկերի բանկի աջակցությամբ ջրամատակարարման և ջրահեռացման ենթակառուցվածքների վերականգման ծրագրի երրորդ փուլ</v>
      </c>
      <c r="E162" s="1124"/>
      <c r="F162" s="1125"/>
      <c r="G162" s="1138"/>
      <c r="H162" s="1138"/>
      <c r="I162" s="1138"/>
      <c r="J162" s="1125"/>
      <c r="K162" s="1125"/>
      <c r="L162" s="1125"/>
      <c r="M162" s="1135"/>
    </row>
    <row r="163" spans="3:19" ht="25.5" customHeight="1">
      <c r="C163" s="245" t="s">
        <v>45</v>
      </c>
      <c r="D163" s="72" t="str">
        <f>+'Հավելված N3 Մաս 2'!C110</f>
        <v>Ծառայությունների մատուցում</v>
      </c>
      <c r="E163" s="1124"/>
      <c r="F163" s="1125"/>
      <c r="G163" s="1138"/>
      <c r="H163" s="1138"/>
      <c r="I163" s="1138"/>
      <c r="J163" s="1125"/>
      <c r="K163" s="1125"/>
      <c r="L163" s="1125"/>
      <c r="M163" s="1135"/>
    </row>
    <row r="164" spans="3:19" ht="37.5" customHeight="1">
      <c r="C164" s="220" t="s">
        <v>277</v>
      </c>
      <c r="D164" s="218" t="s">
        <v>494</v>
      </c>
      <c r="E164" s="1124"/>
      <c r="F164" s="1125"/>
      <c r="G164" s="1138"/>
      <c r="H164" s="1138"/>
      <c r="I164" s="1138"/>
      <c r="J164" s="1125"/>
      <c r="K164" s="1125"/>
      <c r="L164" s="1125"/>
      <c r="M164" s="1135"/>
    </row>
    <row r="165" spans="3:19" ht="25.5" customHeight="1">
      <c r="C165" s="1139" t="s">
        <v>65</v>
      </c>
      <c r="D165" s="877"/>
      <c r="E165" s="1124"/>
      <c r="F165" s="1125"/>
      <c r="G165" s="1138"/>
      <c r="H165" s="1138"/>
      <c r="I165" s="1138"/>
      <c r="J165" s="1125"/>
      <c r="K165" s="1125"/>
      <c r="L165" s="1125"/>
      <c r="M165" s="1135"/>
    </row>
    <row r="166" spans="3:19">
      <c r="C166" s="1140" t="s">
        <v>579</v>
      </c>
      <c r="D166" s="1141"/>
      <c r="E166" s="720"/>
      <c r="F166" s="720">
        <v>1</v>
      </c>
      <c r="G166" s="720">
        <v>1</v>
      </c>
      <c r="H166" s="720">
        <v>1</v>
      </c>
      <c r="I166" s="720">
        <v>1</v>
      </c>
      <c r="J166" s="720">
        <v>1</v>
      </c>
      <c r="K166" s="720">
        <v>1</v>
      </c>
      <c r="L166" s="720">
        <v>1</v>
      </c>
      <c r="M166" s="1121">
        <v>2023</v>
      </c>
    </row>
    <row r="167" spans="3:19" ht="21.75" customHeight="1" thickBot="1">
      <c r="C167" s="1136" t="s">
        <v>66</v>
      </c>
      <c r="D167" s="1137"/>
      <c r="E167" s="376">
        <f>+'Հավելված N3 Մաս 2'!D111</f>
        <v>0</v>
      </c>
      <c r="F167" s="376">
        <f>+'Հավելված N3 Մաս 2'!E111</f>
        <v>54231.399999999994</v>
      </c>
      <c r="G167" s="444">
        <f>+'Հավելված 11-2 AMD'!E122</f>
        <v>57021.840000000004</v>
      </c>
      <c r="H167" s="444">
        <f>+G167</f>
        <v>57021.840000000004</v>
      </c>
      <c r="I167" s="444">
        <f>+H167</f>
        <v>57021.840000000004</v>
      </c>
      <c r="J167" s="376">
        <f>+'Հավելված N3 Մաս 2'!I111</f>
        <v>57021.840000000004</v>
      </c>
      <c r="K167" s="376">
        <f>+'Հավելված N3 Մաս 2'!J111</f>
        <v>31678.800000000003</v>
      </c>
      <c r="L167" s="376">
        <f>+'Հավելված N3 Մաս 2'!K111</f>
        <v>15786.598023947581</v>
      </c>
      <c r="M167" s="1123"/>
    </row>
    <row r="168" spans="3:19" ht="17.25" thickBot="1">
      <c r="C168" s="32"/>
      <c r="D168" s="32"/>
      <c r="E168" s="32"/>
      <c r="F168" s="32"/>
      <c r="G168" s="442"/>
      <c r="H168" s="442"/>
      <c r="I168" s="442"/>
      <c r="J168" s="32"/>
      <c r="K168" s="32"/>
      <c r="L168" s="32"/>
      <c r="M168" s="32"/>
    </row>
    <row r="169" spans="3:19">
      <c r="C169" s="247" t="s">
        <v>60</v>
      </c>
      <c r="D169" s="219">
        <v>1072</v>
      </c>
      <c r="E169" s="1005" t="s">
        <v>61</v>
      </c>
      <c r="F169" s="1005"/>
      <c r="G169" s="1005"/>
      <c r="H169" s="1005"/>
      <c r="I169" s="1005"/>
      <c r="J169" s="1005"/>
      <c r="K169" s="1005"/>
      <c r="L169" s="1005"/>
      <c r="M169" s="996"/>
    </row>
    <row r="170" spans="3:19" ht="30" customHeight="1">
      <c r="C170" s="245" t="s">
        <v>62</v>
      </c>
      <c r="D170" s="217">
        <f>+'Հավելված N3 Մաս 2'!B118</f>
        <v>31001</v>
      </c>
      <c r="E170" s="1124" t="s">
        <v>485</v>
      </c>
      <c r="F170" s="1125" t="s">
        <v>491</v>
      </c>
      <c r="G170" s="1138" t="s">
        <v>487</v>
      </c>
      <c r="H170" s="1138" t="s">
        <v>492</v>
      </c>
      <c r="I170" s="1138" t="s">
        <v>493</v>
      </c>
      <c r="J170" s="1125" t="s">
        <v>240</v>
      </c>
      <c r="K170" s="1125" t="s">
        <v>305</v>
      </c>
      <c r="L170" s="1125" t="s">
        <v>490</v>
      </c>
      <c r="M170" s="1135" t="s">
        <v>279</v>
      </c>
    </row>
    <row r="171" spans="3:19" ht="108" customHeight="1">
      <c r="C171" s="245" t="s">
        <v>36</v>
      </c>
      <c r="D171" s="216" t="str">
        <f>+'Հավելված N3 Մաս 2'!C119</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171" s="1124"/>
      <c r="F171" s="1125"/>
      <c r="G171" s="1138"/>
      <c r="H171" s="1138"/>
      <c r="I171" s="1138"/>
      <c r="J171" s="1125"/>
      <c r="K171" s="1125"/>
      <c r="L171" s="1125"/>
      <c r="M171" s="1135"/>
    </row>
    <row r="172" spans="3:19" ht="59.25" customHeight="1">
      <c r="C172" s="245" t="s">
        <v>64</v>
      </c>
      <c r="D172" s="58" t="str">
        <f>+'Հավելված N3 Մաս 2'!C121</f>
        <v>11 քաղաքների և 41 գյուղական բնակավայրերի ջրամատակարարման և ջրահեռացման համակարգերի հատվածների հրատապ (մասնակի) վերականգնման աշխատանքներ</v>
      </c>
      <c r="E172" s="1124"/>
      <c r="F172" s="1125"/>
      <c r="G172" s="1138"/>
      <c r="H172" s="1138"/>
      <c r="I172" s="1138"/>
      <c r="J172" s="1125"/>
      <c r="K172" s="1125"/>
      <c r="L172" s="1125"/>
      <c r="M172" s="1135"/>
    </row>
    <row r="173" spans="3:19" ht="51" customHeight="1">
      <c r="C173" s="245" t="s">
        <v>45</v>
      </c>
      <c r="D173" s="58" t="str">
        <f>+'Հավելված N3 Մաս 2'!C123</f>
        <v>Հանրության կողմից անմիջականորեն օգտագործվող ակտիվների հետ կապված միջոցառումներ</v>
      </c>
      <c r="E173" s="1124"/>
      <c r="F173" s="1125"/>
      <c r="G173" s="1138"/>
      <c r="H173" s="1138"/>
      <c r="I173" s="1138"/>
      <c r="J173" s="1125"/>
      <c r="K173" s="1125"/>
      <c r="L173" s="1125"/>
      <c r="M173" s="1135"/>
      <c r="P173" s="382"/>
    </row>
    <row r="174" spans="3:19" ht="37.5" customHeight="1">
      <c r="C174" s="220" t="s">
        <v>277</v>
      </c>
      <c r="D174" s="218" t="s">
        <v>494</v>
      </c>
      <c r="E174" s="1124"/>
      <c r="F174" s="1125"/>
      <c r="G174" s="1138"/>
      <c r="H174" s="1138"/>
      <c r="I174" s="1138"/>
      <c r="J174" s="1125"/>
      <c r="K174" s="1125"/>
      <c r="L174" s="1125"/>
      <c r="M174" s="1135"/>
      <c r="P174" s="382"/>
    </row>
    <row r="175" spans="3:19" ht="25.5" customHeight="1">
      <c r="C175" s="1139" t="s">
        <v>65</v>
      </c>
      <c r="D175" s="877"/>
      <c r="E175" s="1124"/>
      <c r="F175" s="1125"/>
      <c r="G175" s="1138"/>
      <c r="H175" s="1138"/>
      <c r="I175" s="1138"/>
      <c r="J175" s="1125"/>
      <c r="K175" s="1125"/>
      <c r="L175" s="1125"/>
      <c r="M175" s="1135"/>
      <c r="P175" s="383">
        <f>1471+4305+4309+2029</f>
        <v>12114</v>
      </c>
      <c r="Q175" s="386">
        <f>ROUND($P$175*0.4,0)</f>
        <v>4846</v>
      </c>
      <c r="R175" s="386">
        <f>ROUND($P$175*0.4,0)</f>
        <v>4846</v>
      </c>
      <c r="S175" s="386">
        <f>ROUND($P$175*0.2,0)</f>
        <v>2423</v>
      </c>
    </row>
    <row r="176" spans="3:19" ht="63.75">
      <c r="C176" s="221" t="s">
        <v>282</v>
      </c>
      <c r="D176" s="242" t="s">
        <v>69</v>
      </c>
      <c r="E176" s="234" t="s">
        <v>283</v>
      </c>
      <c r="F176" s="234"/>
      <c r="G176" s="234" t="s">
        <v>363</v>
      </c>
      <c r="H176" s="234" t="s">
        <v>364</v>
      </c>
      <c r="I176" s="234" t="s">
        <v>365</v>
      </c>
      <c r="J176" s="234" t="s">
        <v>344</v>
      </c>
      <c r="K176" s="234" t="s">
        <v>345</v>
      </c>
      <c r="L176" s="234" t="s">
        <v>342</v>
      </c>
      <c r="M176" s="1121">
        <v>2023</v>
      </c>
      <c r="P176" s="385">
        <f>2+5.8+5.8+2.7</f>
        <v>16.3</v>
      </c>
      <c r="Q176" s="384">
        <f>ROUND($P$176*0.4,1)</f>
        <v>6.5</v>
      </c>
      <c r="R176" s="384">
        <f>ROUND($P$176*0.4,1)</f>
        <v>6.5</v>
      </c>
      <c r="S176" s="384">
        <f>ROUND($P$176*0.2,1)</f>
        <v>3.3</v>
      </c>
    </row>
    <row r="177" spans="3:34" s="717" customFormat="1" ht="16.5" customHeight="1">
      <c r="C177" s="1142" t="s">
        <v>580</v>
      </c>
      <c r="D177" s="1143"/>
      <c r="E177" s="1144" t="s">
        <v>283</v>
      </c>
      <c r="F177" s="793">
        <v>78.3</v>
      </c>
      <c r="G177" s="817">
        <v>10.816000000000003</v>
      </c>
      <c r="H177" s="817">
        <v>27.456000000000007</v>
      </c>
      <c r="I177" s="817">
        <v>66.560000000000016</v>
      </c>
      <c r="J177" s="793">
        <v>83.200000000000017</v>
      </c>
      <c r="K177" s="817">
        <v>66.560000000000016</v>
      </c>
      <c r="L177" s="817">
        <f>+AG177-K177-J177-F177</f>
        <v>16.639999999999972</v>
      </c>
      <c r="M177" s="1122"/>
      <c r="N177" s="717">
        <v>555</v>
      </c>
      <c r="O177" s="717">
        <f>+N177-F177-J177-K177</f>
        <v>326.94</v>
      </c>
      <c r="P177" s="385"/>
      <c r="Q177" s="384"/>
      <c r="R177" s="384"/>
      <c r="S177" s="384"/>
      <c r="AG177" s="816">
        <v>244.70000000000002</v>
      </c>
      <c r="AH177" s="434">
        <f>+AG177-F177-J177-K177-L177</f>
        <v>2.8421709430404007E-14</v>
      </c>
    </row>
    <row r="178" spans="3:34" s="717" customFormat="1" ht="16.5" customHeight="1">
      <c r="C178" s="1142" t="s">
        <v>581</v>
      </c>
      <c r="D178" s="1143"/>
      <c r="E178" s="1145"/>
      <c r="F178" s="793">
        <v>5.2</v>
      </c>
      <c r="G178" s="817">
        <v>0.72150000000000014</v>
      </c>
      <c r="H178" s="817">
        <v>1.8315000000000003</v>
      </c>
      <c r="I178" s="817">
        <v>4.4400000000000004</v>
      </c>
      <c r="J178" s="793">
        <v>5.5500000000000007</v>
      </c>
      <c r="K178" s="817">
        <v>4.4400000000000004</v>
      </c>
      <c r="L178" s="817">
        <f t="shared" ref="L178:L179" si="3">+AG178-K178-J178-F178</f>
        <v>1.1099999999999985</v>
      </c>
      <c r="M178" s="1122"/>
      <c r="N178" s="717">
        <v>36.5</v>
      </c>
      <c r="O178" s="717">
        <f t="shared" ref="O178:O179" si="4">+N178-F178-J178-K178</f>
        <v>21.31</v>
      </c>
      <c r="P178" s="385"/>
      <c r="Q178" s="384"/>
      <c r="R178" s="384"/>
      <c r="S178" s="384"/>
      <c r="AG178" s="816">
        <v>16.3</v>
      </c>
      <c r="AH178" s="434">
        <f t="shared" ref="AH178:AH179" si="5">+AG178-F178-J178-K178-L178</f>
        <v>1.7763568394002505E-15</v>
      </c>
    </row>
    <row r="179" spans="3:34" s="717" customFormat="1" ht="16.5" customHeight="1">
      <c r="C179" s="1142" t="s">
        <v>582</v>
      </c>
      <c r="D179" s="1143"/>
      <c r="E179" s="1146"/>
      <c r="F179" s="793">
        <v>3777</v>
      </c>
      <c r="G179" s="817">
        <v>541.90499999999997</v>
      </c>
      <c r="H179" s="817">
        <v>1375.605</v>
      </c>
      <c r="I179" s="817">
        <v>3334.8</v>
      </c>
      <c r="J179" s="793">
        <v>4168.5</v>
      </c>
      <c r="K179" s="817">
        <v>3334.8</v>
      </c>
      <c r="L179" s="817">
        <f t="shared" si="3"/>
        <v>833.70000000000073</v>
      </c>
      <c r="M179" s="1122"/>
      <c r="N179" s="717">
        <v>27400</v>
      </c>
      <c r="O179" s="717">
        <f t="shared" si="4"/>
        <v>16119.7</v>
      </c>
      <c r="P179" s="385"/>
      <c r="Q179" s="384"/>
      <c r="R179" s="384"/>
      <c r="S179" s="384"/>
      <c r="AG179" s="816">
        <v>12114</v>
      </c>
      <c r="AH179" s="434">
        <f t="shared" si="5"/>
        <v>-9.0949470177292824E-13</v>
      </c>
    </row>
    <row r="180" spans="3:34" ht="21.75" customHeight="1" thickBot="1">
      <c r="C180" s="1136" t="s">
        <v>66</v>
      </c>
      <c r="D180" s="1137"/>
      <c r="E180" s="376">
        <f>+'Հավելված N3 Մաս 2'!D118</f>
        <v>80490.154899999994</v>
      </c>
      <c r="F180" s="376">
        <f>+'Հավելված N3 Մաս 2'!E118</f>
        <v>4495805.9000000004</v>
      </c>
      <c r="G180" s="444">
        <f>+'Հավելված 11-2 AMD'!E124</f>
        <v>1317679.8759169271</v>
      </c>
      <c r="H180" s="444">
        <f>+'Հավելված 11-2 AMD'!E124+'Հավելված 11-2 AMD'!H124</f>
        <v>3294199.6897923173</v>
      </c>
      <c r="I180" s="444">
        <f>+'Հավելված 11-2 AMD'!E124+'Հավելված 11-2 AMD'!H124+'Հավելված 11-2 AMD'!K124</f>
        <v>5270719.5036677076</v>
      </c>
      <c r="J180" s="376">
        <f>+'Հավելված N3 Մաս 2'!I118</f>
        <v>6588399.3795846337</v>
      </c>
      <c r="K180" s="376">
        <f>+'Հավելված N3 Մաս 2'!J118</f>
        <v>4683853.0355852861</v>
      </c>
      <c r="L180" s="376">
        <f>+'Հավելված N3 Մաս 2'!K118</f>
        <v>1480786.418284307</v>
      </c>
      <c r="M180" s="1123"/>
      <c r="P180" s="385">
        <f>29.6+87+87+41</f>
        <v>244.6</v>
      </c>
      <c r="Q180" s="384">
        <f>ROUND($P$180*0.4,1)</f>
        <v>97.8</v>
      </c>
      <c r="R180" s="384">
        <f>ROUND($P$180*0.4,1)</f>
        <v>97.8</v>
      </c>
      <c r="S180" s="384">
        <f>ROUND($P$180*0.2,1)</f>
        <v>48.9</v>
      </c>
    </row>
    <row r="181" spans="3:34" ht="17.25" thickBot="1">
      <c r="C181" s="32"/>
      <c r="D181" s="32"/>
      <c r="E181" s="32"/>
      <c r="F181" s="32"/>
      <c r="G181" s="442"/>
      <c r="H181" s="442"/>
      <c r="I181" s="442"/>
      <c r="J181" s="32"/>
      <c r="K181" s="32"/>
      <c r="L181" s="32"/>
      <c r="M181" s="32"/>
      <c r="O181" s="262"/>
    </row>
    <row r="182" spans="3:34">
      <c r="C182" s="247" t="s">
        <v>60</v>
      </c>
      <c r="D182" s="219">
        <v>1072</v>
      </c>
      <c r="E182" s="1005" t="s">
        <v>61</v>
      </c>
      <c r="F182" s="1005"/>
      <c r="G182" s="1005"/>
      <c r="H182" s="1005"/>
      <c r="I182" s="1005"/>
      <c r="J182" s="1005"/>
      <c r="K182" s="1005"/>
      <c r="L182" s="1005"/>
      <c r="M182" s="996"/>
      <c r="P182" s="262"/>
      <c r="R182" s="262"/>
      <c r="AG182" s="262"/>
    </row>
    <row r="183" spans="3:34" ht="36" customHeight="1">
      <c r="C183" s="245" t="s">
        <v>62</v>
      </c>
      <c r="D183" s="217">
        <f>+'Հավելված N3 Մաս 2'!B124</f>
        <v>31002</v>
      </c>
      <c r="E183" s="1124" t="s">
        <v>485</v>
      </c>
      <c r="F183" s="1125" t="s">
        <v>491</v>
      </c>
      <c r="G183" s="1138" t="s">
        <v>487</v>
      </c>
      <c r="H183" s="1138" t="s">
        <v>492</v>
      </c>
      <c r="I183" s="1138" t="s">
        <v>493</v>
      </c>
      <c r="J183" s="1125" t="s">
        <v>240</v>
      </c>
      <c r="K183" s="1125" t="s">
        <v>305</v>
      </c>
      <c r="L183" s="1125" t="s">
        <v>490</v>
      </c>
      <c r="M183" s="1135" t="s">
        <v>279</v>
      </c>
      <c r="O183" s="262"/>
      <c r="R183" s="262"/>
      <c r="AG183" s="262"/>
    </row>
    <row r="184" spans="3:34" ht="114.75" customHeight="1">
      <c r="C184" s="245" t="s">
        <v>36</v>
      </c>
      <c r="D184" s="216" t="str">
        <f>+'Հավելված N3 Մաս 2'!C125</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184" s="1124"/>
      <c r="F184" s="1125"/>
      <c r="G184" s="1138"/>
      <c r="H184" s="1138"/>
      <c r="I184" s="1138"/>
      <c r="J184" s="1125"/>
      <c r="K184" s="1125"/>
      <c r="L184" s="1125"/>
      <c r="M184" s="1135"/>
      <c r="AG184" s="262"/>
    </row>
    <row r="185" spans="3:34" ht="59.25" customHeight="1">
      <c r="C185" s="245" t="s">
        <v>64</v>
      </c>
      <c r="D185" s="58" t="str">
        <f>+'Հավելված N3 Մաս 2'!C127</f>
        <v>11 քաղաքների և 41 գյուղական բնակավայրերի ջրամատակարարման և ջրահեռացման համակարգերի հատվածների հրատապ (մասնակի) վերականգնման աշխատանքներ</v>
      </c>
      <c r="E185" s="1124"/>
      <c r="F185" s="1125"/>
      <c r="G185" s="1138"/>
      <c r="H185" s="1138"/>
      <c r="I185" s="1138"/>
      <c r="J185" s="1125"/>
      <c r="K185" s="1125"/>
      <c r="L185" s="1125"/>
      <c r="M185" s="1135"/>
    </row>
    <row r="186" spans="3:34" ht="51" customHeight="1">
      <c r="C186" s="245" t="s">
        <v>45</v>
      </c>
      <c r="D186" s="58" t="str">
        <f>+'Հավելված N3 Մաս 2'!C129</f>
        <v>Հանրության կողմից անմիջականորեն օգտագործվող ակտիվների հետ կապված միջոցառումներ</v>
      </c>
      <c r="E186" s="1124"/>
      <c r="F186" s="1125"/>
      <c r="G186" s="1138"/>
      <c r="H186" s="1138"/>
      <c r="I186" s="1138"/>
      <c r="J186" s="1125"/>
      <c r="K186" s="1125"/>
      <c r="L186" s="1125"/>
      <c r="M186" s="1135"/>
    </row>
    <row r="187" spans="3:34" ht="37.5" customHeight="1">
      <c r="C187" s="220" t="s">
        <v>277</v>
      </c>
      <c r="D187" s="218" t="s">
        <v>494</v>
      </c>
      <c r="E187" s="1124"/>
      <c r="F187" s="1125"/>
      <c r="G187" s="1138"/>
      <c r="H187" s="1138"/>
      <c r="I187" s="1138"/>
      <c r="J187" s="1125"/>
      <c r="K187" s="1125"/>
      <c r="L187" s="1125"/>
      <c r="M187" s="1135"/>
      <c r="P187" s="400">
        <f>12+81+80.5+38.5</f>
        <v>212</v>
      </c>
      <c r="Q187">
        <f>+ROUND(P187*0.4,1)</f>
        <v>84.8</v>
      </c>
      <c r="R187">
        <f>+ROUND(P187*0.4,1)</f>
        <v>84.8</v>
      </c>
      <c r="S187">
        <f>+ROUND(P187*0.2,1)</f>
        <v>42.4</v>
      </c>
    </row>
    <row r="188" spans="3:34" ht="25.5" customHeight="1">
      <c r="C188" s="1139" t="s">
        <v>65</v>
      </c>
      <c r="D188" s="877"/>
      <c r="E188" s="1124"/>
      <c r="F188" s="1125"/>
      <c r="G188" s="1138"/>
      <c r="H188" s="1138"/>
      <c r="I188" s="1138"/>
      <c r="J188" s="1125"/>
      <c r="K188" s="1125"/>
      <c r="L188" s="1125"/>
      <c r="M188" s="1135"/>
      <c r="P188" s="401">
        <f>0.8+5.4+5.2+2.6</f>
        <v>14</v>
      </c>
      <c r="Q188" s="387">
        <f t="shared" ref="Q188" si="6">+ROUND(P188*0.4,1)</f>
        <v>5.6</v>
      </c>
      <c r="R188" s="387">
        <f t="shared" ref="R188" si="7">+ROUND(P188*0.4,1)</f>
        <v>5.6</v>
      </c>
      <c r="S188" s="387">
        <f t="shared" ref="S188" si="8">+ROUND(P188*0.2,1)</f>
        <v>2.8</v>
      </c>
    </row>
    <row r="189" spans="3:34" s="717" customFormat="1" ht="16.5" customHeight="1">
      <c r="C189" s="1142" t="s">
        <v>580</v>
      </c>
      <c r="D189" s="1143"/>
      <c r="E189" s="1144" t="s">
        <v>283</v>
      </c>
      <c r="F189" s="793">
        <v>84.8</v>
      </c>
      <c r="G189" s="817">
        <f>+J189*0.2</f>
        <v>12.72</v>
      </c>
      <c r="H189" s="817">
        <f>+J189*0.5</f>
        <v>31.8</v>
      </c>
      <c r="I189" s="817">
        <f>+J189*0.8</f>
        <v>50.88</v>
      </c>
      <c r="J189" s="817">
        <f>+O189*0.5</f>
        <v>63.6</v>
      </c>
      <c r="K189" s="817">
        <f>+O189*0.35</f>
        <v>44.519999999999996</v>
      </c>
      <c r="L189" s="817">
        <f>+O189*0.15</f>
        <v>19.079999999999998</v>
      </c>
      <c r="M189" s="1122">
        <v>2023</v>
      </c>
      <c r="N189" s="717">
        <v>555</v>
      </c>
      <c r="O189" s="434">
        <f>+AG189-F189</f>
        <v>127.2</v>
      </c>
      <c r="P189" s="385"/>
      <c r="Q189" s="384"/>
      <c r="R189" s="384"/>
      <c r="S189" s="384"/>
      <c r="AG189" s="816">
        <v>212</v>
      </c>
      <c r="AH189" s="434">
        <f>+AG189-F189-J189-K189-L189</f>
        <v>0</v>
      </c>
    </row>
    <row r="190" spans="3:34" s="717" customFormat="1" ht="16.5" customHeight="1">
      <c r="C190" s="1142" t="s">
        <v>581</v>
      </c>
      <c r="D190" s="1143"/>
      <c r="E190" s="1145"/>
      <c r="F190" s="793">
        <v>5.6</v>
      </c>
      <c r="G190" s="817">
        <f t="shared" ref="G190:G191" si="9">+J190*0.2</f>
        <v>0.84000000000000008</v>
      </c>
      <c r="H190" s="817">
        <f t="shared" ref="H190:H191" si="10">+J190*0.5</f>
        <v>2.1</v>
      </c>
      <c r="I190" s="817">
        <f t="shared" ref="I190:I191" si="11">+J190*0.8</f>
        <v>3.3600000000000003</v>
      </c>
      <c r="J190" s="817">
        <f t="shared" ref="J190:J191" si="12">+O190*0.5</f>
        <v>4.2</v>
      </c>
      <c r="K190" s="817">
        <f t="shared" ref="K190:K191" si="13">+O190*0.35</f>
        <v>2.94</v>
      </c>
      <c r="L190" s="817">
        <f t="shared" ref="L190:L191" si="14">+O190*0.15</f>
        <v>1.26</v>
      </c>
      <c r="M190" s="1122"/>
      <c r="N190" s="717">
        <v>36.5</v>
      </c>
      <c r="O190" s="434">
        <f t="shared" ref="O190:O191" si="15">+AG190-F190</f>
        <v>8.4</v>
      </c>
      <c r="P190" s="385"/>
      <c r="Q190" s="384"/>
      <c r="R190" s="384"/>
      <c r="S190" s="384"/>
      <c r="AG190" s="816">
        <v>14</v>
      </c>
      <c r="AH190" s="434">
        <f t="shared" ref="AH190:AH191" si="16">+AG190-F190-J190-K190-L190</f>
        <v>0</v>
      </c>
    </row>
    <row r="191" spans="3:34" s="717" customFormat="1" ht="16.5" customHeight="1">
      <c r="C191" s="1142" t="s">
        <v>582</v>
      </c>
      <c r="D191" s="1143"/>
      <c r="E191" s="1146"/>
      <c r="F191" s="793">
        <v>4223</v>
      </c>
      <c r="G191" s="817">
        <f t="shared" si="9"/>
        <v>633.40000000000009</v>
      </c>
      <c r="H191" s="817">
        <f t="shared" si="10"/>
        <v>1583.5</v>
      </c>
      <c r="I191" s="817">
        <f t="shared" si="11"/>
        <v>2533.6000000000004</v>
      </c>
      <c r="J191" s="817">
        <f t="shared" si="12"/>
        <v>3167</v>
      </c>
      <c r="K191" s="817">
        <f t="shared" si="13"/>
        <v>2216.8999999999996</v>
      </c>
      <c r="L191" s="817">
        <f t="shared" si="14"/>
        <v>950.09999999999991</v>
      </c>
      <c r="M191" s="1122"/>
      <c r="N191" s="717">
        <v>27400</v>
      </c>
      <c r="O191" s="434">
        <f t="shared" si="15"/>
        <v>6334</v>
      </c>
      <c r="P191" s="385"/>
      <c r="Q191" s="384"/>
      <c r="R191" s="384"/>
      <c r="S191" s="384"/>
      <c r="AG191" s="816">
        <v>10557</v>
      </c>
      <c r="AH191" s="434">
        <f t="shared" si="16"/>
        <v>0</v>
      </c>
    </row>
    <row r="192" spans="3:34" ht="21.75" customHeight="1" thickBot="1">
      <c r="C192" s="1136" t="s">
        <v>66</v>
      </c>
      <c r="D192" s="1137"/>
      <c r="E192" s="376">
        <f>+'Հավելված N3 Մաս 2'!D124</f>
        <v>0</v>
      </c>
      <c r="F192" s="376">
        <f>+'Հավելված N3 Մաս 2'!E124</f>
        <v>5135163.5</v>
      </c>
      <c r="G192" s="444">
        <f>+'Հավելված 11-2 AMD'!E127</f>
        <v>1217773.8869529939</v>
      </c>
      <c r="H192" s="444">
        <f>+'Հավելված 11-2 AMD'!E127+'Հավելված 11-2 AMD'!H127</f>
        <v>3044434.7173824841</v>
      </c>
      <c r="I192" s="444">
        <f>+'Հավելված 11-2 AMD'!E127+'Հավելված 11-2 AMD'!H127+'Հավելված 11-2 AMD'!K127</f>
        <v>4871095.5478119748</v>
      </c>
      <c r="J192" s="376">
        <f>+'Հավելված N3 Մաս 2'!I124</f>
        <v>6088869.4347649692</v>
      </c>
      <c r="K192" s="376">
        <f>+'Հավելված N3 Մաս 2'!J124</f>
        <v>3353627.4988418221</v>
      </c>
      <c r="L192" s="376">
        <f>+'Հավելված N3 Մաս 2'!K124</f>
        <v>1609271.259310598</v>
      </c>
      <c r="M192" s="1123"/>
    </row>
    <row r="193" spans="3:33" ht="12" customHeight="1" thickBot="1">
      <c r="C193" s="32"/>
      <c r="D193" s="32"/>
      <c r="E193" s="32"/>
      <c r="F193" s="32"/>
      <c r="G193" s="442"/>
      <c r="H193" s="442"/>
      <c r="I193" s="442"/>
      <c r="J193" s="32"/>
      <c r="K193" s="32"/>
      <c r="L193" s="32"/>
      <c r="M193" s="32"/>
    </row>
    <row r="194" spans="3:33">
      <c r="C194" s="247" t="s">
        <v>60</v>
      </c>
      <c r="D194" s="219">
        <v>1072</v>
      </c>
      <c r="E194" s="1005" t="s">
        <v>61</v>
      </c>
      <c r="F194" s="1005"/>
      <c r="G194" s="1005"/>
      <c r="H194" s="1005"/>
      <c r="I194" s="1005"/>
      <c r="J194" s="1005"/>
      <c r="K194" s="1005"/>
      <c r="L194" s="1005"/>
      <c r="M194" s="996"/>
      <c r="O194" s="262"/>
      <c r="P194" s="262"/>
    </row>
    <row r="195" spans="3:33" ht="38.25" customHeight="1">
      <c r="C195" s="245" t="s">
        <v>62</v>
      </c>
      <c r="D195" s="217">
        <f>+'Հավելված N3 Մաս 2'!B130</f>
        <v>31003</v>
      </c>
      <c r="E195" s="1124" t="s">
        <v>485</v>
      </c>
      <c r="F195" s="1125" t="s">
        <v>491</v>
      </c>
      <c r="G195" s="1138" t="s">
        <v>487</v>
      </c>
      <c r="H195" s="1138" t="s">
        <v>492</v>
      </c>
      <c r="I195" s="1138" t="s">
        <v>493</v>
      </c>
      <c r="J195" s="1125" t="s">
        <v>240</v>
      </c>
      <c r="K195" s="1125" t="s">
        <v>305</v>
      </c>
      <c r="L195" s="1125" t="s">
        <v>490</v>
      </c>
      <c r="M195" s="1135" t="s">
        <v>279</v>
      </c>
      <c r="O195" s="262"/>
      <c r="P195" s="403"/>
      <c r="AF195" s="262"/>
      <c r="AG195" s="262"/>
    </row>
    <row r="196" spans="3:33" ht="94.5" customHeight="1">
      <c r="C196" s="245" t="s">
        <v>36</v>
      </c>
      <c r="D196" s="216" t="str">
        <f>+'Հավելված N3 Մաս 2'!C131</f>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
      <c r="E196" s="1124"/>
      <c r="F196" s="1125"/>
      <c r="G196" s="1138"/>
      <c r="H196" s="1138"/>
      <c r="I196" s="1138"/>
      <c r="J196" s="1125"/>
      <c r="K196" s="1125"/>
      <c r="L196" s="1125"/>
      <c r="M196" s="1135"/>
      <c r="AF196" s="262"/>
    </row>
    <row r="197" spans="3:33" ht="34.5" customHeight="1">
      <c r="C197" s="245" t="s">
        <v>64</v>
      </c>
      <c r="D197" s="58" t="str">
        <f>+'Հավելված N3 Մաս 2'!C133</f>
        <v xml:space="preserve">Երևանի ջրամատակարարման ցանցի բարելավման աշխատանքներ </v>
      </c>
      <c r="E197" s="1124"/>
      <c r="F197" s="1125"/>
      <c r="G197" s="1138"/>
      <c r="H197" s="1138"/>
      <c r="I197" s="1138"/>
      <c r="J197" s="1125"/>
      <c r="K197" s="1125"/>
      <c r="L197" s="1125"/>
      <c r="M197" s="1135"/>
    </row>
    <row r="198" spans="3:33" ht="51" customHeight="1">
      <c r="C198" s="245" t="s">
        <v>45</v>
      </c>
      <c r="D198" s="58" t="str">
        <f>+'Հավելված N3 Մաս 2'!C135</f>
        <v>Հանրության կողմից անմիջականորեն օգտագործվող ակտիվների հետ կապված միջոցառումներ</v>
      </c>
      <c r="E198" s="1124"/>
      <c r="F198" s="1125"/>
      <c r="G198" s="1138"/>
      <c r="H198" s="1138"/>
      <c r="I198" s="1138"/>
      <c r="J198" s="1125"/>
      <c r="K198" s="1125"/>
      <c r="L198" s="1125"/>
      <c r="M198" s="1135"/>
    </row>
    <row r="199" spans="3:33" ht="43.5" customHeight="1">
      <c r="C199" s="220" t="s">
        <v>277</v>
      </c>
      <c r="D199" s="218" t="s">
        <v>494</v>
      </c>
      <c r="E199" s="1124"/>
      <c r="F199" s="1125"/>
      <c r="G199" s="1138"/>
      <c r="H199" s="1138"/>
      <c r="I199" s="1138"/>
      <c r="J199" s="1125"/>
      <c r="K199" s="1125"/>
      <c r="L199" s="1125"/>
      <c r="M199" s="1135"/>
    </row>
    <row r="200" spans="3:33" ht="25.5" customHeight="1">
      <c r="C200" s="1139" t="s">
        <v>65</v>
      </c>
      <c r="D200" s="877"/>
      <c r="E200" s="1124"/>
      <c r="F200" s="1125"/>
      <c r="G200" s="1138"/>
      <c r="H200" s="1138"/>
      <c r="I200" s="1138"/>
      <c r="J200" s="1125"/>
      <c r="K200" s="1125"/>
      <c r="L200" s="1125"/>
      <c r="M200" s="1135"/>
    </row>
    <row r="201" spans="3:33" ht="70.5" customHeight="1">
      <c r="C201" s="221" t="s">
        <v>282</v>
      </c>
      <c r="D201" s="242" t="s">
        <v>69</v>
      </c>
      <c r="E201" s="432" t="s">
        <v>359</v>
      </c>
      <c r="F201" s="432" t="s">
        <v>360</v>
      </c>
      <c r="G201" s="432" t="s">
        <v>366</v>
      </c>
      <c r="H201" s="432" t="s">
        <v>367</v>
      </c>
      <c r="I201" s="432" t="s">
        <v>368</v>
      </c>
      <c r="J201" s="432" t="s">
        <v>361</v>
      </c>
      <c r="K201" s="432" t="s">
        <v>362</v>
      </c>
      <c r="L201" s="433"/>
      <c r="M201" s="1121">
        <v>2022</v>
      </c>
      <c r="R201">
        <f>13.7+13+4.2</f>
        <v>30.9</v>
      </c>
      <c r="S201">
        <v>12.74</v>
      </c>
      <c r="T201">
        <f>+R201-S201</f>
        <v>18.159999999999997</v>
      </c>
      <c r="U201">
        <f>+U205+U206+U207</f>
        <v>24.3</v>
      </c>
      <c r="V201">
        <v>18.5</v>
      </c>
      <c r="W201">
        <f>+U201-V201</f>
        <v>5.8000000000000007</v>
      </c>
      <c r="Y201">
        <v>3201</v>
      </c>
      <c r="Z201">
        <v>1958</v>
      </c>
      <c r="AA201">
        <f>+Y201-Z201</f>
        <v>1243</v>
      </c>
      <c r="AF201" t="s">
        <v>584</v>
      </c>
    </row>
    <row r="202" spans="3:33" s="717" customFormat="1" ht="22.5" customHeight="1">
      <c r="C202" s="1142" t="s">
        <v>580</v>
      </c>
      <c r="D202" s="1143"/>
      <c r="E202" s="818">
        <v>0</v>
      </c>
      <c r="F202" s="811">
        <v>7.3</v>
      </c>
      <c r="G202" s="820">
        <v>1.5259999999999994</v>
      </c>
      <c r="H202" s="820">
        <v>3.8149999999999982</v>
      </c>
      <c r="I202" s="820">
        <v>6.1039999999999974</v>
      </c>
      <c r="J202" s="820">
        <v>7.6299999999999963</v>
      </c>
      <c r="K202" s="820">
        <v>3.2699999999999987</v>
      </c>
      <c r="L202" s="727"/>
      <c r="M202" s="1122"/>
      <c r="N202" s="717">
        <f>+AF202-F202</f>
        <v>10.899999999999995</v>
      </c>
      <c r="AF202" s="819">
        <v>18.199999999999996</v>
      </c>
      <c r="AG202" s="434">
        <f>+AF202-F202-J202-K202</f>
        <v>0</v>
      </c>
    </row>
    <row r="203" spans="3:33" s="717" customFormat="1" ht="22.5" customHeight="1">
      <c r="C203" s="1142" t="s">
        <v>583</v>
      </c>
      <c r="D203" s="1143"/>
      <c r="E203" s="818">
        <v>0</v>
      </c>
      <c r="F203" s="811">
        <v>6.56</v>
      </c>
      <c r="G203" s="820">
        <v>1.3776000000000002</v>
      </c>
      <c r="H203" s="820">
        <v>3.444</v>
      </c>
      <c r="I203" s="820">
        <v>5.5104000000000006</v>
      </c>
      <c r="J203" s="820">
        <v>6.8879999999999999</v>
      </c>
      <c r="K203" s="820">
        <v>2.952</v>
      </c>
      <c r="L203" s="727"/>
      <c r="M203" s="1122"/>
      <c r="N203" s="717">
        <f t="shared" ref="N203:N204" si="17">+AF203-F203</f>
        <v>9.84</v>
      </c>
      <c r="AF203" s="819">
        <v>16.399999999999999</v>
      </c>
      <c r="AG203" s="434">
        <f t="shared" ref="AG203:AG204" si="18">+AF203-F203-J203-K203</f>
        <v>0</v>
      </c>
    </row>
    <row r="204" spans="3:33" s="717" customFormat="1" ht="23.25" customHeight="1">
      <c r="C204" s="1142" t="s">
        <v>582</v>
      </c>
      <c r="D204" s="1143"/>
      <c r="E204" s="818">
        <v>0</v>
      </c>
      <c r="F204" s="811">
        <v>497</v>
      </c>
      <c r="G204" s="820">
        <v>104</v>
      </c>
      <c r="H204" s="820">
        <v>260</v>
      </c>
      <c r="I204" s="820">
        <v>417</v>
      </c>
      <c r="J204" s="821">
        <v>521</v>
      </c>
      <c r="K204" s="820">
        <v>224</v>
      </c>
      <c r="L204" s="727"/>
      <c r="M204" s="1122"/>
      <c r="N204" s="717">
        <f t="shared" si="17"/>
        <v>745</v>
      </c>
      <c r="AF204" s="819">
        <v>1242</v>
      </c>
      <c r="AG204" s="434">
        <f t="shared" si="18"/>
        <v>0</v>
      </c>
    </row>
    <row r="205" spans="3:33" ht="21.75" customHeight="1" thickBot="1">
      <c r="C205" s="1136" t="s">
        <v>66</v>
      </c>
      <c r="D205" s="1137"/>
      <c r="E205" s="376">
        <f>+'Հավելված N3 Մաս 2'!D130</f>
        <v>4187.25</v>
      </c>
      <c r="F205" s="376">
        <f>+'Հավելված N3 Մաս 2'!E130</f>
        <v>1143504.0000000002</v>
      </c>
      <c r="G205" s="444">
        <f>+'Հավելված 11-2 AMD'!E130</f>
        <v>239380</v>
      </c>
      <c r="H205" s="444">
        <f>+'Հավելված 11-2 AMD'!E130+'Հավելված 11-2 AMD'!H130</f>
        <v>598450</v>
      </c>
      <c r="I205" s="444">
        <f>+'Հավելված 11-2 AMD'!E130+'Հավելված 11-2 AMD'!H130+'Հավելված 11-2 AMD'!K130</f>
        <v>957520</v>
      </c>
      <c r="J205" s="376">
        <f>+'Հավելված N3 Մաս 2'!I130</f>
        <v>1196900</v>
      </c>
      <c r="K205" s="376">
        <f>+'Հավելված N3 Մաս 2'!J130</f>
        <v>503616.66623220028</v>
      </c>
      <c r="L205" s="376">
        <f>+'Հավելված N3 Մաս 2'!K130</f>
        <v>0</v>
      </c>
      <c r="M205" s="1123"/>
      <c r="P205" s="262">
        <f>+F205+J205+K205</f>
        <v>2844020.6662322003</v>
      </c>
      <c r="Q205">
        <v>18.16</v>
      </c>
      <c r="U205">
        <v>24.3</v>
      </c>
      <c r="W205">
        <f>+W201*0.45</f>
        <v>2.6100000000000003</v>
      </c>
      <c r="AA205">
        <f>+ROUND($AA$201*0.45,0)</f>
        <v>559</v>
      </c>
    </row>
    <row r="206" spans="3:33" ht="15" customHeight="1" thickBot="1">
      <c r="C206" s="222"/>
      <c r="D206" s="222"/>
      <c r="E206" s="222"/>
      <c r="F206" s="223"/>
      <c r="G206" s="443"/>
      <c r="H206" s="443"/>
      <c r="I206" s="443"/>
      <c r="J206" s="223"/>
      <c r="K206" s="223"/>
      <c r="L206" s="223"/>
      <c r="M206" s="224"/>
      <c r="O206" s="262"/>
      <c r="P206" s="262"/>
      <c r="Q206" s="258"/>
      <c r="AA206" s="395"/>
    </row>
    <row r="207" spans="3:33">
      <c r="C207" s="247" t="s">
        <v>60</v>
      </c>
      <c r="D207" s="219">
        <v>1072</v>
      </c>
      <c r="E207" s="1005" t="s">
        <v>61</v>
      </c>
      <c r="F207" s="1005"/>
      <c r="G207" s="1005"/>
      <c r="H207" s="1005"/>
      <c r="I207" s="1005"/>
      <c r="J207" s="1005"/>
      <c r="K207" s="1005"/>
      <c r="L207" s="1005"/>
      <c r="M207" s="996"/>
      <c r="O207" s="262"/>
      <c r="P207" s="262"/>
      <c r="Q207" s="258"/>
      <c r="AA207" s="395"/>
    </row>
    <row r="208" spans="3:33" ht="36.75" customHeight="1">
      <c r="C208" s="245" t="s">
        <v>62</v>
      </c>
      <c r="D208" s="217">
        <f>+'Հավելված N3 Մաս 2'!B136</f>
        <v>31004</v>
      </c>
      <c r="E208" s="1124" t="s">
        <v>485</v>
      </c>
      <c r="F208" s="1125" t="s">
        <v>491</v>
      </c>
      <c r="G208" s="1138" t="s">
        <v>487</v>
      </c>
      <c r="H208" s="1138" t="s">
        <v>492</v>
      </c>
      <c r="I208" s="1138" t="s">
        <v>493</v>
      </c>
      <c r="J208" s="1125" t="s">
        <v>240</v>
      </c>
      <c r="K208" s="1125" t="s">
        <v>305</v>
      </c>
      <c r="L208" s="1125" t="s">
        <v>490</v>
      </c>
      <c r="M208" s="1135" t="s">
        <v>279</v>
      </c>
      <c r="O208" s="233"/>
      <c r="P208" s="262"/>
      <c r="Q208" s="258"/>
      <c r="S208" s="262"/>
      <c r="T208" s="262"/>
      <c r="AG208" s="262"/>
    </row>
    <row r="209" spans="3:34" ht="99.75" customHeight="1">
      <c r="C209" s="245" t="s">
        <v>36</v>
      </c>
      <c r="D209" s="216" t="str">
        <f>+'Հավելված N3 Մաս 2'!C137</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E209" s="1124"/>
      <c r="F209" s="1125"/>
      <c r="G209" s="1138"/>
      <c r="H209" s="1138"/>
      <c r="I209" s="1138"/>
      <c r="J209" s="1125"/>
      <c r="K209" s="1125"/>
      <c r="L209" s="1125"/>
      <c r="M209" s="1135"/>
    </row>
    <row r="210" spans="3:34" ht="59.25" customHeight="1">
      <c r="C210" s="245" t="s">
        <v>64</v>
      </c>
      <c r="D210" s="58" t="str">
        <f>+'Հավելված N3 Մաս 2'!C139</f>
        <v xml:space="preserve">Երևանի ջրամատակարարման ցանցի բարելավման աշխատանքներ </v>
      </c>
      <c r="E210" s="1124"/>
      <c r="F210" s="1125"/>
      <c r="G210" s="1138"/>
      <c r="H210" s="1138"/>
      <c r="I210" s="1138"/>
      <c r="J210" s="1125"/>
      <c r="K210" s="1125"/>
      <c r="L210" s="1125"/>
      <c r="M210" s="1135"/>
    </row>
    <row r="211" spans="3:34" ht="51" customHeight="1">
      <c r="C211" s="245" t="s">
        <v>45</v>
      </c>
      <c r="D211" s="58" t="str">
        <f>+'Հավելված N3 Մաս 2'!C141</f>
        <v>Հանրության կողմից անմիջականորեն օգտագործվող ակտիվների հետ կապված միջոցառումներ</v>
      </c>
      <c r="E211" s="1124"/>
      <c r="F211" s="1125"/>
      <c r="G211" s="1138"/>
      <c r="H211" s="1138"/>
      <c r="I211" s="1138"/>
      <c r="J211" s="1125"/>
      <c r="K211" s="1125"/>
      <c r="L211" s="1125"/>
      <c r="M211" s="1135"/>
    </row>
    <row r="212" spans="3:34" ht="37.5" customHeight="1">
      <c r="C212" s="220" t="s">
        <v>277</v>
      </c>
      <c r="D212" s="218" t="s">
        <v>494</v>
      </c>
      <c r="E212" s="1124"/>
      <c r="F212" s="1125"/>
      <c r="G212" s="1138"/>
      <c r="H212" s="1138"/>
      <c r="I212" s="1138"/>
      <c r="J212" s="1125"/>
      <c r="K212" s="1125"/>
      <c r="L212" s="1125"/>
      <c r="M212" s="1135"/>
      <c r="P212" s="404">
        <f>15.9+12.5+4.1</f>
        <v>32.5</v>
      </c>
      <c r="Q212">
        <v>12.74</v>
      </c>
      <c r="R212">
        <f>+P212-Q212</f>
        <v>19.759999999999998</v>
      </c>
      <c r="S212" s="258">
        <f>+R212*0.45</f>
        <v>8.8919999999999995</v>
      </c>
      <c r="T212" s="434">
        <f>+R212*0.4</f>
        <v>7.9039999999999999</v>
      </c>
      <c r="U212" s="434">
        <f>+R212*0.15</f>
        <v>2.9639999999999995</v>
      </c>
    </row>
    <row r="213" spans="3:34" ht="25.5" customHeight="1">
      <c r="C213" s="1139" t="s">
        <v>65</v>
      </c>
      <c r="D213" s="877"/>
      <c r="E213" s="1124"/>
      <c r="F213" s="1125"/>
      <c r="G213" s="1138"/>
      <c r="H213" s="1138"/>
      <c r="I213" s="1138"/>
      <c r="J213" s="1125"/>
      <c r="K213" s="1125"/>
      <c r="L213" s="1125"/>
      <c r="M213" s="1135"/>
      <c r="P213" s="404">
        <f>28.6+8+2.1</f>
        <v>38.700000000000003</v>
      </c>
      <c r="Q213">
        <v>18.53</v>
      </c>
      <c r="R213">
        <f>+P213-Q213</f>
        <v>20.170000000000002</v>
      </c>
      <c r="S213" s="434">
        <f>+R213*0.45</f>
        <v>9.0765000000000011</v>
      </c>
      <c r="T213" s="434">
        <f>+R213*0.4</f>
        <v>8.0680000000000014</v>
      </c>
      <c r="U213" s="434">
        <f>+R213*0.15</f>
        <v>3.0255000000000001</v>
      </c>
    </row>
    <row r="214" spans="3:34" s="717" customFormat="1" ht="22.5" customHeight="1">
      <c r="C214" s="1142" t="s">
        <v>580</v>
      </c>
      <c r="D214" s="1143"/>
      <c r="E214" s="818">
        <v>0</v>
      </c>
      <c r="F214" s="811">
        <v>7.9</v>
      </c>
      <c r="G214" s="820">
        <f>+J214*0.2</f>
        <v>1.4279999999999997</v>
      </c>
      <c r="H214" s="820">
        <f>+J214*0.5</f>
        <v>3.569999999999999</v>
      </c>
      <c r="I214" s="820">
        <f>+J214*0.8</f>
        <v>5.7119999999999989</v>
      </c>
      <c r="J214" s="820">
        <f>+N214*0.6</f>
        <v>7.1399999999999979</v>
      </c>
      <c r="K214" s="820">
        <f>+N214-J214</f>
        <v>4.7599999999999989</v>
      </c>
      <c r="L214" s="727"/>
      <c r="M214" s="1122">
        <v>2022</v>
      </c>
      <c r="N214" s="717">
        <f>+AF214-F214</f>
        <v>11.899999999999997</v>
      </c>
      <c r="AF214" s="819">
        <v>19.799999999999997</v>
      </c>
      <c r="AG214" s="434">
        <f>+AF214-F214-J214-K214</f>
        <v>0</v>
      </c>
    </row>
    <row r="215" spans="3:34" s="717" customFormat="1" ht="22.5" customHeight="1">
      <c r="C215" s="1142" t="s">
        <v>583</v>
      </c>
      <c r="D215" s="1143"/>
      <c r="E215" s="818">
        <v>0</v>
      </c>
      <c r="F215" s="811">
        <v>8.1</v>
      </c>
      <c r="G215" s="820">
        <f t="shared" ref="G215" si="19">+J215*0.2</f>
        <v>1.4520000000000004</v>
      </c>
      <c r="H215" s="820">
        <f t="shared" ref="H215" si="20">+J215*0.5</f>
        <v>3.6300000000000008</v>
      </c>
      <c r="I215" s="820">
        <f t="shared" ref="I215" si="21">+J215*0.8</f>
        <v>5.8080000000000016</v>
      </c>
      <c r="J215" s="820">
        <f t="shared" ref="J215" si="22">+N215*0.6</f>
        <v>7.2600000000000016</v>
      </c>
      <c r="K215" s="820">
        <f>+N215-J215</f>
        <v>4.8400000000000016</v>
      </c>
      <c r="L215" s="727"/>
      <c r="M215" s="1122"/>
      <c r="N215" s="717">
        <f t="shared" ref="N215:N216" si="23">+AF215-F215</f>
        <v>12.100000000000003</v>
      </c>
      <c r="AF215" s="819">
        <v>20.200000000000003</v>
      </c>
      <c r="AG215" s="434">
        <f t="shared" ref="AG215:AG216" si="24">+AF215-F215-J215-K215</f>
        <v>0</v>
      </c>
    </row>
    <row r="216" spans="3:34" s="717" customFormat="1" ht="23.25" customHeight="1">
      <c r="C216" s="1142" t="s">
        <v>582</v>
      </c>
      <c r="D216" s="1143"/>
      <c r="E216" s="818">
        <v>0</v>
      </c>
      <c r="F216" s="811">
        <v>607</v>
      </c>
      <c r="G216" s="821">
        <v>109</v>
      </c>
      <c r="H216" s="821">
        <v>273</v>
      </c>
      <c r="I216" s="821">
        <f>+J216-H216-G216</f>
        <v>164</v>
      </c>
      <c r="J216" s="820">
        <v>546</v>
      </c>
      <c r="K216" s="820">
        <f>+N216-J216</f>
        <v>365</v>
      </c>
      <c r="L216" s="727"/>
      <c r="M216" s="1122"/>
      <c r="N216" s="717">
        <f t="shared" si="23"/>
        <v>911</v>
      </c>
      <c r="AF216" s="819">
        <v>1518</v>
      </c>
      <c r="AG216" s="434">
        <f t="shared" si="24"/>
        <v>0</v>
      </c>
    </row>
    <row r="217" spans="3:34" ht="21.75" customHeight="1" thickBot="1">
      <c r="C217" s="1136" t="s">
        <v>66</v>
      </c>
      <c r="D217" s="1137"/>
      <c r="E217" s="376">
        <f>+'Հավելված N3 Մաս 2'!D136</f>
        <v>4187.25</v>
      </c>
      <c r="F217" s="376">
        <f>+'Հավելված N3 Մաս 2'!E136</f>
        <v>1143504</v>
      </c>
      <c r="G217" s="444">
        <f>+'Հավելված 11-2 AMD'!E136</f>
        <v>239380</v>
      </c>
      <c r="H217" s="444">
        <f>+'Հավելված 11-2 AMD'!E136+'Հավելված 11-2 AMD'!H136</f>
        <v>598450</v>
      </c>
      <c r="I217" s="444">
        <f>+'Հավելված 11-2 AMD'!E136+'Հավելված 11-2 AMD'!H136+'Հավելված 11-2 AMD'!K136</f>
        <v>957520</v>
      </c>
      <c r="J217" s="376">
        <f>+'Հավելված N3 Մաս 2'!I136</f>
        <v>1196900</v>
      </c>
      <c r="K217" s="376">
        <f>+'Հավելված N3 Մաս 2'!J136</f>
        <v>910514.4725496769</v>
      </c>
      <c r="L217" s="376">
        <f>+'Հավելված N3 Մաս 2'!K136</f>
        <v>0</v>
      </c>
      <c r="M217" s="1123"/>
    </row>
    <row r="218" spans="3:34" ht="15" customHeight="1">
      <c r="C218" s="222"/>
      <c r="D218" s="222"/>
      <c r="E218" s="222"/>
      <c r="F218" s="223"/>
      <c r="G218" s="443"/>
      <c r="H218" s="443"/>
      <c r="I218" s="443"/>
      <c r="J218" s="223"/>
      <c r="K218" s="223"/>
      <c r="L218" s="223"/>
      <c r="M218" s="224"/>
    </row>
    <row r="219" spans="3:34" ht="15" customHeight="1">
      <c r="C219" s="222"/>
      <c r="D219" s="222"/>
      <c r="E219" s="222"/>
      <c r="F219" s="223"/>
      <c r="G219" s="443"/>
      <c r="H219" s="443"/>
      <c r="I219" s="443"/>
      <c r="J219" s="223"/>
      <c r="K219" s="223"/>
      <c r="L219" s="223"/>
      <c r="M219" s="224"/>
    </row>
    <row r="220" spans="3:34" ht="15" customHeight="1" thickBot="1">
      <c r="C220" s="222"/>
      <c r="D220" s="222"/>
      <c r="E220" s="222"/>
      <c r="F220" s="223"/>
      <c r="G220" s="443"/>
      <c r="H220" s="443"/>
      <c r="I220" s="443"/>
      <c r="J220" s="223"/>
      <c r="K220" s="223"/>
      <c r="L220" s="223"/>
      <c r="M220" s="224"/>
      <c r="O220" s="262"/>
      <c r="AG220" s="262"/>
      <c r="AH220" s="262"/>
    </row>
    <row r="221" spans="3:34">
      <c r="C221" s="247" t="s">
        <v>60</v>
      </c>
      <c r="D221" s="219">
        <v>1072</v>
      </c>
      <c r="E221" s="1005" t="s">
        <v>61</v>
      </c>
      <c r="F221" s="1005"/>
      <c r="G221" s="1005"/>
      <c r="H221" s="1005"/>
      <c r="I221" s="1005"/>
      <c r="J221" s="1005"/>
      <c r="K221" s="1005"/>
      <c r="L221" s="1005"/>
      <c r="M221" s="996"/>
      <c r="O221" s="262"/>
      <c r="AG221" s="262"/>
    </row>
    <row r="222" spans="3:34" ht="24" customHeight="1">
      <c r="C222" s="245" t="s">
        <v>62</v>
      </c>
      <c r="D222" s="217">
        <f>+'Հավելված N3 Մաս 2'!B142</f>
        <v>12001</v>
      </c>
      <c r="E222" s="1126" t="s">
        <v>485</v>
      </c>
      <c r="F222" s="1129" t="s">
        <v>491</v>
      </c>
      <c r="G222" s="1132" t="s">
        <v>487</v>
      </c>
      <c r="H222" s="1132" t="s">
        <v>492</v>
      </c>
      <c r="I222" s="1132" t="s">
        <v>493</v>
      </c>
      <c r="J222" s="1129" t="s">
        <v>240</v>
      </c>
      <c r="K222" s="1129" t="s">
        <v>305</v>
      </c>
      <c r="L222" s="1129" t="s">
        <v>490</v>
      </c>
      <c r="M222" s="1135" t="s">
        <v>279</v>
      </c>
    </row>
    <row r="223" spans="3:34" ht="114.75" customHeight="1">
      <c r="C223" s="245" t="s">
        <v>36</v>
      </c>
      <c r="D223" s="216" t="str">
        <f>+'Հավելված N3 Մաս 2'!C143</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E223" s="1127"/>
      <c r="F223" s="1130"/>
      <c r="G223" s="1133"/>
      <c r="H223" s="1133"/>
      <c r="I223" s="1133"/>
      <c r="J223" s="1130"/>
      <c r="K223" s="1130"/>
      <c r="L223" s="1130"/>
      <c r="M223" s="1135"/>
    </row>
    <row r="224" spans="3:34" ht="87.75" customHeight="1">
      <c r="C224" s="245" t="s">
        <v>64</v>
      </c>
      <c r="D224" s="58" t="str">
        <f>+'Հավելված N3 Մաս 2'!C145</f>
        <v>579 գյուղական բնակավայրերից ընտրված որոշ համայնքների ջրամատակարարման և ջրահեռացման համակարգերի հատվածների հրատապ վերականգնման աշխատանքների իրականացում</v>
      </c>
      <c r="E224" s="1127"/>
      <c r="F224" s="1130"/>
      <c r="G224" s="1133"/>
      <c r="H224" s="1133"/>
      <c r="I224" s="1133"/>
      <c r="J224" s="1130"/>
      <c r="K224" s="1130"/>
      <c r="L224" s="1130"/>
      <c r="M224" s="1135"/>
    </row>
    <row r="225" spans="3:34" ht="51" customHeight="1">
      <c r="C225" s="245" t="s">
        <v>45</v>
      </c>
      <c r="D225" s="58" t="str">
        <f>+'Հավելված N3 Մաս 2'!C147</f>
        <v>Հանրության կողմից անմիջականորեն օգտագործվող ակտիվների հետ կապված միջոցառումներ</v>
      </c>
      <c r="E225" s="1127"/>
      <c r="F225" s="1130"/>
      <c r="G225" s="1133"/>
      <c r="H225" s="1133"/>
      <c r="I225" s="1133"/>
      <c r="J225" s="1130"/>
      <c r="K225" s="1130"/>
      <c r="L225" s="1130"/>
      <c r="M225" s="1135"/>
    </row>
    <row r="226" spans="3:34" ht="37.5" customHeight="1">
      <c r="C226" s="220" t="s">
        <v>277</v>
      </c>
      <c r="D226" s="218" t="s">
        <v>494</v>
      </c>
      <c r="E226" s="1127"/>
      <c r="F226" s="1130"/>
      <c r="G226" s="1133"/>
      <c r="H226" s="1133"/>
      <c r="I226" s="1133"/>
      <c r="J226" s="1130"/>
      <c r="K226" s="1130"/>
      <c r="L226" s="1130"/>
      <c r="M226" s="1135"/>
    </row>
    <row r="227" spans="3:34" ht="25.5" customHeight="1">
      <c r="C227" s="1139" t="s">
        <v>65</v>
      </c>
      <c r="D227" s="877"/>
      <c r="E227" s="1128"/>
      <c r="F227" s="1131"/>
      <c r="G227" s="1134"/>
      <c r="H227" s="1134"/>
      <c r="I227" s="1134"/>
      <c r="J227" s="1131"/>
      <c r="K227" s="1131"/>
      <c r="L227" s="1131"/>
      <c r="M227" s="1135"/>
    </row>
    <row r="228" spans="3:34" s="717" customFormat="1" ht="16.5" customHeight="1">
      <c r="C228" s="1142" t="s">
        <v>580</v>
      </c>
      <c r="D228" s="1143"/>
      <c r="E228" s="1144" t="s">
        <v>283</v>
      </c>
      <c r="F228" s="793">
        <v>34.4</v>
      </c>
      <c r="G228" s="817">
        <f>+J228*0.2</f>
        <v>5.8880000000000008</v>
      </c>
      <c r="H228" s="817">
        <f>+J228*0.5</f>
        <v>14.72</v>
      </c>
      <c r="I228" s="817">
        <f>+J228*0.8</f>
        <v>23.552000000000003</v>
      </c>
      <c r="J228" s="817">
        <f>+O228*0.46</f>
        <v>29.44</v>
      </c>
      <c r="K228" s="817">
        <f>+O228*0.28</f>
        <v>17.920000000000002</v>
      </c>
      <c r="L228" s="817">
        <f>+O228-K228-J228</f>
        <v>16.639999999999997</v>
      </c>
      <c r="M228" s="1122">
        <v>2023</v>
      </c>
      <c r="N228" s="717">
        <v>555</v>
      </c>
      <c r="O228" s="434">
        <f>+AG228-F228</f>
        <v>64</v>
      </c>
      <c r="P228" s="385"/>
      <c r="Q228" s="384"/>
      <c r="R228" s="384"/>
      <c r="S228" s="384"/>
      <c r="AG228" s="816">
        <v>98.4</v>
      </c>
      <c r="AH228" s="434">
        <f>+AG228-F228-J228-K228-L228</f>
        <v>0</v>
      </c>
    </row>
    <row r="229" spans="3:34" s="717" customFormat="1" ht="16.5" customHeight="1">
      <c r="C229" s="1142" t="s">
        <v>581</v>
      </c>
      <c r="D229" s="1143"/>
      <c r="E229" s="1145"/>
      <c r="F229" s="793">
        <v>2.2000000000000002</v>
      </c>
      <c r="G229" s="817">
        <f t="shared" ref="G229:G230" si="25">+J229*0.2</f>
        <v>0.36799999999999994</v>
      </c>
      <c r="H229" s="817">
        <f t="shared" ref="H229:H230" si="26">+J229*0.5</f>
        <v>0.91999999999999982</v>
      </c>
      <c r="I229" s="817">
        <f t="shared" ref="I229:I230" si="27">+J229*0.8</f>
        <v>1.4719999999999998</v>
      </c>
      <c r="J229" s="817">
        <f t="shared" ref="J229:J230" si="28">+O229*0.46</f>
        <v>1.8399999999999996</v>
      </c>
      <c r="K229" s="817">
        <f t="shared" ref="K229:K230" si="29">+O229*0.28</f>
        <v>1.1199999999999999</v>
      </c>
      <c r="L229" s="817">
        <f t="shared" ref="L229:L230" si="30">+O229-K229-J229</f>
        <v>1.0399999999999994</v>
      </c>
      <c r="M229" s="1122"/>
      <c r="N229" s="717">
        <v>36.5</v>
      </c>
      <c r="O229" s="434">
        <f t="shared" ref="O229:O230" si="31">+AG229-F229</f>
        <v>3.9999999999999991</v>
      </c>
      <c r="P229" s="385"/>
      <c r="Q229" s="384"/>
      <c r="R229" s="384"/>
      <c r="S229" s="384"/>
      <c r="AG229" s="816">
        <v>6.1999999999999993</v>
      </c>
      <c r="AH229" s="434">
        <f t="shared" ref="AH229:AH230" si="32">+AG229-F229-J229-K229-L229</f>
        <v>0</v>
      </c>
    </row>
    <row r="230" spans="3:34" s="717" customFormat="1" ht="16.5" customHeight="1">
      <c r="C230" s="1142" t="s">
        <v>582</v>
      </c>
      <c r="D230" s="1143"/>
      <c r="E230" s="1146"/>
      <c r="F230" s="793">
        <v>1655</v>
      </c>
      <c r="G230" s="817">
        <f t="shared" si="25"/>
        <v>282.80799999999999</v>
      </c>
      <c r="H230" s="817">
        <f t="shared" si="26"/>
        <v>707.02</v>
      </c>
      <c r="I230" s="817">
        <f t="shared" si="27"/>
        <v>1131.232</v>
      </c>
      <c r="J230" s="817">
        <f t="shared" si="28"/>
        <v>1414.04</v>
      </c>
      <c r="K230" s="817">
        <f t="shared" si="29"/>
        <v>860.72</v>
      </c>
      <c r="L230" s="817">
        <f t="shared" si="30"/>
        <v>799.23999999999978</v>
      </c>
      <c r="M230" s="1122"/>
      <c r="N230" s="717">
        <v>27400</v>
      </c>
      <c r="O230" s="434">
        <f t="shared" si="31"/>
        <v>3074</v>
      </c>
      <c r="P230" s="385"/>
      <c r="Q230" s="384"/>
      <c r="R230" s="384"/>
      <c r="S230" s="384"/>
      <c r="AG230" s="816">
        <v>4729</v>
      </c>
      <c r="AH230" s="434">
        <f t="shared" si="32"/>
        <v>0</v>
      </c>
    </row>
    <row r="231" spans="3:34" ht="21.75" customHeight="1" thickBot="1">
      <c r="C231" s="1136" t="s">
        <v>66</v>
      </c>
      <c r="D231" s="1137"/>
      <c r="E231" s="376">
        <f>+'Հավելված N3 Մաս 2'!D142</f>
        <v>0</v>
      </c>
      <c r="F231" s="376">
        <f>+'Հավելված N3 Մաս 2'!E142</f>
        <v>2391969.2999999998</v>
      </c>
      <c r="G231" s="444">
        <f>+'Հավելված 11-2 AMD'!E139</f>
        <v>538296.37985490216</v>
      </c>
      <c r="H231" s="444">
        <f>+'Հավելված 11-2 AMD'!E139+'Հավելված 11-2 AMD'!H139</f>
        <v>1272944.1801292631</v>
      </c>
      <c r="I231" s="444">
        <f>+'Հավելված 11-2 AMD'!E139+'Հավելված 11-2 AMD'!H139+'Հավելված 11-2 AMD'!K139</f>
        <v>2007591.980403624</v>
      </c>
      <c r="J231" s="376">
        <f>+'Հավելված N3 Մաս 2'!I142</f>
        <v>2492945.2551618041</v>
      </c>
      <c r="K231" s="376">
        <f>+'Հավելված N3 Մաս 2'!J142</f>
        <v>1514599.2153149729</v>
      </c>
      <c r="L231" s="376">
        <f>+'Հավելված N3 Մաս 2'!K142</f>
        <v>1390738.4611744515</v>
      </c>
      <c r="M231" s="1123"/>
    </row>
    <row r="232" spans="3:34" ht="15" customHeight="1">
      <c r="C232" s="222"/>
      <c r="D232" s="222"/>
      <c r="E232" s="222"/>
      <c r="F232" s="223"/>
      <c r="G232" s="443"/>
      <c r="H232" s="443"/>
      <c r="I232" s="443"/>
      <c r="J232" s="223"/>
      <c r="K232" s="223"/>
      <c r="L232" s="223"/>
      <c r="M232" s="224"/>
    </row>
    <row r="233" spans="3:34" ht="15" customHeight="1">
      <c r="C233" s="222"/>
      <c r="D233" s="222"/>
      <c r="E233" s="222"/>
      <c r="F233" s="223"/>
      <c r="G233" s="443"/>
      <c r="H233" s="443"/>
      <c r="I233" s="443"/>
      <c r="J233" s="223"/>
      <c r="K233" s="223"/>
      <c r="L233" s="223"/>
      <c r="M233" s="224"/>
    </row>
    <row r="234" spans="3:34" ht="16.5" hidden="1" outlineLevel="1">
      <c r="C234" s="32"/>
      <c r="D234" s="32"/>
      <c r="E234" s="32"/>
      <c r="F234" s="379">
        <v>18</v>
      </c>
      <c r="G234" s="445"/>
      <c r="H234" s="445"/>
      <c r="I234" s="445"/>
      <c r="J234" s="32"/>
      <c r="K234" s="32"/>
      <c r="L234" s="32"/>
      <c r="M234" s="32"/>
    </row>
    <row r="235" spans="3:34" ht="16.5" hidden="1" outlineLevel="1">
      <c r="C235" s="32"/>
      <c r="D235" s="32"/>
      <c r="E235" s="32"/>
      <c r="F235" s="379">
        <v>27.8</v>
      </c>
      <c r="G235" s="445"/>
      <c r="H235" s="445"/>
      <c r="I235" s="445"/>
      <c r="J235" s="32"/>
      <c r="K235" s="32"/>
      <c r="L235" s="32"/>
      <c r="M235" s="32"/>
    </row>
    <row r="236" spans="3:34" ht="16.5" hidden="1" outlineLevel="1">
      <c r="C236" s="32"/>
      <c r="D236" s="32"/>
      <c r="E236" s="32"/>
      <c r="F236" s="379">
        <v>28.3</v>
      </c>
      <c r="G236" s="445"/>
      <c r="H236" s="445"/>
      <c r="I236" s="445"/>
      <c r="J236" s="32"/>
      <c r="K236" s="32"/>
      <c r="L236" s="32"/>
      <c r="M236" s="32"/>
    </row>
    <row r="237" spans="3:34" ht="16.5" hidden="1" outlineLevel="1">
      <c r="C237" s="32"/>
      <c r="D237" s="32"/>
      <c r="E237" s="32"/>
      <c r="F237" s="379">
        <v>24.3</v>
      </c>
      <c r="G237" s="445"/>
      <c r="H237" s="445"/>
      <c r="I237" s="445"/>
      <c r="J237" s="32"/>
      <c r="K237" s="32"/>
      <c r="L237" s="32"/>
      <c r="M237" s="32"/>
    </row>
    <row r="238" spans="3:34" ht="16.5" hidden="1" outlineLevel="1">
      <c r="C238" s="32"/>
      <c r="D238" s="32"/>
      <c r="E238" s="32"/>
      <c r="F238" s="378">
        <f>+F237+F236+F235+F234</f>
        <v>98.4</v>
      </c>
      <c r="G238" s="446"/>
      <c r="H238" s="446"/>
      <c r="I238" s="446"/>
      <c r="J238" s="32">
        <f>ROUND($F$238*0.35,1)</f>
        <v>34.4</v>
      </c>
      <c r="K238" s="32">
        <f>ROUND($F$238*0.4,1)</f>
        <v>39.4</v>
      </c>
      <c r="L238" s="32">
        <f>ROUND($F$238*0.25,1)</f>
        <v>24.6</v>
      </c>
      <c r="M238" s="32"/>
    </row>
    <row r="239" spans="3:34" ht="16.5" hidden="1" outlineLevel="1">
      <c r="C239" s="32"/>
      <c r="D239" s="32"/>
      <c r="E239" s="32"/>
      <c r="F239" s="32"/>
      <c r="G239" s="442"/>
      <c r="H239" s="442"/>
      <c r="I239" s="442"/>
      <c r="J239" s="32"/>
      <c r="K239" s="32"/>
      <c r="L239" s="32"/>
      <c r="M239" s="32"/>
    </row>
    <row r="240" spans="3:34" ht="16.5" hidden="1" outlineLevel="1">
      <c r="C240" s="32"/>
      <c r="D240" s="32"/>
      <c r="E240" s="32"/>
      <c r="F240" s="32">
        <v>1.1000000000000001</v>
      </c>
      <c r="G240" s="442"/>
      <c r="H240" s="442"/>
      <c r="I240" s="442"/>
      <c r="J240" s="32"/>
      <c r="K240" s="32"/>
      <c r="L240" s="32"/>
      <c r="M240" s="32"/>
    </row>
    <row r="241" spans="5:15" hidden="1" outlineLevel="1">
      <c r="F241">
        <v>1.7</v>
      </c>
    </row>
    <row r="242" spans="5:15" hidden="1" outlineLevel="1">
      <c r="F242">
        <v>1.9</v>
      </c>
    </row>
    <row r="243" spans="5:15" hidden="1" outlineLevel="1">
      <c r="F243">
        <v>1.5</v>
      </c>
    </row>
    <row r="244" spans="5:15" ht="16.5" hidden="1" outlineLevel="1">
      <c r="F244" s="380">
        <f>+F243+F242+F241+F240</f>
        <v>6.1999999999999993</v>
      </c>
      <c r="G244" s="448"/>
      <c r="H244" s="448"/>
      <c r="I244" s="448"/>
      <c r="J244" s="32">
        <f>ROUND($F$244*0.35,1)</f>
        <v>2.2000000000000002</v>
      </c>
      <c r="K244" s="32">
        <f>ROUND($F$244*0.4,1)</f>
        <v>2.5</v>
      </c>
      <c r="L244" s="32">
        <f>ROUND($F$244*0.25,1)</f>
        <v>1.6</v>
      </c>
    </row>
    <row r="245" spans="5:15" hidden="1" outlineLevel="1"/>
    <row r="246" spans="5:15" hidden="1" outlineLevel="1">
      <c r="F246">
        <v>884</v>
      </c>
    </row>
    <row r="247" spans="5:15" hidden="1" outlineLevel="1">
      <c r="F247">
        <v>1330</v>
      </c>
    </row>
    <row r="248" spans="5:15" hidden="1" outlineLevel="1">
      <c r="F248">
        <v>1332</v>
      </c>
    </row>
    <row r="249" spans="5:15" hidden="1" outlineLevel="1">
      <c r="F249">
        <v>1183</v>
      </c>
    </row>
    <row r="250" spans="5:15" ht="16.5" hidden="1" outlineLevel="1">
      <c r="F250" s="381">
        <f>+F246+F247+F248+F249</f>
        <v>4729</v>
      </c>
      <c r="G250" s="449"/>
      <c r="H250" s="449"/>
      <c r="I250" s="449"/>
      <c r="J250" s="32">
        <f>ROUND($F$250*0.35,0)</f>
        <v>1655</v>
      </c>
      <c r="K250" s="32">
        <f>ROUND($F$250*0.4,0)</f>
        <v>1892</v>
      </c>
      <c r="L250" s="32">
        <f>ROUND($F$250*0.25,0)</f>
        <v>1182</v>
      </c>
    </row>
    <row r="251" spans="5:15" hidden="1" collapsed="1">
      <c r="E251" s="262" t="e">
        <f>+E231+#REF!+#REF!++E217+E205+E192+E180+E167+E157+E147+E137+#REF!</f>
        <v>#REF!</v>
      </c>
      <c r="F251" s="262" t="e">
        <f>+F231+#REF!+#REF!++F217+F205+F192+F180+F167+F157+F147+F137+#REF!</f>
        <v>#REF!</v>
      </c>
      <c r="G251" s="450" t="e">
        <f>+G231+#REF!+#REF!++G217+G205+G192+G180+G167+G157+G147+G137+#REF!</f>
        <v>#REF!</v>
      </c>
      <c r="H251" s="450" t="e">
        <f>+H231+#REF!+#REF!++H217+H205+H192+H180+H167+H157+H147+H137+#REF!</f>
        <v>#REF!</v>
      </c>
      <c r="I251" s="450" t="e">
        <f>+I231+#REF!+#REF!++I217+I205+I192+I180+I167+I157+I147+I137+#REF!</f>
        <v>#REF!</v>
      </c>
      <c r="J251" s="262" t="e">
        <f>+J231+#REF!+#REF!++J217+J205+J192+J180+J167+J157+J147+J137+#REF!</f>
        <v>#REF!</v>
      </c>
      <c r="K251" s="262" t="e">
        <f>+K231+#REF!+#REF!++K217+K205+K192+K180+K167+K157+K147+K137+#REF!</f>
        <v>#REF!</v>
      </c>
      <c r="L251" s="262" t="e">
        <f>+L231+#REF!+#REF!++L217+L205+L192+L180+L167+L157+L147+L137+#REF!</f>
        <v>#REF!</v>
      </c>
    </row>
    <row r="252" spans="5:15" hidden="1">
      <c r="E252" s="262">
        <f>+'Հավելված N5'!I18</f>
        <v>142664.26089999999</v>
      </c>
      <c r="F252" s="262">
        <f>+'Հավելված N5'!J18</f>
        <v>14687985.329822218</v>
      </c>
      <c r="G252" s="450" t="e">
        <f>+G231+#REF!+#REF!+G217+G205+G192+G180+G167+G157+G147+G137+#REF!</f>
        <v>#REF!</v>
      </c>
      <c r="H252" s="450" t="e">
        <f>+H231+#REF!+#REF!+H217+H205+H192+H180+H167+H157+H147+H137+#REF!</f>
        <v>#REF!</v>
      </c>
      <c r="I252" s="450" t="e">
        <f>+I231+#REF!+#REF!+I217+I205+I192+I180+I167+I157+I147+I137+#REF!</f>
        <v>#REF!</v>
      </c>
      <c r="J252" s="262">
        <f>+'Հավելված N5'!K18</f>
        <v>17920760.187336687</v>
      </c>
      <c r="K252" s="262">
        <f>+'Հավելված N5'!L18</f>
        <v>11267152.288646439</v>
      </c>
      <c r="L252" s="262">
        <f>+'Հավելված N5'!M18</f>
        <v>4681375.7367933039</v>
      </c>
    </row>
    <row r="253" spans="5:15" hidden="1" outlineLevel="1">
      <c r="E253" s="262">
        <f t="shared" ref="E253:L253" si="33">+E231+E217+E205+E192+E180+E167+E157+E147+E137+E122+E111+E89+E79+E69+E59+E49+E39+E29+E19+E100</f>
        <v>5569301.2896999996</v>
      </c>
      <c r="F253" s="262">
        <f t="shared" si="33"/>
        <v>39266766.203894056</v>
      </c>
      <c r="G253" s="262">
        <f t="shared" si="33"/>
        <v>8214629.265205713</v>
      </c>
      <c r="H253" s="262">
        <f t="shared" si="33"/>
        <v>23175674.829275236</v>
      </c>
      <c r="I253" s="262">
        <f t="shared" si="33"/>
        <v>37361086.736564919</v>
      </c>
      <c r="J253" s="262">
        <f t="shared" si="33"/>
        <v>44577033.116083957</v>
      </c>
      <c r="K253" s="262">
        <f t="shared" si="33"/>
        <v>29172691.703718301</v>
      </c>
      <c r="L253" s="262">
        <f t="shared" si="33"/>
        <v>13490244.514596358</v>
      </c>
      <c r="O253" s="262"/>
    </row>
    <row r="254" spans="5:15" hidden="1" outlineLevel="1">
      <c r="E254" s="262">
        <f>+E253-'Հավելված N3 Մաս 2'!D7</f>
        <v>0</v>
      </c>
      <c r="F254" s="262">
        <f>+F253-'Հավելված N3 Մաս 2'!E7</f>
        <v>0</v>
      </c>
      <c r="G254" s="262">
        <f>+G253-'Հավելված N3 Մաս 2'!F7</f>
        <v>0</v>
      </c>
      <c r="H254" s="262">
        <f>+H253-'Հավելված N3 Մաս 2'!G7</f>
        <v>0</v>
      </c>
      <c r="I254" s="262">
        <f>+I253-'Հավելված N3 Մաս 2'!H7</f>
        <v>0</v>
      </c>
      <c r="J254" s="262">
        <f>+J253-'Հավելված N3 Մաս 2'!I7</f>
        <v>0</v>
      </c>
      <c r="K254" s="262">
        <f>+K253-'Հավելված N3 Մաս 2'!J7</f>
        <v>0</v>
      </c>
      <c r="L254" s="262">
        <f>+L253-'Հավելված N3 Մաս 2'!K7</f>
        <v>0</v>
      </c>
      <c r="O254" s="262"/>
    </row>
    <row r="255" spans="5:15" collapsed="1"/>
    <row r="256" spans="5:15">
      <c r="O256" s="262"/>
    </row>
  </sheetData>
  <mergeCells count="296">
    <mergeCell ref="C202:D202"/>
    <mergeCell ref="C203:D203"/>
    <mergeCell ref="C204:D204"/>
    <mergeCell ref="C214:D214"/>
    <mergeCell ref="C215:D215"/>
    <mergeCell ref="C216:D216"/>
    <mergeCell ref="C98:D98"/>
    <mergeCell ref="M99:M100"/>
    <mergeCell ref="C100:D100"/>
    <mergeCell ref="H93:H98"/>
    <mergeCell ref="I93:I98"/>
    <mergeCell ref="J93:J98"/>
    <mergeCell ref="K93:K98"/>
    <mergeCell ref="L93:L98"/>
    <mergeCell ref="M93:M98"/>
    <mergeCell ref="G195:G200"/>
    <mergeCell ref="H195:H200"/>
    <mergeCell ref="I195:I200"/>
    <mergeCell ref="C188:D188"/>
    <mergeCell ref="M189:M192"/>
    <mergeCell ref="C192:D192"/>
    <mergeCell ref="E194:M194"/>
    <mergeCell ref="E182:M182"/>
    <mergeCell ref="E183:E188"/>
    <mergeCell ref="C88:D88"/>
    <mergeCell ref="C99:D99"/>
    <mergeCell ref="C109:D109"/>
    <mergeCell ref="C110:D110"/>
    <mergeCell ref="C120:D120"/>
    <mergeCell ref="C121:D121"/>
    <mergeCell ref="M109:M111"/>
    <mergeCell ref="C111:D111"/>
    <mergeCell ref="M88:M89"/>
    <mergeCell ref="C89:D89"/>
    <mergeCell ref="E102:M102"/>
    <mergeCell ref="E103:E108"/>
    <mergeCell ref="F103:F108"/>
    <mergeCell ref="G103:G108"/>
    <mergeCell ref="H103:H108"/>
    <mergeCell ref="I103:I108"/>
    <mergeCell ref="J103:J108"/>
    <mergeCell ref="K103:K108"/>
    <mergeCell ref="L103:L108"/>
    <mergeCell ref="M103:M108"/>
    <mergeCell ref="E92:M92"/>
    <mergeCell ref="E93:E98"/>
    <mergeCell ref="F93:F98"/>
    <mergeCell ref="G93:G98"/>
    <mergeCell ref="M78:M79"/>
    <mergeCell ref="C79:D79"/>
    <mergeCell ref="E81:M81"/>
    <mergeCell ref="E82:E87"/>
    <mergeCell ref="F82:F87"/>
    <mergeCell ref="G82:G87"/>
    <mergeCell ref="H82:H87"/>
    <mergeCell ref="I82:I87"/>
    <mergeCell ref="J82:J87"/>
    <mergeCell ref="K82:K87"/>
    <mergeCell ref="L82:L87"/>
    <mergeCell ref="M82:M87"/>
    <mergeCell ref="C87:D87"/>
    <mergeCell ref="C78:D78"/>
    <mergeCell ref="M68:M69"/>
    <mergeCell ref="C69:D69"/>
    <mergeCell ref="E71:M71"/>
    <mergeCell ref="E72:E77"/>
    <mergeCell ref="F72:F77"/>
    <mergeCell ref="G72:G77"/>
    <mergeCell ref="H72:H77"/>
    <mergeCell ref="I72:I77"/>
    <mergeCell ref="J72:J77"/>
    <mergeCell ref="K72:K77"/>
    <mergeCell ref="L72:L77"/>
    <mergeCell ref="M72:M77"/>
    <mergeCell ref="C77:D77"/>
    <mergeCell ref="C68:D68"/>
    <mergeCell ref="M58:M59"/>
    <mergeCell ref="C59:D59"/>
    <mergeCell ref="E61:M61"/>
    <mergeCell ref="E62:E67"/>
    <mergeCell ref="F62:F67"/>
    <mergeCell ref="G62:G67"/>
    <mergeCell ref="H62:H67"/>
    <mergeCell ref="I62:I67"/>
    <mergeCell ref="J62:J67"/>
    <mergeCell ref="K62:K67"/>
    <mergeCell ref="L62:L67"/>
    <mergeCell ref="M62:M67"/>
    <mergeCell ref="C67:D67"/>
    <mergeCell ref="C58:D58"/>
    <mergeCell ref="M48:M49"/>
    <mergeCell ref="C49:D49"/>
    <mergeCell ref="E51:M51"/>
    <mergeCell ref="E52:E57"/>
    <mergeCell ref="F52:F57"/>
    <mergeCell ref="G52:G57"/>
    <mergeCell ref="H52:H57"/>
    <mergeCell ref="I52:I57"/>
    <mergeCell ref="J52:J57"/>
    <mergeCell ref="K52:K57"/>
    <mergeCell ref="L52:L57"/>
    <mergeCell ref="M52:M57"/>
    <mergeCell ref="C57:D57"/>
    <mergeCell ref="C48:D48"/>
    <mergeCell ref="M38:M39"/>
    <mergeCell ref="C39:D39"/>
    <mergeCell ref="E41:M41"/>
    <mergeCell ref="E42:E47"/>
    <mergeCell ref="F42:F47"/>
    <mergeCell ref="G42:G47"/>
    <mergeCell ref="H42:H47"/>
    <mergeCell ref="I42:I47"/>
    <mergeCell ref="J42:J47"/>
    <mergeCell ref="K42:K47"/>
    <mergeCell ref="L42:L47"/>
    <mergeCell ref="M42:M47"/>
    <mergeCell ref="C47:D47"/>
    <mergeCell ref="C38:D38"/>
    <mergeCell ref="M28:M29"/>
    <mergeCell ref="C29:D29"/>
    <mergeCell ref="E31:M31"/>
    <mergeCell ref="E32:E37"/>
    <mergeCell ref="F32:F37"/>
    <mergeCell ref="G32:G37"/>
    <mergeCell ref="H32:H37"/>
    <mergeCell ref="I32:I37"/>
    <mergeCell ref="J32:J37"/>
    <mergeCell ref="K32:K37"/>
    <mergeCell ref="L32:L37"/>
    <mergeCell ref="M32:M37"/>
    <mergeCell ref="C37:D37"/>
    <mergeCell ref="C28:D28"/>
    <mergeCell ref="M12:M17"/>
    <mergeCell ref="C17:D17"/>
    <mergeCell ref="M18:M19"/>
    <mergeCell ref="C19:D19"/>
    <mergeCell ref="E21:M21"/>
    <mergeCell ref="E22:E27"/>
    <mergeCell ref="F22:F27"/>
    <mergeCell ref="G22:G27"/>
    <mergeCell ref="H22:H27"/>
    <mergeCell ref="I22:I27"/>
    <mergeCell ref="J22:J27"/>
    <mergeCell ref="K22:K27"/>
    <mergeCell ref="L22:L27"/>
    <mergeCell ref="M22:M27"/>
    <mergeCell ref="C27:D27"/>
    <mergeCell ref="C18:D18"/>
    <mergeCell ref="M222:M227"/>
    <mergeCell ref="C227:D227"/>
    <mergeCell ref="M228:M231"/>
    <mergeCell ref="C231:D231"/>
    <mergeCell ref="E222:E227"/>
    <mergeCell ref="F222:F227"/>
    <mergeCell ref="J222:J227"/>
    <mergeCell ref="K222:K227"/>
    <mergeCell ref="L222:L227"/>
    <mergeCell ref="G222:G227"/>
    <mergeCell ref="H222:H227"/>
    <mergeCell ref="I222:I227"/>
    <mergeCell ref="C228:D228"/>
    <mergeCell ref="E228:E230"/>
    <mergeCell ref="C229:D229"/>
    <mergeCell ref="C230:D230"/>
    <mergeCell ref="E221:M221"/>
    <mergeCell ref="C108:D108"/>
    <mergeCell ref="C213:D213"/>
    <mergeCell ref="M214:M217"/>
    <mergeCell ref="C217:D217"/>
    <mergeCell ref="E207:M207"/>
    <mergeCell ref="E208:E213"/>
    <mergeCell ref="F208:F213"/>
    <mergeCell ref="J208:J213"/>
    <mergeCell ref="K208:K213"/>
    <mergeCell ref="L208:L213"/>
    <mergeCell ref="M208:M213"/>
    <mergeCell ref="G208:G213"/>
    <mergeCell ref="H208:H213"/>
    <mergeCell ref="I208:I213"/>
    <mergeCell ref="M195:M200"/>
    <mergeCell ref="C200:D200"/>
    <mergeCell ref="M201:M205"/>
    <mergeCell ref="C205:D205"/>
    <mergeCell ref="E195:E200"/>
    <mergeCell ref="F195:F200"/>
    <mergeCell ref="J195:J200"/>
    <mergeCell ref="K195:K200"/>
    <mergeCell ref="L195:L200"/>
    <mergeCell ref="F183:F188"/>
    <mergeCell ref="J183:J188"/>
    <mergeCell ref="K183:K188"/>
    <mergeCell ref="L183:L188"/>
    <mergeCell ref="M183:M188"/>
    <mergeCell ref="G183:G188"/>
    <mergeCell ref="H183:H188"/>
    <mergeCell ref="I183:I188"/>
    <mergeCell ref="C189:D189"/>
    <mergeCell ref="E189:E191"/>
    <mergeCell ref="C190:D190"/>
    <mergeCell ref="C191:D191"/>
    <mergeCell ref="M170:M175"/>
    <mergeCell ref="C175:D175"/>
    <mergeCell ref="M176:M180"/>
    <mergeCell ref="C180:D180"/>
    <mergeCell ref="E170:E175"/>
    <mergeCell ref="F170:F175"/>
    <mergeCell ref="J170:J175"/>
    <mergeCell ref="K170:K175"/>
    <mergeCell ref="L170:L175"/>
    <mergeCell ref="G170:G175"/>
    <mergeCell ref="H170:H175"/>
    <mergeCell ref="I170:I175"/>
    <mergeCell ref="C177:D177"/>
    <mergeCell ref="C178:D178"/>
    <mergeCell ref="C179:D179"/>
    <mergeCell ref="E177:E179"/>
    <mergeCell ref="M156:M157"/>
    <mergeCell ref="C157:D157"/>
    <mergeCell ref="C165:D165"/>
    <mergeCell ref="M166:M167"/>
    <mergeCell ref="C167:D167"/>
    <mergeCell ref="E169:M169"/>
    <mergeCell ref="E159:M159"/>
    <mergeCell ref="E160:E165"/>
    <mergeCell ref="F160:F165"/>
    <mergeCell ref="J160:J165"/>
    <mergeCell ref="K160:K165"/>
    <mergeCell ref="L160:L165"/>
    <mergeCell ref="M160:M165"/>
    <mergeCell ref="G160:G165"/>
    <mergeCell ref="H160:H165"/>
    <mergeCell ref="I160:I165"/>
    <mergeCell ref="C156:D156"/>
    <mergeCell ref="C166:D166"/>
    <mergeCell ref="C155:D155"/>
    <mergeCell ref="C135:D135"/>
    <mergeCell ref="C145:D145"/>
    <mergeCell ref="M146:M147"/>
    <mergeCell ref="C147:D147"/>
    <mergeCell ref="E139:M139"/>
    <mergeCell ref="E140:E145"/>
    <mergeCell ref="F140:F145"/>
    <mergeCell ref="J140:J145"/>
    <mergeCell ref="K140:K145"/>
    <mergeCell ref="L140:L145"/>
    <mergeCell ref="M140:M145"/>
    <mergeCell ref="G140:G145"/>
    <mergeCell ref="H140:H145"/>
    <mergeCell ref="I140:I145"/>
    <mergeCell ref="G150:G155"/>
    <mergeCell ref="H150:H155"/>
    <mergeCell ref="I150:I155"/>
    <mergeCell ref="C136:D136"/>
    <mergeCell ref="C146:D146"/>
    <mergeCell ref="C2:M2"/>
    <mergeCell ref="E129:M129"/>
    <mergeCell ref="E130:E135"/>
    <mergeCell ref="F130:F135"/>
    <mergeCell ref="J130:J135"/>
    <mergeCell ref="K130:K135"/>
    <mergeCell ref="L130:L135"/>
    <mergeCell ref="M130:M135"/>
    <mergeCell ref="C137:D137"/>
    <mergeCell ref="M136:M137"/>
    <mergeCell ref="G130:G135"/>
    <mergeCell ref="H130:H135"/>
    <mergeCell ref="I130:I135"/>
    <mergeCell ref="C119:D119"/>
    <mergeCell ref="C122:D122"/>
    <mergeCell ref="E11:M11"/>
    <mergeCell ref="E12:E17"/>
    <mergeCell ref="F12:F17"/>
    <mergeCell ref="G12:G17"/>
    <mergeCell ref="H12:H17"/>
    <mergeCell ref="I12:I17"/>
    <mergeCell ref="J12:J17"/>
    <mergeCell ref="K12:K17"/>
    <mergeCell ref="L12:L17"/>
    <mergeCell ref="M120:M122"/>
    <mergeCell ref="E149:M149"/>
    <mergeCell ref="E150:E155"/>
    <mergeCell ref="F150:F155"/>
    <mergeCell ref="J150:J155"/>
    <mergeCell ref="K150:K155"/>
    <mergeCell ref="L150:L155"/>
    <mergeCell ref="E113:M113"/>
    <mergeCell ref="E114:E119"/>
    <mergeCell ref="F114:F119"/>
    <mergeCell ref="G114:G119"/>
    <mergeCell ref="H114:H119"/>
    <mergeCell ref="I114:I119"/>
    <mergeCell ref="J114:J119"/>
    <mergeCell ref="K114:K119"/>
    <mergeCell ref="L114:L119"/>
    <mergeCell ref="M114:M119"/>
    <mergeCell ref="M150:M155"/>
  </mergeCells>
  <pageMargins left="0.31496062992125984" right="0.19685039370078741" top="0.15748031496062992" bottom="0.15748031496062992" header="0.15748031496062992" footer="0.15748031496062992"/>
  <pageSetup paperSize="9" scale="72" orientation="landscape" r:id="rId1"/>
  <rowBreaks count="12" manualBreakCount="12">
    <brk id="29" max="12" man="1"/>
    <brk id="49" max="12" man="1"/>
    <brk id="60" max="12" man="1"/>
    <brk id="100" max="12" man="1"/>
    <brk id="112" max="12" man="1"/>
    <brk id="137" max="9" man="1"/>
    <brk id="157" max="9" man="1"/>
    <brk id="168" max="12" man="1"/>
    <brk id="180" max="12" man="1"/>
    <brk id="193" max="12" man="1"/>
    <brk id="205" max="9" man="1"/>
    <brk id="220" max="9" man="1"/>
  </rowBreaks>
</worksheet>
</file>

<file path=xl/worksheets/sheet13.xml><?xml version="1.0" encoding="utf-8"?>
<worksheet xmlns="http://schemas.openxmlformats.org/spreadsheetml/2006/main" xmlns:r="http://schemas.openxmlformats.org/officeDocument/2006/relationships">
  <sheetPr>
    <tabColor theme="7" tint="0.39997558519241921"/>
  </sheetPr>
  <dimension ref="B1:BV41"/>
  <sheetViews>
    <sheetView topLeftCell="A28" zoomScale="80" zoomScaleNormal="80" workbookViewId="0">
      <selection activeCell="A30" sqref="A30:XFD31"/>
    </sheetView>
  </sheetViews>
  <sheetFormatPr defaultRowHeight="15" outlineLevelRow="1" outlineLevelCol="2"/>
  <cols>
    <col min="1" max="1" width="2.5703125" customWidth="1"/>
    <col min="2" max="2" width="6" customWidth="1"/>
    <col min="3" max="3" width="6.28515625" customWidth="1"/>
    <col min="4" max="4" width="42.140625" customWidth="1"/>
    <col min="5" max="5" width="13.140625" customWidth="1" outlineLevel="1"/>
    <col min="6" max="6" width="10.7109375" customWidth="1" outlineLevel="1"/>
    <col min="7" max="7" width="12.7109375" style="631" customWidth="1" outlineLevel="1"/>
    <col min="8" max="8" width="9.42578125" style="631" customWidth="1" outlineLevel="1"/>
    <col min="9" max="9" width="7.28515625" style="631" customWidth="1" outlineLevel="1"/>
    <col min="10" max="11" width="6.28515625" style="631" customWidth="1" outlineLevel="1"/>
    <col min="12" max="12" width="9.140625" style="631" customWidth="1" outlineLevel="1"/>
    <col min="13" max="13" width="6.85546875" style="631" customWidth="1" outlineLevel="1"/>
    <col min="14" max="14" width="9.140625" style="631" customWidth="1" outlineLevel="1"/>
    <col min="15" max="15" width="7.85546875" style="631" customWidth="1" outlineLevel="1"/>
    <col min="16" max="16" width="11.85546875" style="631" customWidth="1" outlineLevel="1"/>
    <col min="17" max="20" width="9.140625" style="631" customWidth="1" outlineLevel="1"/>
    <col min="21" max="21" width="11.7109375" style="631" customWidth="1" outlineLevel="1"/>
    <col min="22" max="22" width="9.85546875" style="631" customWidth="1" outlineLevel="1"/>
    <col min="23" max="23" width="6.85546875" style="631" customWidth="1" outlineLevel="1"/>
    <col min="24" max="24" width="7.7109375" style="631" customWidth="1" outlineLevel="1"/>
    <col min="25" max="25" width="8.85546875" style="631" customWidth="1" outlineLevel="1"/>
    <col min="26" max="26" width="11.140625" style="631" customWidth="1" outlineLevel="1"/>
    <col min="27" max="27" width="13.28515625" customWidth="1" outlineLevel="1"/>
    <col min="28" max="28" width="7.5703125" customWidth="1" outlineLevel="1"/>
    <col min="29" max="29" width="8.85546875" customWidth="1" outlineLevel="1"/>
    <col min="30" max="30" width="8.5703125" customWidth="1" outlineLevel="1"/>
    <col min="31" max="31" width="19" customWidth="1" outlineLevel="1" collapsed="1"/>
    <col min="32" max="36" width="15" customWidth="1" outlineLevel="2"/>
    <col min="37" max="37" width="15.7109375" customWidth="1"/>
    <col min="38" max="38" width="15" customWidth="1" outlineLevel="1"/>
    <col min="39" max="39" width="12.7109375" style="678" customWidth="1" outlineLevel="1"/>
    <col min="40" max="42" width="9.140625" style="678" customWidth="1" outlineLevel="1"/>
    <col min="43" max="43" width="8.7109375" style="678" customWidth="1" outlineLevel="1"/>
    <col min="44" max="44" width="9.140625" style="678" customWidth="1" outlineLevel="1"/>
    <col min="45" max="45" width="9" style="678" customWidth="1" outlineLevel="1"/>
    <col min="46" max="46" width="9.140625" style="678" customWidth="1" outlineLevel="1"/>
    <col min="47" max="47" width="7.28515625" style="678" customWidth="1" outlineLevel="1"/>
    <col min="48" max="49" width="9.140625" style="678" customWidth="1" outlineLevel="1"/>
    <col min="50" max="50" width="7.140625" style="678" customWidth="1" outlineLevel="1"/>
    <col min="51" max="52" width="9.140625" style="678" customWidth="1" outlineLevel="1"/>
    <col min="53" max="53" width="11.7109375" style="678" customWidth="1" outlineLevel="1"/>
    <col min="54" max="54" width="9" style="678" customWidth="1" outlineLevel="1"/>
    <col min="55" max="55" width="9.5703125" style="678" customWidth="1" outlineLevel="1"/>
    <col min="56" max="56" width="11.7109375" style="678" customWidth="1" outlineLevel="1"/>
    <col min="57" max="57" width="6.85546875" style="678" customWidth="1" outlineLevel="1"/>
    <col min="58" max="58" width="13.5703125" style="678" customWidth="1" outlineLevel="1"/>
    <col min="59" max="59" width="14.28515625" customWidth="1" outlineLevel="1"/>
    <col min="60" max="60" width="13.140625" customWidth="1" outlineLevel="1"/>
    <col min="61" max="62" width="12.140625" customWidth="1" outlineLevel="1"/>
    <col min="63" max="63" width="18" customWidth="1"/>
    <col min="64" max="68" width="15" customWidth="1" outlineLevel="1"/>
    <col min="69" max="69" width="18.140625" customWidth="1"/>
    <col min="70" max="73" width="15" customWidth="1" outlineLevel="1"/>
    <col min="74" max="74" width="14" customWidth="1" outlineLevel="1"/>
  </cols>
  <sheetData>
    <row r="1" spans="2:74" ht="16.5" outlineLevel="1">
      <c r="B1" s="32"/>
      <c r="C1" s="32"/>
      <c r="D1" s="32"/>
      <c r="E1" s="32"/>
      <c r="F1" s="32"/>
      <c r="G1" s="32"/>
      <c r="H1" s="32"/>
      <c r="I1" s="32"/>
      <c r="J1" s="32"/>
      <c r="K1" s="32"/>
      <c r="L1" s="32"/>
      <c r="M1" s="32"/>
      <c r="N1" s="32"/>
      <c r="O1" s="32"/>
      <c r="P1" s="32"/>
      <c r="Q1" s="32"/>
      <c r="R1" s="32"/>
      <c r="S1" s="32"/>
      <c r="T1" s="32"/>
      <c r="U1" s="32"/>
      <c r="V1" s="32"/>
      <c r="W1" s="32"/>
      <c r="X1" s="32"/>
      <c r="Y1" s="32"/>
      <c r="Z1" s="32"/>
      <c r="AA1" s="32"/>
      <c r="AB1" s="32"/>
      <c r="AC1" s="32"/>
      <c r="AD1" s="32"/>
      <c r="AE1" s="32"/>
      <c r="AF1" s="32"/>
      <c r="AG1" s="32"/>
      <c r="AH1" s="32"/>
      <c r="AI1" s="32"/>
      <c r="AJ1" s="32"/>
      <c r="AK1" s="32"/>
      <c r="AL1" s="32"/>
      <c r="AM1" s="32"/>
      <c r="AN1" s="32"/>
      <c r="AO1" s="32"/>
      <c r="AP1" s="32"/>
      <c r="AQ1" s="32"/>
      <c r="AR1" s="32"/>
      <c r="AS1" s="32"/>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2"/>
      <c r="BT1" s="32"/>
      <c r="BU1" s="32"/>
      <c r="BV1" s="32"/>
    </row>
    <row r="2" spans="2:74" ht="50.25" customHeight="1" outlineLevel="1">
      <c r="B2" s="851" t="s">
        <v>70</v>
      </c>
      <c r="C2" s="851"/>
      <c r="D2" s="851"/>
      <c r="E2" s="851"/>
      <c r="F2" s="851"/>
      <c r="G2" s="851"/>
      <c r="H2" s="851"/>
      <c r="I2" s="851"/>
      <c r="J2" s="851"/>
      <c r="K2" s="851"/>
      <c r="L2" s="851"/>
      <c r="M2" s="851"/>
      <c r="N2" s="851"/>
      <c r="O2" s="851"/>
      <c r="P2" s="851"/>
      <c r="Q2" s="851"/>
      <c r="R2" s="851"/>
      <c r="S2" s="851"/>
      <c r="T2" s="851"/>
      <c r="U2" s="851"/>
      <c r="V2" s="851"/>
      <c r="W2" s="851"/>
      <c r="X2" s="851"/>
      <c r="Y2" s="851"/>
      <c r="Z2" s="851"/>
      <c r="AA2" s="851"/>
      <c r="AB2" s="851"/>
      <c r="AC2" s="851"/>
      <c r="AD2" s="851"/>
      <c r="AE2" s="851"/>
      <c r="AF2" s="851"/>
      <c r="AG2" s="851"/>
      <c r="AH2" s="851"/>
      <c r="AI2" s="851"/>
      <c r="AJ2" s="851"/>
      <c r="AK2" s="851"/>
      <c r="AL2" s="851"/>
      <c r="AM2" s="851"/>
      <c r="AN2" s="851"/>
      <c r="AO2" s="851"/>
      <c r="AP2" s="851"/>
      <c r="AQ2" s="851"/>
      <c r="AR2" s="851"/>
      <c r="AS2" s="851"/>
      <c r="AT2" s="851"/>
      <c r="AU2" s="851"/>
      <c r="AV2" s="851"/>
      <c r="AW2" s="851"/>
      <c r="AX2" s="851"/>
      <c r="AY2" s="851"/>
      <c r="AZ2" s="851"/>
      <c r="BA2" s="851"/>
      <c r="BB2" s="851"/>
      <c r="BC2" s="851"/>
      <c r="BD2" s="851"/>
      <c r="BE2" s="851"/>
      <c r="BF2" s="851"/>
      <c r="BG2" s="851"/>
      <c r="BH2" s="851"/>
      <c r="BI2" s="851"/>
      <c r="BJ2" s="851"/>
      <c r="BK2" s="851"/>
      <c r="BL2" s="851"/>
      <c r="BM2" s="851"/>
      <c r="BN2" s="851"/>
      <c r="BO2" s="851"/>
      <c r="BP2" s="851"/>
      <c r="BQ2" s="851"/>
      <c r="BR2" s="851"/>
      <c r="BS2" s="851"/>
      <c r="BT2" s="851"/>
      <c r="BU2" s="851"/>
      <c r="BV2" s="851"/>
    </row>
    <row r="3" spans="2:74" ht="17.25" customHeight="1" outlineLevel="1" thickBot="1">
      <c r="B3" s="48"/>
      <c r="C3" s="48"/>
      <c r="D3" s="48"/>
      <c r="E3" s="48"/>
      <c r="F3" s="48"/>
      <c r="G3" s="48"/>
      <c r="H3" s="48"/>
      <c r="I3" s="48"/>
      <c r="J3" s="48"/>
      <c r="K3" s="48"/>
      <c r="L3" s="48"/>
      <c r="M3" s="48"/>
      <c r="N3" s="48"/>
      <c r="O3" s="48"/>
      <c r="P3" s="48"/>
      <c r="Q3" s="48"/>
      <c r="R3" s="48"/>
      <c r="S3" s="48"/>
      <c r="T3" s="48"/>
      <c r="U3" s="48"/>
      <c r="V3" s="48"/>
      <c r="W3" s="48"/>
      <c r="X3" s="48"/>
      <c r="Y3" s="48"/>
      <c r="Z3" s="48"/>
      <c r="AA3" s="48"/>
      <c r="AB3" s="48"/>
      <c r="AC3" s="48"/>
      <c r="AD3" s="48"/>
      <c r="AE3" s="32"/>
      <c r="AF3" s="32"/>
      <c r="AG3" s="32"/>
      <c r="AH3" s="32"/>
      <c r="AI3" s="32"/>
      <c r="AJ3" s="32"/>
      <c r="AK3" s="32"/>
      <c r="AL3" s="32"/>
      <c r="AM3" s="48"/>
      <c r="AN3" s="48"/>
      <c r="AO3" s="48"/>
      <c r="AP3" s="48"/>
      <c r="AQ3" s="48"/>
      <c r="AR3" s="48"/>
      <c r="AS3" s="48"/>
      <c r="AT3" s="48"/>
      <c r="AU3" s="48"/>
      <c r="AV3" s="48"/>
      <c r="AW3" s="48"/>
      <c r="AX3" s="48"/>
      <c r="AY3" s="48"/>
      <c r="AZ3" s="48"/>
      <c r="BA3" s="48"/>
      <c r="BB3" s="48"/>
      <c r="BC3" s="48"/>
      <c r="BD3" s="48"/>
      <c r="BE3" s="48"/>
      <c r="BF3" s="48"/>
      <c r="BG3" s="32"/>
      <c r="BH3" s="32"/>
      <c r="BI3" s="32"/>
      <c r="BJ3" s="32"/>
      <c r="BK3" s="32"/>
      <c r="BL3" s="32"/>
      <c r="BM3" s="32"/>
      <c r="BN3" s="32"/>
      <c r="BO3" s="32"/>
      <c r="BP3" s="32"/>
      <c r="BQ3" s="32"/>
      <c r="BR3" s="32"/>
      <c r="BS3" s="32"/>
      <c r="BT3" s="32"/>
      <c r="BU3" s="32"/>
      <c r="BV3" s="32"/>
    </row>
    <row r="4" spans="2:74" ht="31.5" customHeight="1">
      <c r="B4" s="1003" t="s">
        <v>2</v>
      </c>
      <c r="C4" s="1005"/>
      <c r="D4" s="1007" t="s">
        <v>3</v>
      </c>
      <c r="E4" s="1003" t="s">
        <v>495</v>
      </c>
      <c r="F4" s="1005"/>
      <c r="G4" s="1005"/>
      <c r="H4" s="1005"/>
      <c r="I4" s="1005"/>
      <c r="J4" s="1005"/>
      <c r="K4" s="1005"/>
      <c r="L4" s="1005"/>
      <c r="M4" s="1005"/>
      <c r="N4" s="1005"/>
      <c r="O4" s="1005"/>
      <c r="P4" s="1005"/>
      <c r="Q4" s="1005"/>
      <c r="R4" s="1005"/>
      <c r="S4" s="1005"/>
      <c r="T4" s="1005"/>
      <c r="U4" s="1005"/>
      <c r="V4" s="1005"/>
      <c r="W4" s="1005"/>
      <c r="X4" s="1005"/>
      <c r="Y4" s="1005"/>
      <c r="Z4" s="1005"/>
      <c r="AA4" s="1005"/>
      <c r="AB4" s="1005"/>
      <c r="AC4" s="1005"/>
      <c r="AD4" s="996"/>
      <c r="AE4" s="1003" t="s">
        <v>496</v>
      </c>
      <c r="AF4" s="1005"/>
      <c r="AG4" s="1005"/>
      <c r="AH4" s="1005"/>
      <c r="AI4" s="1005"/>
      <c r="AJ4" s="996"/>
      <c r="AK4" s="1159" t="s">
        <v>230</v>
      </c>
      <c r="AL4" s="1160"/>
      <c r="AM4" s="1160"/>
      <c r="AN4" s="1160"/>
      <c r="AO4" s="1160"/>
      <c r="AP4" s="1160"/>
      <c r="AQ4" s="1160"/>
      <c r="AR4" s="1160"/>
      <c r="AS4" s="1160"/>
      <c r="AT4" s="1160"/>
      <c r="AU4" s="1160"/>
      <c r="AV4" s="1160"/>
      <c r="AW4" s="1160"/>
      <c r="AX4" s="1160"/>
      <c r="AY4" s="1160"/>
      <c r="AZ4" s="1160"/>
      <c r="BA4" s="1160"/>
      <c r="BB4" s="1160"/>
      <c r="BC4" s="1160"/>
      <c r="BD4" s="1160"/>
      <c r="BE4" s="1160"/>
      <c r="BF4" s="1160"/>
      <c r="BG4" s="1160"/>
      <c r="BH4" s="1160"/>
      <c r="BI4" s="1160"/>
      <c r="BJ4" s="1161"/>
      <c r="BK4" s="1159" t="s">
        <v>307</v>
      </c>
      <c r="BL4" s="1160"/>
      <c r="BM4" s="1160"/>
      <c r="BN4" s="1160"/>
      <c r="BO4" s="1160"/>
      <c r="BP4" s="1161"/>
      <c r="BQ4" s="1159" t="s">
        <v>497</v>
      </c>
      <c r="BR4" s="1160"/>
      <c r="BS4" s="1160"/>
      <c r="BT4" s="1160"/>
      <c r="BU4" s="1160"/>
      <c r="BV4" s="1161"/>
    </row>
    <row r="5" spans="2:74" ht="95.25" customHeight="1">
      <c r="B5" s="1004"/>
      <c r="C5" s="1006"/>
      <c r="D5" s="1171"/>
      <c r="E5" s="1170" t="s">
        <v>13</v>
      </c>
      <c r="F5" s="1163" t="s">
        <v>271</v>
      </c>
      <c r="G5" s="1163" t="s">
        <v>546</v>
      </c>
      <c r="H5" s="1163" t="s">
        <v>547</v>
      </c>
      <c r="I5" s="1163" t="s">
        <v>561</v>
      </c>
      <c r="J5" s="1163" t="s">
        <v>562</v>
      </c>
      <c r="K5" s="1163" t="s">
        <v>557</v>
      </c>
      <c r="L5" s="1154" t="s">
        <v>567</v>
      </c>
      <c r="M5" s="1163" t="s">
        <v>548</v>
      </c>
      <c r="N5" s="1154" t="s">
        <v>549</v>
      </c>
      <c r="O5" s="1154" t="s">
        <v>558</v>
      </c>
      <c r="P5" s="1154" t="s">
        <v>565</v>
      </c>
      <c r="Q5" s="1154" t="s">
        <v>550</v>
      </c>
      <c r="R5" s="1154" t="s">
        <v>551</v>
      </c>
      <c r="S5" s="1154" t="s">
        <v>552</v>
      </c>
      <c r="T5" s="1154" t="s">
        <v>564</v>
      </c>
      <c r="U5" s="1154" t="s">
        <v>553</v>
      </c>
      <c r="V5" s="1154" t="s">
        <v>554</v>
      </c>
      <c r="W5" s="1154" t="s">
        <v>555</v>
      </c>
      <c r="X5" s="1154" t="s">
        <v>559</v>
      </c>
      <c r="Y5" s="1154" t="s">
        <v>560</v>
      </c>
      <c r="Z5" s="1154" t="s">
        <v>556</v>
      </c>
      <c r="AA5" s="1163" t="s">
        <v>604</v>
      </c>
      <c r="AB5" s="1163" t="s">
        <v>605</v>
      </c>
      <c r="AC5" s="1163" t="s">
        <v>606</v>
      </c>
      <c r="AD5" s="1169" t="s">
        <v>607</v>
      </c>
      <c r="AE5" s="1168" t="s">
        <v>13</v>
      </c>
      <c r="AF5" s="1172" t="s">
        <v>271</v>
      </c>
      <c r="AG5" s="1172" t="s">
        <v>227</v>
      </c>
      <c r="AH5" s="1172" t="s">
        <v>226</v>
      </c>
      <c r="AI5" s="1172" t="s">
        <v>229</v>
      </c>
      <c r="AJ5" s="1173" t="s">
        <v>228</v>
      </c>
      <c r="AK5" s="1167" t="s">
        <v>13</v>
      </c>
      <c r="AL5" s="1172" t="s">
        <v>271</v>
      </c>
      <c r="AM5" s="1156" t="s">
        <v>546</v>
      </c>
      <c r="AN5" s="1156" t="s">
        <v>547</v>
      </c>
      <c r="AO5" s="1156" t="s">
        <v>561</v>
      </c>
      <c r="AP5" s="1156" t="s">
        <v>562</v>
      </c>
      <c r="AQ5" s="1156" t="s">
        <v>557</v>
      </c>
      <c r="AR5" s="1157" t="s">
        <v>567</v>
      </c>
      <c r="AS5" s="1156" t="s">
        <v>548</v>
      </c>
      <c r="AT5" s="1157" t="s">
        <v>549</v>
      </c>
      <c r="AU5" s="1157" t="s">
        <v>558</v>
      </c>
      <c r="AV5" s="1154" t="s">
        <v>565</v>
      </c>
      <c r="AW5" s="1154" t="s">
        <v>550</v>
      </c>
      <c r="AX5" s="1154" t="s">
        <v>551</v>
      </c>
      <c r="AY5" s="1154" t="s">
        <v>552</v>
      </c>
      <c r="AZ5" s="1154" t="s">
        <v>564</v>
      </c>
      <c r="BA5" s="1154" t="s">
        <v>553</v>
      </c>
      <c r="BB5" s="1154" t="s">
        <v>554</v>
      </c>
      <c r="BC5" s="1154" t="s">
        <v>555</v>
      </c>
      <c r="BD5" s="1154" t="s">
        <v>559</v>
      </c>
      <c r="BE5" s="1154" t="s">
        <v>560</v>
      </c>
      <c r="BF5" s="1154" t="s">
        <v>556</v>
      </c>
      <c r="BG5" s="1163" t="s">
        <v>227</v>
      </c>
      <c r="BH5" s="1163" t="s">
        <v>226</v>
      </c>
      <c r="BI5" s="1163" t="s">
        <v>229</v>
      </c>
      <c r="BJ5" s="1169" t="s">
        <v>228</v>
      </c>
      <c r="BK5" s="1167" t="s">
        <v>13</v>
      </c>
      <c r="BL5" s="1172" t="s">
        <v>271</v>
      </c>
      <c r="BM5" s="1172" t="s">
        <v>227</v>
      </c>
      <c r="BN5" s="1172" t="s">
        <v>226</v>
      </c>
      <c r="BO5" s="1172" t="s">
        <v>229</v>
      </c>
      <c r="BP5" s="1173" t="s">
        <v>228</v>
      </c>
      <c r="BQ5" s="1167" t="s">
        <v>13</v>
      </c>
      <c r="BR5" s="1172" t="s">
        <v>271</v>
      </c>
      <c r="BS5" s="1172" t="s">
        <v>227</v>
      </c>
      <c r="BT5" s="1172" t="s">
        <v>226</v>
      </c>
      <c r="BU5" s="1172" t="s">
        <v>229</v>
      </c>
      <c r="BV5" s="1173" t="s">
        <v>228</v>
      </c>
    </row>
    <row r="6" spans="2:74" ht="64.5" customHeight="1">
      <c r="B6" s="1004"/>
      <c r="C6" s="1006"/>
      <c r="D6" s="1171"/>
      <c r="E6" s="1170"/>
      <c r="F6" s="1163"/>
      <c r="G6" s="1163"/>
      <c r="H6" s="1163"/>
      <c r="I6" s="1163"/>
      <c r="J6" s="1163"/>
      <c r="K6" s="1163"/>
      <c r="L6" s="1155"/>
      <c r="M6" s="1163"/>
      <c r="N6" s="1155"/>
      <c r="O6" s="1155"/>
      <c r="P6" s="1155"/>
      <c r="Q6" s="1155"/>
      <c r="R6" s="1155"/>
      <c r="S6" s="1155"/>
      <c r="T6" s="1155"/>
      <c r="U6" s="1155"/>
      <c r="V6" s="1155"/>
      <c r="W6" s="1155"/>
      <c r="X6" s="1155"/>
      <c r="Y6" s="1155"/>
      <c r="Z6" s="1155"/>
      <c r="AA6" s="1163"/>
      <c r="AB6" s="1163"/>
      <c r="AC6" s="1163"/>
      <c r="AD6" s="1169"/>
      <c r="AE6" s="1168"/>
      <c r="AF6" s="1172"/>
      <c r="AG6" s="1172"/>
      <c r="AH6" s="1172"/>
      <c r="AI6" s="1172"/>
      <c r="AJ6" s="1173"/>
      <c r="AK6" s="1167"/>
      <c r="AL6" s="1172"/>
      <c r="AM6" s="1156"/>
      <c r="AN6" s="1156"/>
      <c r="AO6" s="1156"/>
      <c r="AP6" s="1156"/>
      <c r="AQ6" s="1156"/>
      <c r="AR6" s="1158"/>
      <c r="AS6" s="1156"/>
      <c r="AT6" s="1158"/>
      <c r="AU6" s="1158"/>
      <c r="AV6" s="1155"/>
      <c r="AW6" s="1155"/>
      <c r="AX6" s="1155"/>
      <c r="AY6" s="1155"/>
      <c r="AZ6" s="1155"/>
      <c r="BA6" s="1155"/>
      <c r="BB6" s="1155"/>
      <c r="BC6" s="1155"/>
      <c r="BD6" s="1155"/>
      <c r="BE6" s="1155"/>
      <c r="BF6" s="1155"/>
      <c r="BG6" s="1163"/>
      <c r="BH6" s="1163"/>
      <c r="BI6" s="1163"/>
      <c r="BJ6" s="1169"/>
      <c r="BK6" s="1167"/>
      <c r="BL6" s="1172"/>
      <c r="BM6" s="1172"/>
      <c r="BN6" s="1172"/>
      <c r="BO6" s="1172"/>
      <c r="BP6" s="1173"/>
      <c r="BQ6" s="1167"/>
      <c r="BR6" s="1172"/>
      <c r="BS6" s="1172"/>
      <c r="BT6" s="1172"/>
      <c r="BU6" s="1172"/>
      <c r="BV6" s="1173"/>
    </row>
    <row r="7" spans="2:74" s="602" customFormat="1" ht="42.75" customHeight="1">
      <c r="B7" s="998">
        <v>1004</v>
      </c>
      <c r="C7" s="1000"/>
      <c r="D7" s="627" t="str">
        <f>+'Հավելված N5'!E6</f>
        <v>Ոռոգման համակարգի առողջացում</v>
      </c>
      <c r="E7" s="92">
        <f t="shared" ref="E7:E12" si="0">+SUM(F7:AD7)</f>
        <v>5426637.0287999995</v>
      </c>
      <c r="F7" s="93">
        <f t="shared" ref="F7:BP7" si="1">+SUM(F8:F18)</f>
        <v>0</v>
      </c>
      <c r="G7" s="93">
        <f t="shared" si="1"/>
        <v>36876.513999999996</v>
      </c>
      <c r="H7" s="93">
        <f t="shared" si="1"/>
        <v>2020.9709999999998</v>
      </c>
      <c r="I7" s="93">
        <f t="shared" ref="I7:J7" si="2">+SUM(I8:I18)</f>
        <v>0</v>
      </c>
      <c r="J7" s="93">
        <f t="shared" si="2"/>
        <v>0</v>
      </c>
      <c r="K7" s="93">
        <f t="shared" si="1"/>
        <v>47</v>
      </c>
      <c r="L7" s="93">
        <f t="shared" si="1"/>
        <v>0</v>
      </c>
      <c r="M7" s="93">
        <f t="shared" si="1"/>
        <v>3</v>
      </c>
      <c r="N7" s="93">
        <f t="shared" si="1"/>
        <v>0</v>
      </c>
      <c r="O7" s="93">
        <f t="shared" ref="O7" si="3">+SUM(O8:O18)</f>
        <v>600.04</v>
      </c>
      <c r="P7" s="93"/>
      <c r="Q7" s="93">
        <f t="shared" si="1"/>
        <v>823.35</v>
      </c>
      <c r="R7" s="93">
        <f t="shared" si="1"/>
        <v>9362.0010000000002</v>
      </c>
      <c r="S7" s="93">
        <f t="shared" si="1"/>
        <v>517.58479999999997</v>
      </c>
      <c r="T7" s="93">
        <f t="shared" si="1"/>
        <v>715</v>
      </c>
      <c r="U7" s="93">
        <f t="shared" si="1"/>
        <v>597.14</v>
      </c>
      <c r="V7" s="93">
        <f t="shared" si="1"/>
        <v>293.3</v>
      </c>
      <c r="W7" s="93">
        <f t="shared" si="1"/>
        <v>410</v>
      </c>
      <c r="X7" s="93">
        <f t="shared" ref="X7:Y7" si="4">+SUM(X8:X18)</f>
        <v>307.42999999999995</v>
      </c>
      <c r="Y7" s="93">
        <f t="shared" si="4"/>
        <v>334.61099999999999</v>
      </c>
      <c r="Z7" s="93">
        <f t="shared" si="1"/>
        <v>850746.61699999997</v>
      </c>
      <c r="AA7" s="93">
        <f t="shared" si="1"/>
        <v>4522982.47</v>
      </c>
      <c r="AB7" s="93">
        <f t="shared" si="1"/>
        <v>0</v>
      </c>
      <c r="AC7" s="93">
        <f t="shared" si="1"/>
        <v>0</v>
      </c>
      <c r="AD7" s="94">
        <f t="shared" si="1"/>
        <v>0</v>
      </c>
      <c r="AE7" s="95">
        <f t="shared" si="1"/>
        <v>24578780.874071844</v>
      </c>
      <c r="AF7" s="164">
        <f t="shared" si="1"/>
        <v>2550364.2740718438</v>
      </c>
      <c r="AG7" s="164">
        <f t="shared" si="1"/>
        <v>21627987.400000002</v>
      </c>
      <c r="AH7" s="164">
        <f t="shared" si="1"/>
        <v>0</v>
      </c>
      <c r="AI7" s="164">
        <f t="shared" si="1"/>
        <v>400429.2</v>
      </c>
      <c r="AJ7" s="192">
        <f t="shared" si="1"/>
        <v>0</v>
      </c>
      <c r="AK7" s="95">
        <f>+SUM(AK8:AK18)</f>
        <v>26656272.928747281</v>
      </c>
      <c r="AL7" s="164">
        <f t="shared" ref="AL7:BJ7" si="5">+SUM(AL8:AL18)</f>
        <v>0</v>
      </c>
      <c r="AM7" s="93">
        <f t="shared" si="5"/>
        <v>228533.22179999997</v>
      </c>
      <c r="AN7" s="93">
        <f t="shared" si="5"/>
        <v>3426</v>
      </c>
      <c r="AO7" s="93">
        <f t="shared" si="5"/>
        <v>0</v>
      </c>
      <c r="AP7" s="93">
        <f t="shared" si="5"/>
        <v>0</v>
      </c>
      <c r="AQ7" s="93">
        <f t="shared" si="5"/>
        <v>5841</v>
      </c>
      <c r="AR7" s="93">
        <f t="shared" si="5"/>
        <v>1800</v>
      </c>
      <c r="AS7" s="93">
        <f t="shared" si="5"/>
        <v>6188</v>
      </c>
      <c r="AT7" s="93">
        <f t="shared" si="5"/>
        <v>2175.6</v>
      </c>
      <c r="AU7" s="93">
        <f t="shared" si="5"/>
        <v>600</v>
      </c>
      <c r="AV7" s="93">
        <f t="shared" si="5"/>
        <v>750</v>
      </c>
      <c r="AW7" s="93">
        <f t="shared" si="5"/>
        <v>1236</v>
      </c>
      <c r="AX7" s="93">
        <f t="shared" si="5"/>
        <v>637.86</v>
      </c>
      <c r="AY7" s="93">
        <f t="shared" si="5"/>
        <v>1605.0000000000002</v>
      </c>
      <c r="AZ7" s="93">
        <f t="shared" si="5"/>
        <v>1320.0000000000002</v>
      </c>
      <c r="BA7" s="93">
        <f t="shared" si="5"/>
        <v>7136.2519999999986</v>
      </c>
      <c r="BB7" s="93">
        <f t="shared" si="5"/>
        <v>1658.1599999999996</v>
      </c>
      <c r="BC7" s="93">
        <f t="shared" si="5"/>
        <v>14968.8</v>
      </c>
      <c r="BD7" s="93">
        <f t="shared" si="5"/>
        <v>840</v>
      </c>
      <c r="BE7" s="93">
        <f t="shared" si="5"/>
        <v>0</v>
      </c>
      <c r="BF7" s="93">
        <f t="shared" si="5"/>
        <v>2040539.5002709925</v>
      </c>
      <c r="BG7" s="93">
        <f t="shared" si="5"/>
        <v>22945904.706169497</v>
      </c>
      <c r="BH7" s="93">
        <f t="shared" si="5"/>
        <v>0</v>
      </c>
      <c r="BI7" s="93">
        <f t="shared" si="5"/>
        <v>1391112.8285067922</v>
      </c>
      <c r="BJ7" s="94">
        <f t="shared" si="5"/>
        <v>0</v>
      </c>
      <c r="BK7" s="95">
        <f t="shared" si="1"/>
        <v>17905539.415071864</v>
      </c>
      <c r="BL7" s="164">
        <f t="shared" si="1"/>
        <v>1436621.1941553534</v>
      </c>
      <c r="BM7" s="164">
        <f>+SUM(BM8:BM18)</f>
        <v>16468918.22091651</v>
      </c>
      <c r="BN7" s="164">
        <f t="shared" si="1"/>
        <v>0</v>
      </c>
      <c r="BO7" s="164">
        <f t="shared" si="1"/>
        <v>0</v>
      </c>
      <c r="BP7" s="192">
        <f t="shared" si="1"/>
        <v>0</v>
      </c>
      <c r="BQ7" s="95">
        <f t="shared" ref="BQ7:BR7" si="6">+SUM(BQ8:BQ18)</f>
        <v>8808868.7778030559</v>
      </c>
      <c r="BR7" s="164">
        <f t="shared" si="6"/>
        <v>808741.16192727524</v>
      </c>
      <c r="BS7" s="164">
        <f>+SUM(BS8:BS18)</f>
        <v>8000127.6158757806</v>
      </c>
      <c r="BT7" s="164">
        <f t="shared" ref="BT7:BV7" si="7">+SUM(BT8:BT18)</f>
        <v>0</v>
      </c>
      <c r="BU7" s="164">
        <f t="shared" si="7"/>
        <v>0</v>
      </c>
      <c r="BV7" s="192">
        <f t="shared" si="7"/>
        <v>0</v>
      </c>
    </row>
    <row r="8" spans="2:74" s="602" customFormat="1" ht="73.5" customHeight="1">
      <c r="B8" s="786"/>
      <c r="C8" s="784">
        <v>11005</v>
      </c>
      <c r="D8" s="13" t="s">
        <v>501</v>
      </c>
      <c r="E8" s="95">
        <f t="shared" si="0"/>
        <v>213165.92479999998</v>
      </c>
      <c r="F8" s="34"/>
      <c r="G8" s="34">
        <v>36876.513999999996</v>
      </c>
      <c r="H8" s="34">
        <v>1845.1709999999998</v>
      </c>
      <c r="I8" s="34"/>
      <c r="J8" s="34">
        <v>0</v>
      </c>
      <c r="K8" s="34">
        <v>47</v>
      </c>
      <c r="L8" s="34"/>
      <c r="M8" s="34">
        <v>0</v>
      </c>
      <c r="N8" s="34">
        <v>0</v>
      </c>
      <c r="O8" s="34">
        <v>0.5</v>
      </c>
      <c r="P8" s="34"/>
      <c r="Q8" s="34">
        <v>751.35</v>
      </c>
      <c r="R8" s="34"/>
      <c r="S8" s="34">
        <v>150.84479999999999</v>
      </c>
      <c r="T8" s="34"/>
      <c r="U8" s="34">
        <v>40.799999999999997</v>
      </c>
      <c r="V8" s="34">
        <v>0</v>
      </c>
      <c r="W8" s="34">
        <v>410</v>
      </c>
      <c r="X8" s="34">
        <v>307.42999999999995</v>
      </c>
      <c r="Y8" s="34">
        <v>334.61099999999999</v>
      </c>
      <c r="Z8" s="34">
        <v>172401.704</v>
      </c>
      <c r="AA8" s="34"/>
      <c r="AB8" s="34"/>
      <c r="AC8" s="34"/>
      <c r="AD8" s="33"/>
      <c r="AE8" s="95">
        <f t="shared" ref="AE8" si="8">+SUM(AF8:AJ8)</f>
        <v>686388.200000001</v>
      </c>
      <c r="AF8" s="34">
        <f>+'Հավելված 11-1'!N13*476.46</f>
        <v>686388.200000001</v>
      </c>
      <c r="AG8" s="34"/>
      <c r="AH8" s="34"/>
      <c r="AI8" s="34"/>
      <c r="AJ8" s="33"/>
      <c r="AK8" s="95">
        <f t="shared" ref="AK8" si="9">+SUM(AL8:BJ8)</f>
        <v>842971.80119999999</v>
      </c>
      <c r="AL8" s="34"/>
      <c r="AM8" s="34">
        <f>+'Հավելված 9 '!W15*USD</f>
        <v>134644.12919999997</v>
      </c>
      <c r="AN8" s="34">
        <f>+'Հավելված 9 '!W16*USD</f>
        <v>2109.6</v>
      </c>
      <c r="AO8" s="34">
        <f>+'Հավելված 9 '!W17*USD</f>
        <v>0</v>
      </c>
      <c r="AP8" s="34">
        <f>+'Հավելված 9 '!W18*USD</f>
        <v>0</v>
      </c>
      <c r="AQ8" s="34">
        <f>+'Հավելված 9 '!W19*USD</f>
        <v>196</v>
      </c>
      <c r="AR8" s="34">
        <f>+'Հավելված 9 '!W20*USD</f>
        <v>1200</v>
      </c>
      <c r="AS8" s="34">
        <f>+'Հավելված 9 '!W21*USD</f>
        <v>3900</v>
      </c>
      <c r="AT8" s="34">
        <f>+'Հավելված 9 '!W22*USD</f>
        <v>2175.6</v>
      </c>
      <c r="AU8" s="34">
        <f>+'Հավելված 9 '!W23*USD</f>
        <v>0</v>
      </c>
      <c r="AV8" s="34">
        <f>+'Հավելված 9 '!W24*USD</f>
        <v>500</v>
      </c>
      <c r="AW8" s="34">
        <f>+'Հավելված 9 '!W25*USD</f>
        <v>780</v>
      </c>
      <c r="AX8" s="34">
        <f>+'Հավելված 9 '!W26*USD</f>
        <v>0</v>
      </c>
      <c r="AY8" s="34">
        <f>+'Հավելված 9 '!W27*USD</f>
        <v>240</v>
      </c>
      <c r="AZ8" s="34">
        <f>+'Հավելված 9 '!W28*USD</f>
        <v>0</v>
      </c>
      <c r="BA8" s="34">
        <f>+'Հավելված 9 '!W29*USD</f>
        <v>2550.1119999999996</v>
      </c>
      <c r="BB8" s="34">
        <f>+'Հավելված 9 '!W30*USD</f>
        <v>1035.3599999999997</v>
      </c>
      <c r="BC8" s="34">
        <f>+'Հավելված 9 '!W31*USD</f>
        <v>6652.8</v>
      </c>
      <c r="BD8" s="34">
        <f>+'Հավելված 9 '!W32*USD</f>
        <v>600</v>
      </c>
      <c r="BE8" s="34">
        <f>+'Հավելված 9 '!W33*USD</f>
        <v>0</v>
      </c>
      <c r="BF8" s="34">
        <f>+'Հավելված 9 '!W34*USD</f>
        <v>686388.20000000007</v>
      </c>
      <c r="BG8" s="34"/>
      <c r="BH8" s="34"/>
      <c r="BI8" s="34"/>
      <c r="BJ8" s="33"/>
      <c r="BK8" s="95">
        <f t="shared" ref="BK8" si="10">+SUM(BL8:BP8)</f>
        <v>464173.14810935338</v>
      </c>
      <c r="BL8" s="34">
        <f>+'Հավելված 9 '!Z13*USD</f>
        <v>464173.14810935338</v>
      </c>
      <c r="BM8" s="34"/>
      <c r="BN8" s="34"/>
      <c r="BO8" s="34"/>
      <c r="BP8" s="33"/>
      <c r="BQ8" s="95">
        <f t="shared" ref="BQ8" si="11">+SUM(BR8:BV8)</f>
        <v>152506.78270311782</v>
      </c>
      <c r="BR8" s="34">
        <f>+'Հավելված 9 '!AC13*USD</f>
        <v>152506.78270311782</v>
      </c>
      <c r="BS8" s="34"/>
      <c r="BT8" s="34"/>
      <c r="BU8" s="34"/>
      <c r="BV8" s="33"/>
    </row>
    <row r="9" spans="2:74" s="602" customFormat="1" ht="60" customHeight="1">
      <c r="B9" s="786"/>
      <c r="C9" s="784">
        <v>11006</v>
      </c>
      <c r="D9" s="13" t="s">
        <v>445</v>
      </c>
      <c r="E9" s="95">
        <f t="shared" si="0"/>
        <v>346444.01499999996</v>
      </c>
      <c r="F9" s="34"/>
      <c r="G9" s="34"/>
      <c r="H9" s="34">
        <v>175.8</v>
      </c>
      <c r="I9" s="34"/>
      <c r="J9" s="34"/>
      <c r="K9" s="34"/>
      <c r="L9" s="34"/>
      <c r="M9" s="34">
        <v>3</v>
      </c>
      <c r="N9" s="34"/>
      <c r="O9" s="34">
        <v>599.54</v>
      </c>
      <c r="P9" s="34"/>
      <c r="Q9" s="34">
        <v>72</v>
      </c>
      <c r="R9" s="34">
        <v>4533.1980000000003</v>
      </c>
      <c r="S9" s="34">
        <v>366.74</v>
      </c>
      <c r="T9" s="34">
        <v>715</v>
      </c>
      <c r="U9" s="34">
        <v>556.34</v>
      </c>
      <c r="V9" s="34">
        <v>293.3</v>
      </c>
      <c r="W9" s="34"/>
      <c r="X9" s="34"/>
      <c r="Y9" s="34"/>
      <c r="Z9" s="34">
        <v>339129.09699999995</v>
      </c>
      <c r="AA9" s="34"/>
      <c r="AB9" s="777"/>
      <c r="AC9" s="832"/>
      <c r="AD9" s="33"/>
      <c r="AE9" s="95">
        <f>+SUM(AF9:AJ9)</f>
        <v>350618.7</v>
      </c>
      <c r="AF9" s="34">
        <f>+'Հավելված 9 '!N60*531.16</f>
        <v>350618.7</v>
      </c>
      <c r="AG9" s="34"/>
      <c r="AH9" s="34"/>
      <c r="AI9" s="34"/>
      <c r="AJ9" s="33"/>
      <c r="AK9" s="451">
        <f>+SUM(AL9:BJ9)</f>
        <v>463403.41448000004</v>
      </c>
      <c r="AL9" s="427"/>
      <c r="AM9" s="34">
        <f>+'Հավելված 9 '!$T$62*Euro</f>
        <v>43466.624999999993</v>
      </c>
      <c r="AN9" s="34">
        <f>+'Հավելված 9 '!$T$63*Euro</f>
        <v>759.19999999999993</v>
      </c>
      <c r="AO9" s="34">
        <f>+'Հավելված 9 '!$T$64*Euro</f>
        <v>0</v>
      </c>
      <c r="AP9" s="34">
        <f>+'Հավելված 9 '!$T$65*Euro</f>
        <v>0</v>
      </c>
      <c r="AQ9" s="34">
        <f>+'Հավելված 9 '!$T$66*Euro</f>
        <v>5645</v>
      </c>
      <c r="AR9" s="34">
        <f>+'Հավելված 9 '!$T$67*Euro</f>
        <v>360</v>
      </c>
      <c r="AS9" s="34">
        <f>+'Հավելված 9 '!$T$68*Euro</f>
        <v>1040</v>
      </c>
      <c r="AT9" s="34">
        <f>+'Հավելված 9 '!$T$69*Euro</f>
        <v>0</v>
      </c>
      <c r="AU9" s="34">
        <f>+'Հավելված 9 '!$T$70*Euro</f>
        <v>600</v>
      </c>
      <c r="AV9" s="34">
        <f>+'Հավելված 9 '!$T$71*Euro</f>
        <v>150</v>
      </c>
      <c r="AW9" s="34">
        <f>+'Հավելված 9 '!$T$72*Euro</f>
        <v>455.99999999999994</v>
      </c>
      <c r="AX9" s="34">
        <f>+'Հավելված 9 '!$T$73*Euro</f>
        <v>637.86</v>
      </c>
      <c r="AY9" s="34">
        <f>+'Հավելված 9 '!$T$74*Euro</f>
        <v>1125.0000000000002</v>
      </c>
      <c r="AZ9" s="34">
        <f>+'Հավելված 9 '!$T$75*Euro</f>
        <v>1320.0000000000002</v>
      </c>
      <c r="BA9" s="34">
        <f>+'Հավելված 9 '!$T$76*Euro</f>
        <v>4466.1399999999994</v>
      </c>
      <c r="BB9" s="34">
        <f>+'Հավելված 9 '!$T$77*Euro</f>
        <v>459.6</v>
      </c>
      <c r="BC9" s="34">
        <f>+'Հավելված 9 '!$T$78*Euro</f>
        <v>8316</v>
      </c>
      <c r="BD9" s="34">
        <f>+'Հավելված 9 '!$T$79*Euro</f>
        <v>240.00000000000003</v>
      </c>
      <c r="BE9" s="34">
        <f>+'Հավելված 9 '!$T$80*Euro</f>
        <v>0</v>
      </c>
      <c r="BF9" s="34">
        <f>+'Հավելված 9 '!$T$81*Euro</f>
        <v>394361.98948000005</v>
      </c>
      <c r="BG9" s="427"/>
      <c r="BH9" s="427"/>
      <c r="BI9" s="427"/>
      <c r="BJ9" s="428"/>
      <c r="BK9" s="451">
        <f>+SUM(BL9:BP9)</f>
        <v>148238.42500000005</v>
      </c>
      <c r="BL9" s="34">
        <f>+'Հավելված 9 '!Z60*Euro</f>
        <v>148238.42500000005</v>
      </c>
      <c r="BM9" s="34"/>
      <c r="BN9" s="34"/>
      <c r="BO9" s="34"/>
      <c r="BP9" s="33"/>
      <c r="BQ9" s="451">
        <f>+SUM(BR9:BV9)</f>
        <v>0</v>
      </c>
      <c r="BR9" s="34">
        <f>+'Հավելված 9 '!AC60*Euro</f>
        <v>0</v>
      </c>
      <c r="BS9" s="34"/>
      <c r="BT9" s="34"/>
      <c r="BU9" s="34"/>
      <c r="BV9" s="33"/>
    </row>
    <row r="10" spans="2:74" s="602" customFormat="1" ht="74.25" customHeight="1">
      <c r="B10" s="786"/>
      <c r="C10" s="788">
        <v>11007</v>
      </c>
      <c r="D10" s="437" t="s">
        <v>451</v>
      </c>
      <c r="E10" s="95">
        <f t="shared" si="0"/>
        <v>344044.61900000001</v>
      </c>
      <c r="F10" s="34"/>
      <c r="G10" s="34"/>
      <c r="H10" s="34"/>
      <c r="I10" s="34"/>
      <c r="J10" s="34"/>
      <c r="K10" s="34"/>
      <c r="L10" s="34"/>
      <c r="M10" s="34"/>
      <c r="N10" s="34"/>
      <c r="O10" s="34"/>
      <c r="P10" s="34"/>
      <c r="Q10" s="34"/>
      <c r="R10" s="34">
        <v>4828.8029999999999</v>
      </c>
      <c r="S10" s="34"/>
      <c r="T10" s="34"/>
      <c r="U10" s="34"/>
      <c r="V10" s="34"/>
      <c r="W10" s="34"/>
      <c r="X10" s="34"/>
      <c r="Y10" s="34"/>
      <c r="Z10" s="34">
        <v>339215.81599999999</v>
      </c>
      <c r="AA10" s="34"/>
      <c r="AB10" s="34"/>
      <c r="AC10" s="34"/>
      <c r="AD10" s="33"/>
      <c r="AE10" s="95">
        <f t="shared" ref="AE10:AE12" si="12">+SUM(AF10:AJ10)</f>
        <v>1079210.8999999999</v>
      </c>
      <c r="AF10" s="34">
        <f>+'Հավելված 9 '!N82*531.16</f>
        <v>1079210.8999999999</v>
      </c>
      <c r="AG10" s="34"/>
      <c r="AH10" s="34"/>
      <c r="AI10" s="34"/>
      <c r="AJ10" s="33"/>
      <c r="AK10" s="451">
        <f>+SUM(AL10:BJ10)</f>
        <v>673183.15596600005</v>
      </c>
      <c r="AL10" s="427"/>
      <c r="AM10" s="34">
        <f>+'Հավելված 9 '!$T$84*Euro</f>
        <v>50422.467599999996</v>
      </c>
      <c r="AN10" s="34">
        <f>+'Հավելված 9 '!$T$85*Euro</f>
        <v>557.20000000000005</v>
      </c>
      <c r="AO10" s="34">
        <f>+'Հավելված 9 '!$T$86*Euro</f>
        <v>0</v>
      </c>
      <c r="AP10" s="34">
        <f>+'Հավելված 9 '!$T$87*Euro</f>
        <v>0</v>
      </c>
      <c r="AQ10" s="34">
        <f>+'Հավելված 9 '!$T$88*Euro</f>
        <v>0</v>
      </c>
      <c r="AR10" s="34">
        <f>+'Հավելված 9 '!$T$89*Euro</f>
        <v>240</v>
      </c>
      <c r="AS10" s="34">
        <f>+'Հավելված 9 '!$T$90*Euro</f>
        <v>1248</v>
      </c>
      <c r="AT10" s="34">
        <f>+'Հավելված 9 '!$T$91*Euro</f>
        <v>0</v>
      </c>
      <c r="AU10" s="34">
        <f>+'Հավելված 9 '!$T$92*Euro</f>
        <v>0</v>
      </c>
      <c r="AV10" s="34">
        <f>+'Հավելված 9 '!$T$93*Euro</f>
        <v>100</v>
      </c>
      <c r="AW10" s="34">
        <f>+'Հավելված 9 '!$T$94*Euro</f>
        <v>0</v>
      </c>
      <c r="AX10" s="34">
        <f>+'Հավելված 9 '!$T$95*Euro</f>
        <v>0</v>
      </c>
      <c r="AY10" s="34">
        <f>+'Հավելված 9 '!$T$96*Euro</f>
        <v>240</v>
      </c>
      <c r="AZ10" s="34">
        <f>+'Հավելված 9 '!$T$97*Euro</f>
        <v>0</v>
      </c>
      <c r="BA10" s="34">
        <f>+'Հավելված 9 '!$T$98*Euro</f>
        <v>120</v>
      </c>
      <c r="BB10" s="34">
        <f>+'Հավելված 9 '!$T$99*Euro</f>
        <v>163.19999999999999</v>
      </c>
      <c r="BC10" s="34">
        <f>+'Հավելված 9 '!$T$100*Euro</f>
        <v>0</v>
      </c>
      <c r="BD10" s="34">
        <f>+'Հավելված 9 '!$T$101*Euro</f>
        <v>0</v>
      </c>
      <c r="BE10" s="34">
        <f>+'Հավելված 9 '!$T$102*Euro</f>
        <v>0</v>
      </c>
      <c r="BF10" s="34">
        <f>+'Հավելված 9 '!$T$103*Euro</f>
        <v>620092.28836600005</v>
      </c>
      <c r="BG10" s="427"/>
      <c r="BH10" s="427"/>
      <c r="BI10" s="427"/>
      <c r="BJ10" s="428"/>
      <c r="BK10" s="451">
        <f t="shared" ref="BK10:BK13" si="13">+SUM(BL10:BP10)</f>
        <v>673183.15596600005</v>
      </c>
      <c r="BL10" s="34">
        <f>+'Հավելված 9 '!Z82*Euro</f>
        <v>673183.15596600005</v>
      </c>
      <c r="BM10" s="34"/>
      <c r="BN10" s="34"/>
      <c r="BO10" s="34"/>
      <c r="BP10" s="33"/>
      <c r="BQ10" s="451">
        <f t="shared" ref="BQ10:BQ13" si="14">+SUM(BR10:BV10)</f>
        <v>536277.04730600002</v>
      </c>
      <c r="BR10" s="34">
        <f>+'Հավելված 9 '!AC82*Euro</f>
        <v>536277.04730600002</v>
      </c>
      <c r="BS10" s="34"/>
      <c r="BT10" s="34"/>
      <c r="BU10" s="34"/>
      <c r="BV10" s="33"/>
    </row>
    <row r="11" spans="2:74" s="602" customFormat="1" ht="74.25" customHeight="1">
      <c r="B11" s="786"/>
      <c r="C11" s="788">
        <v>11008</v>
      </c>
      <c r="D11" s="437" t="s">
        <v>452</v>
      </c>
      <c r="E11" s="46">
        <f t="shared" si="0"/>
        <v>0</v>
      </c>
      <c r="F11" s="34"/>
      <c r="G11" s="34"/>
      <c r="H11" s="34"/>
      <c r="I11" s="34"/>
      <c r="J11" s="34"/>
      <c r="K11" s="34"/>
      <c r="L11" s="34"/>
      <c r="M11" s="34"/>
      <c r="N11" s="34"/>
      <c r="O11" s="34"/>
      <c r="P11" s="34"/>
      <c r="Q11" s="34"/>
      <c r="R11" s="34"/>
      <c r="S11" s="34"/>
      <c r="T11" s="34"/>
      <c r="U11" s="34"/>
      <c r="V11" s="34"/>
      <c r="W11" s="34"/>
      <c r="X11" s="34"/>
      <c r="Y11" s="34"/>
      <c r="Z11" s="34"/>
      <c r="AA11" s="34"/>
      <c r="AB11" s="34"/>
      <c r="AC11" s="34"/>
      <c r="AD11" s="33"/>
      <c r="AE11" s="95">
        <f t="shared" si="12"/>
        <v>285478.77407184278</v>
      </c>
      <c r="AF11" s="34">
        <f>+'Հավելված 9 '!N104*Euro</f>
        <v>285478.77407184278</v>
      </c>
      <c r="AG11" s="34"/>
      <c r="AH11" s="34"/>
      <c r="AI11" s="34"/>
      <c r="AJ11" s="33"/>
      <c r="AK11" s="95">
        <f t="shared" ref="AK11:AK13" si="15">+SUM(AL11:BJ11)</f>
        <v>200343.85893000002</v>
      </c>
      <c r="AL11" s="34"/>
      <c r="AM11" s="34"/>
      <c r="AN11" s="34"/>
      <c r="AO11" s="34"/>
      <c r="AP11" s="34"/>
      <c r="AQ11" s="34"/>
      <c r="AR11" s="34"/>
      <c r="AS11" s="34"/>
      <c r="AT11" s="34"/>
      <c r="AU11" s="34"/>
      <c r="AV11" s="34"/>
      <c r="AW11" s="34"/>
      <c r="AX11" s="34"/>
      <c r="AY11" s="34"/>
      <c r="AZ11" s="34"/>
      <c r="BA11" s="34"/>
      <c r="BB11" s="34"/>
      <c r="BC11" s="34"/>
      <c r="BD11" s="34"/>
      <c r="BE11" s="34"/>
      <c r="BF11" s="34">
        <f>+'Հավելված 9 '!T105*Euro</f>
        <v>200343.85893000002</v>
      </c>
      <c r="BG11" s="34"/>
      <c r="BH11" s="34"/>
      <c r="BI11" s="34"/>
      <c r="BJ11" s="33"/>
      <c r="BK11" s="95">
        <f t="shared" si="13"/>
        <v>89041.715079999834</v>
      </c>
      <c r="BL11" s="34">
        <f>+'Հավելված 9 '!Z104*Euro</f>
        <v>89041.715079999834</v>
      </c>
      <c r="BM11" s="34"/>
      <c r="BN11" s="34"/>
      <c r="BO11" s="34"/>
      <c r="BP11" s="33"/>
      <c r="BQ11" s="95">
        <f t="shared" si="14"/>
        <v>119957.33191815743</v>
      </c>
      <c r="BR11" s="34">
        <f>+'Հավելված 9 '!AC104*Euro</f>
        <v>119957.33191815743</v>
      </c>
      <c r="BS11" s="34"/>
      <c r="BT11" s="34"/>
      <c r="BU11" s="34"/>
      <c r="BV11" s="33"/>
    </row>
    <row r="12" spans="2:74" s="602" customFormat="1" ht="74.25" customHeight="1">
      <c r="B12" s="786"/>
      <c r="C12" s="788">
        <v>11009</v>
      </c>
      <c r="D12" s="437" t="s">
        <v>502</v>
      </c>
      <c r="E12" s="46">
        <f t="shared" si="0"/>
        <v>0</v>
      </c>
      <c r="F12" s="34"/>
      <c r="G12" s="34"/>
      <c r="H12" s="34"/>
      <c r="I12" s="34"/>
      <c r="J12" s="34"/>
      <c r="K12" s="34"/>
      <c r="L12" s="34"/>
      <c r="M12" s="34"/>
      <c r="N12" s="34"/>
      <c r="O12" s="34"/>
      <c r="P12" s="34"/>
      <c r="Q12" s="34"/>
      <c r="R12" s="34"/>
      <c r="S12" s="34"/>
      <c r="T12" s="34"/>
      <c r="U12" s="34"/>
      <c r="V12" s="34"/>
      <c r="W12" s="34"/>
      <c r="X12" s="34"/>
      <c r="Y12" s="34"/>
      <c r="Z12" s="34"/>
      <c r="AA12" s="34"/>
      <c r="AB12" s="34"/>
      <c r="AC12" s="34"/>
      <c r="AD12" s="33">
        <v>0</v>
      </c>
      <c r="AE12" s="95">
        <f t="shared" si="12"/>
        <v>113383.2</v>
      </c>
      <c r="AF12" s="34">
        <f>+'Հավելված 9 '!N114*531.16</f>
        <v>113383.2</v>
      </c>
      <c r="AG12" s="34"/>
      <c r="AH12" s="34"/>
      <c r="AI12" s="34"/>
      <c r="AJ12" s="33"/>
      <c r="AK12" s="95">
        <f t="shared" si="15"/>
        <v>77368.413494992084</v>
      </c>
      <c r="AL12" s="34"/>
      <c r="AM12" s="34"/>
      <c r="AN12" s="34"/>
      <c r="AO12" s="34"/>
      <c r="AP12" s="34"/>
      <c r="AQ12" s="34"/>
      <c r="AR12" s="34"/>
      <c r="AS12" s="34"/>
      <c r="AT12" s="34"/>
      <c r="AU12" s="34"/>
      <c r="AV12" s="34"/>
      <c r="AW12" s="34"/>
      <c r="AX12" s="34"/>
      <c r="AY12" s="34"/>
      <c r="AZ12" s="34"/>
      <c r="BA12" s="34"/>
      <c r="BB12" s="34"/>
      <c r="BC12" s="34"/>
      <c r="BD12" s="34"/>
      <c r="BE12" s="34"/>
      <c r="BF12" s="34">
        <f>+'Հավելված 9 '!W114*Euro</f>
        <v>77368.413494992084</v>
      </c>
      <c r="BG12" s="34"/>
      <c r="BH12" s="34"/>
      <c r="BI12" s="34"/>
      <c r="BJ12" s="33"/>
      <c r="BK12" s="95">
        <f t="shared" si="13"/>
        <v>0</v>
      </c>
      <c r="BL12" s="34">
        <f>+'Հավելված 9 '!Z114*Euro</f>
        <v>0</v>
      </c>
      <c r="BM12" s="34"/>
      <c r="BN12" s="34"/>
      <c r="BO12" s="34"/>
      <c r="BP12" s="33"/>
      <c r="BQ12" s="95">
        <f t="shared" si="14"/>
        <v>0</v>
      </c>
      <c r="BR12" s="34">
        <f>+'Հավելված 9 '!AC114*Euro</f>
        <v>0</v>
      </c>
      <c r="BS12" s="34"/>
      <c r="BT12" s="34"/>
      <c r="BU12" s="34"/>
      <c r="BV12" s="33"/>
    </row>
    <row r="13" spans="2:74" s="607" customFormat="1" ht="99.75" customHeight="1">
      <c r="B13" s="786"/>
      <c r="C13" s="788">
        <v>11010</v>
      </c>
      <c r="D13" s="437" t="s">
        <v>513</v>
      </c>
      <c r="E13" s="46"/>
      <c r="F13" s="34"/>
      <c r="G13" s="34"/>
      <c r="H13" s="34"/>
      <c r="I13" s="34"/>
      <c r="J13" s="34"/>
      <c r="K13" s="34"/>
      <c r="L13" s="34"/>
      <c r="M13" s="34"/>
      <c r="N13" s="34"/>
      <c r="O13" s="34"/>
      <c r="P13" s="34"/>
      <c r="Q13" s="34"/>
      <c r="R13" s="34"/>
      <c r="S13" s="34"/>
      <c r="T13" s="34"/>
      <c r="U13" s="34"/>
      <c r="V13" s="34"/>
      <c r="W13" s="34"/>
      <c r="X13" s="34"/>
      <c r="Y13" s="34"/>
      <c r="Z13" s="34"/>
      <c r="AA13" s="34"/>
      <c r="AB13" s="34"/>
      <c r="AC13" s="34"/>
      <c r="AD13" s="33"/>
      <c r="AE13" s="95">
        <f>+SUM(AF13:AJ13)</f>
        <v>35284.5</v>
      </c>
      <c r="AF13" s="34">
        <v>35284.5</v>
      </c>
      <c r="AG13" s="34"/>
      <c r="AH13" s="34"/>
      <c r="AI13" s="34"/>
      <c r="AJ13" s="33"/>
      <c r="AK13" s="95">
        <f t="shared" si="15"/>
        <v>61984.75</v>
      </c>
      <c r="AL13" s="34"/>
      <c r="AM13" s="34"/>
      <c r="AN13" s="34"/>
      <c r="AO13" s="34"/>
      <c r="AP13" s="34"/>
      <c r="AQ13" s="34"/>
      <c r="AR13" s="34"/>
      <c r="AS13" s="34"/>
      <c r="AT13" s="34"/>
      <c r="AU13" s="34"/>
      <c r="AV13" s="34"/>
      <c r="AW13" s="34"/>
      <c r="AX13" s="34"/>
      <c r="AY13" s="34"/>
      <c r="AZ13" s="34"/>
      <c r="BA13" s="34"/>
      <c r="BB13" s="34"/>
      <c r="BC13" s="34"/>
      <c r="BD13" s="34"/>
      <c r="BE13" s="34"/>
      <c r="BF13" s="34">
        <f>+'Հավելված 9 '!W48</f>
        <v>61984.75</v>
      </c>
      <c r="BG13" s="34"/>
      <c r="BH13" s="34"/>
      <c r="BI13" s="34"/>
      <c r="BJ13" s="33"/>
      <c r="BK13" s="95">
        <f t="shared" si="13"/>
        <v>61984.75</v>
      </c>
      <c r="BL13" s="34">
        <f>+'Հավելված 9 '!Z48</f>
        <v>61984.75</v>
      </c>
      <c r="BM13" s="34"/>
      <c r="BN13" s="34"/>
      <c r="BO13" s="34"/>
      <c r="BP13" s="33"/>
      <c r="BQ13" s="95">
        <f t="shared" si="14"/>
        <v>0</v>
      </c>
      <c r="BR13" s="34">
        <f>+'Հավելված 9 '!AC48</f>
        <v>0</v>
      </c>
      <c r="BS13" s="34"/>
      <c r="BT13" s="34"/>
      <c r="BU13" s="34"/>
      <c r="BV13" s="33"/>
    </row>
    <row r="14" spans="2:74" s="602" customFormat="1" ht="106.5" customHeight="1">
      <c r="B14" s="786"/>
      <c r="C14" s="784">
        <v>12002</v>
      </c>
      <c r="D14" s="13" t="s">
        <v>518</v>
      </c>
      <c r="E14" s="95">
        <f t="shared" ref="E14:E22" si="16">+SUM(F14:AD14)</f>
        <v>0</v>
      </c>
      <c r="F14" s="34"/>
      <c r="G14" s="34"/>
      <c r="H14" s="34"/>
      <c r="I14" s="34"/>
      <c r="J14" s="34"/>
      <c r="K14" s="34"/>
      <c r="L14" s="34"/>
      <c r="M14" s="34"/>
      <c r="N14" s="34"/>
      <c r="O14" s="34"/>
      <c r="P14" s="34"/>
      <c r="Q14" s="34"/>
      <c r="R14" s="34"/>
      <c r="S14" s="34"/>
      <c r="T14" s="34"/>
      <c r="U14" s="34"/>
      <c r="V14" s="34"/>
      <c r="W14" s="34"/>
      <c r="X14" s="34"/>
      <c r="Y14" s="34"/>
      <c r="Z14" s="34"/>
      <c r="AA14" s="34"/>
      <c r="AB14" s="34"/>
      <c r="AC14" s="34"/>
      <c r="AD14" s="33"/>
      <c r="AE14" s="95">
        <f>+SUM(AF14:AJ14)</f>
        <v>1018200.7</v>
      </c>
      <c r="AF14" s="34"/>
      <c r="AG14" s="34">
        <v>1018200.7</v>
      </c>
      <c r="AH14" s="34"/>
      <c r="AI14" s="34"/>
      <c r="AJ14" s="33"/>
      <c r="AK14" s="95">
        <f>+SUM(AL14:BJ14)</f>
        <v>1999700.4</v>
      </c>
      <c r="AL14" s="34"/>
      <c r="AM14" s="34"/>
      <c r="AN14" s="34"/>
      <c r="AO14" s="34"/>
      <c r="AP14" s="34"/>
      <c r="AQ14" s="34"/>
      <c r="AR14" s="34"/>
      <c r="AS14" s="34"/>
      <c r="AT14" s="34"/>
      <c r="AU14" s="34"/>
      <c r="AV14" s="34"/>
      <c r="AW14" s="34"/>
      <c r="AX14" s="34"/>
      <c r="AY14" s="34"/>
      <c r="AZ14" s="34"/>
      <c r="BA14" s="34"/>
      <c r="BB14" s="34"/>
      <c r="BC14" s="34"/>
      <c r="BD14" s="34"/>
      <c r="BE14" s="34"/>
      <c r="BF14" s="34"/>
      <c r="BG14" s="34">
        <f>+'Հավելված 9 '!T50</f>
        <v>1999700.4</v>
      </c>
      <c r="BH14" s="34"/>
      <c r="BI14" s="34"/>
      <c r="BJ14" s="33"/>
      <c r="BK14" s="95">
        <f>+SUM(BL14:BP14)</f>
        <v>1999700.4</v>
      </c>
      <c r="BL14" s="34"/>
      <c r="BM14" s="34">
        <f>+'Հավելված 9 '!Z50</f>
        <v>1999700.4</v>
      </c>
      <c r="BN14" s="34"/>
      <c r="BO14" s="34"/>
      <c r="BP14" s="33"/>
      <c r="BQ14" s="95">
        <f>+SUM(BR14:BV14)</f>
        <v>0</v>
      </c>
      <c r="BR14" s="34"/>
      <c r="BS14" s="34">
        <f>+'Հավելված 9 '!AC50</f>
        <v>0</v>
      </c>
      <c r="BT14" s="34"/>
      <c r="BU14" s="34"/>
      <c r="BV14" s="33"/>
    </row>
    <row r="15" spans="2:74" s="602" customFormat="1" ht="113.25" customHeight="1">
      <c r="B15" s="786"/>
      <c r="C15" s="784">
        <v>31001</v>
      </c>
      <c r="D15" s="13" t="s">
        <v>446</v>
      </c>
      <c r="E15" s="95">
        <f t="shared" si="16"/>
        <v>2892415.7039999999</v>
      </c>
      <c r="F15" s="34"/>
      <c r="G15" s="34"/>
      <c r="H15" s="34"/>
      <c r="I15" s="34"/>
      <c r="J15" s="34"/>
      <c r="K15" s="34"/>
      <c r="L15" s="34"/>
      <c r="M15" s="34"/>
      <c r="N15" s="34"/>
      <c r="O15" s="34"/>
      <c r="P15" s="34"/>
      <c r="Q15" s="34"/>
      <c r="R15" s="34"/>
      <c r="S15" s="34"/>
      <c r="T15" s="34"/>
      <c r="U15" s="34"/>
      <c r="V15" s="34"/>
      <c r="W15" s="34"/>
      <c r="X15" s="34"/>
      <c r="Y15" s="34"/>
      <c r="Z15" s="34"/>
      <c r="AA15" s="34">
        <v>2892415.7039999999</v>
      </c>
      <c r="AB15" s="34"/>
      <c r="AC15" s="34"/>
      <c r="AD15" s="33"/>
      <c r="AE15" s="95">
        <f t="shared" ref="AE15:AE18" si="17">+SUM(AF15:AJ15)</f>
        <v>5821513.5999999996</v>
      </c>
      <c r="AF15" s="34"/>
      <c r="AG15" s="34">
        <f>+'Հավելված 9 '!N106*531.16</f>
        <v>5821513.5999999996</v>
      </c>
      <c r="AH15" s="34"/>
      <c r="AI15" s="34"/>
      <c r="AJ15" s="33"/>
      <c r="AK15" s="95">
        <f t="shared" ref="AK15:AK18" si="18">+SUM(AL15:BJ15)</f>
        <v>7912459.8102600006</v>
      </c>
      <c r="AL15" s="34"/>
      <c r="AM15" s="34"/>
      <c r="AN15" s="34"/>
      <c r="AO15" s="34"/>
      <c r="AP15" s="34"/>
      <c r="AQ15" s="34"/>
      <c r="AR15" s="34"/>
      <c r="AS15" s="34"/>
      <c r="AT15" s="34"/>
      <c r="AU15" s="34"/>
      <c r="AV15" s="34"/>
      <c r="AW15" s="34"/>
      <c r="AX15" s="34"/>
      <c r="AY15" s="34"/>
      <c r="AZ15" s="34"/>
      <c r="BA15" s="34"/>
      <c r="BB15" s="34"/>
      <c r="BC15" s="34"/>
      <c r="BD15" s="34"/>
      <c r="BE15" s="34"/>
      <c r="BF15" s="34"/>
      <c r="BG15" s="34">
        <f>+'Հավելված 9 '!W107*Euro</f>
        <v>7912459.8102600006</v>
      </c>
      <c r="BH15" s="34"/>
      <c r="BI15" s="34"/>
      <c r="BJ15" s="33"/>
      <c r="BK15" s="95">
        <f t="shared" ref="BK15:BK18" si="19">+SUM(BL15:BP15)</f>
        <v>3643845.8308840091</v>
      </c>
      <c r="BL15" s="34"/>
      <c r="BM15" s="34">
        <f>+'Հավելված 9 '!Z106*Euro</f>
        <v>3643845.8308840091</v>
      </c>
      <c r="BN15" s="34"/>
      <c r="BO15" s="34"/>
      <c r="BP15" s="33"/>
      <c r="BQ15" s="95">
        <f t="shared" ref="BQ15:BQ18" si="20">+SUM(BR15:BV15)</f>
        <v>0</v>
      </c>
      <c r="BR15" s="34"/>
      <c r="BS15" s="34">
        <f>+'Հավելված 9 '!AC106*Euro</f>
        <v>0</v>
      </c>
      <c r="BT15" s="34"/>
      <c r="BU15" s="34"/>
      <c r="BV15" s="33"/>
    </row>
    <row r="16" spans="2:74" s="602" customFormat="1" ht="87.75" customHeight="1">
      <c r="B16" s="786"/>
      <c r="C16" s="784">
        <v>31004</v>
      </c>
      <c r="D16" s="13" t="s">
        <v>522</v>
      </c>
      <c r="E16" s="95">
        <f t="shared" si="16"/>
        <v>0</v>
      </c>
      <c r="F16" s="34"/>
      <c r="G16" s="34"/>
      <c r="H16" s="34"/>
      <c r="I16" s="34"/>
      <c r="J16" s="34"/>
      <c r="K16" s="34"/>
      <c r="L16" s="34"/>
      <c r="M16" s="34"/>
      <c r="N16" s="34"/>
      <c r="O16" s="34"/>
      <c r="P16" s="34"/>
      <c r="Q16" s="34"/>
      <c r="R16" s="34"/>
      <c r="S16" s="34"/>
      <c r="T16" s="34"/>
      <c r="U16" s="34"/>
      <c r="V16" s="34"/>
      <c r="W16" s="34"/>
      <c r="X16" s="34"/>
      <c r="Y16" s="34"/>
      <c r="Z16" s="34"/>
      <c r="AA16" s="34"/>
      <c r="AB16" s="34"/>
      <c r="AC16" s="34"/>
      <c r="AD16" s="33"/>
      <c r="AE16" s="95">
        <f t="shared" si="17"/>
        <v>7740000</v>
      </c>
      <c r="AF16" s="34"/>
      <c r="AG16" s="34">
        <f>+'Հավելված 9 '!N109*531.16</f>
        <v>7740000</v>
      </c>
      <c r="AH16" s="34"/>
      <c r="AI16" s="34"/>
      <c r="AJ16" s="33"/>
      <c r="AK16" s="95">
        <f t="shared" si="18"/>
        <v>5899601.0017999997</v>
      </c>
      <c r="AL16" s="34"/>
      <c r="AM16" s="34"/>
      <c r="AN16" s="34"/>
      <c r="AO16" s="34"/>
      <c r="AP16" s="34"/>
      <c r="AQ16" s="34"/>
      <c r="AR16" s="34"/>
      <c r="AS16" s="34"/>
      <c r="AT16" s="34"/>
      <c r="AU16" s="34"/>
      <c r="AV16" s="34"/>
      <c r="AW16" s="34"/>
      <c r="AX16" s="34"/>
      <c r="AY16" s="34"/>
      <c r="AZ16" s="34"/>
      <c r="BA16" s="34"/>
      <c r="BB16" s="34"/>
      <c r="BC16" s="34"/>
      <c r="BD16" s="34"/>
      <c r="BE16" s="34"/>
      <c r="BF16" s="34"/>
      <c r="BG16" s="34">
        <f>+'Հավելված 9 '!W110*Euro</f>
        <v>5899601.0017999997</v>
      </c>
      <c r="BH16" s="34"/>
      <c r="BI16" s="34"/>
      <c r="BJ16" s="33"/>
      <c r="BK16" s="95">
        <f t="shared" si="19"/>
        <v>6862325.0136000002</v>
      </c>
      <c r="BL16" s="34"/>
      <c r="BM16" s="34">
        <f>+'Հավելված 9 '!Z109*Euro</f>
        <v>6862325.0136000002</v>
      </c>
      <c r="BN16" s="34"/>
      <c r="BO16" s="34"/>
      <c r="BP16" s="33"/>
      <c r="BQ16" s="95">
        <f t="shared" si="20"/>
        <v>3682744.1320320005</v>
      </c>
      <c r="BR16" s="34"/>
      <c r="BS16" s="34">
        <f>+'Հավելված 9 '!AC109*Euro</f>
        <v>3682744.1320320005</v>
      </c>
      <c r="BT16" s="34"/>
      <c r="BU16" s="34"/>
      <c r="BV16" s="33"/>
    </row>
    <row r="17" spans="2:74" s="602" customFormat="1" ht="99" customHeight="1">
      <c r="B17" s="786"/>
      <c r="C17" s="784">
        <v>31005</v>
      </c>
      <c r="D17" s="13" t="s">
        <v>455</v>
      </c>
      <c r="E17" s="95">
        <f t="shared" si="16"/>
        <v>1630566.7659999998</v>
      </c>
      <c r="F17" s="34"/>
      <c r="G17" s="34"/>
      <c r="H17" s="34"/>
      <c r="I17" s="34"/>
      <c r="J17" s="34"/>
      <c r="K17" s="34"/>
      <c r="L17" s="34"/>
      <c r="M17" s="34"/>
      <c r="N17" s="34"/>
      <c r="O17" s="34"/>
      <c r="P17" s="34"/>
      <c r="Q17" s="34"/>
      <c r="R17" s="34"/>
      <c r="S17" s="34"/>
      <c r="T17" s="34"/>
      <c r="U17" s="34"/>
      <c r="V17" s="34"/>
      <c r="W17" s="34"/>
      <c r="X17" s="34"/>
      <c r="Y17" s="34"/>
      <c r="Z17" s="34"/>
      <c r="AA17" s="34">
        <v>1630566.7659999998</v>
      </c>
      <c r="AB17" s="34"/>
      <c r="AC17" s="34"/>
      <c r="AD17" s="33"/>
      <c r="AE17" s="95">
        <f t="shared" si="17"/>
        <v>7448702.3000000007</v>
      </c>
      <c r="AF17" s="34"/>
      <c r="AG17" s="34">
        <f>+'Հավելված 11-1'!N36*476.46</f>
        <v>7048273.1000000006</v>
      </c>
      <c r="AH17" s="34"/>
      <c r="AI17" s="34">
        <f>+'Հավելված 11-1'!N37*476.46</f>
        <v>400429.2</v>
      </c>
      <c r="AJ17" s="33"/>
      <c r="AK17" s="95">
        <f t="shared" si="18"/>
        <v>7559062.9542362923</v>
      </c>
      <c r="AL17" s="34"/>
      <c r="AM17" s="34"/>
      <c r="AN17" s="34"/>
      <c r="AO17" s="34"/>
      <c r="AP17" s="34"/>
      <c r="AQ17" s="34"/>
      <c r="AR17" s="34"/>
      <c r="AS17" s="34"/>
      <c r="AT17" s="34"/>
      <c r="AU17" s="34"/>
      <c r="AV17" s="34"/>
      <c r="AW17" s="34"/>
      <c r="AX17" s="34"/>
      <c r="AY17" s="34"/>
      <c r="AZ17" s="34"/>
      <c r="BA17" s="34"/>
      <c r="BB17" s="34"/>
      <c r="BC17" s="34"/>
      <c r="BD17" s="34"/>
      <c r="BE17" s="34"/>
      <c r="BF17" s="34"/>
      <c r="BG17" s="34">
        <f>+'Հավելված 9 '!W36*USD</f>
        <v>6167950.1257295003</v>
      </c>
      <c r="BH17" s="34"/>
      <c r="BI17" s="34">
        <f>+'Հավելված 9 '!W37*USD</f>
        <v>1391112.8285067922</v>
      </c>
      <c r="BJ17" s="33"/>
      <c r="BK17" s="95">
        <f t="shared" si="19"/>
        <v>3083975.0598725001</v>
      </c>
      <c r="BL17" s="34"/>
      <c r="BM17" s="34">
        <f>+'Հավելված 9 '!Z35*USD</f>
        <v>3083975.0598725001</v>
      </c>
      <c r="BN17" s="34"/>
      <c r="BO17" s="34"/>
      <c r="BP17" s="33"/>
      <c r="BQ17" s="95">
        <f t="shared" si="20"/>
        <v>908004.53427777998</v>
      </c>
      <c r="BR17" s="34"/>
      <c r="BS17" s="34">
        <f>+'Հավելված 9 '!AC35*USD</f>
        <v>908004.53427777998</v>
      </c>
      <c r="BT17" s="34"/>
      <c r="BU17" s="34"/>
      <c r="BV17" s="33"/>
    </row>
    <row r="18" spans="2:74" s="602" customFormat="1" ht="98.25" customHeight="1">
      <c r="B18" s="786"/>
      <c r="C18" s="784" t="s">
        <v>523</v>
      </c>
      <c r="D18" s="13" t="s">
        <v>524</v>
      </c>
      <c r="E18" s="95">
        <f t="shared" si="16"/>
        <v>0</v>
      </c>
      <c r="F18" s="34"/>
      <c r="G18" s="34"/>
      <c r="H18" s="34"/>
      <c r="I18" s="34"/>
      <c r="J18" s="34"/>
      <c r="K18" s="34"/>
      <c r="L18" s="34"/>
      <c r="M18" s="34"/>
      <c r="N18" s="34"/>
      <c r="O18" s="34"/>
      <c r="P18" s="34"/>
      <c r="Q18" s="34"/>
      <c r="R18" s="34"/>
      <c r="S18" s="34"/>
      <c r="T18" s="34"/>
      <c r="U18" s="34"/>
      <c r="V18" s="34"/>
      <c r="W18" s="34"/>
      <c r="X18" s="34"/>
      <c r="Y18" s="34"/>
      <c r="Z18" s="34"/>
      <c r="AA18" s="34"/>
      <c r="AB18" s="34"/>
      <c r="AC18" s="34"/>
      <c r="AD18" s="33">
        <v>0</v>
      </c>
      <c r="AE18" s="95">
        <f t="shared" si="17"/>
        <v>0</v>
      </c>
      <c r="AF18" s="34"/>
      <c r="AG18" s="34">
        <f>+'Հավելված 11-1'!N112*531.16</f>
        <v>0</v>
      </c>
      <c r="AH18" s="34"/>
      <c r="AI18" s="34"/>
      <c r="AJ18" s="33"/>
      <c r="AK18" s="95">
        <f t="shared" si="18"/>
        <v>966193.36837999581</v>
      </c>
      <c r="AL18" s="34"/>
      <c r="AM18" s="34"/>
      <c r="AN18" s="34"/>
      <c r="AO18" s="34"/>
      <c r="AP18" s="34"/>
      <c r="AQ18" s="34"/>
      <c r="AR18" s="34"/>
      <c r="AS18" s="34"/>
      <c r="AT18" s="34"/>
      <c r="AU18" s="34"/>
      <c r="AV18" s="34"/>
      <c r="AW18" s="34"/>
      <c r="AX18" s="34"/>
      <c r="AY18" s="34"/>
      <c r="AZ18" s="34"/>
      <c r="BA18" s="34"/>
      <c r="BB18" s="34"/>
      <c r="BC18" s="34"/>
      <c r="BD18" s="34"/>
      <c r="BE18" s="34"/>
      <c r="BF18" s="34"/>
      <c r="BG18" s="34">
        <f>+'Հավելված 9 '!T112*Euro</f>
        <v>966193.36837999581</v>
      </c>
      <c r="BH18" s="34"/>
      <c r="BI18" s="34"/>
      <c r="BJ18" s="33"/>
      <c r="BK18" s="95">
        <f t="shared" si="19"/>
        <v>879071.91656000004</v>
      </c>
      <c r="BL18" s="34"/>
      <c r="BM18" s="34">
        <f>+'Հավելված 9 '!Z111*Euro</f>
        <v>879071.91656000004</v>
      </c>
      <c r="BN18" s="34"/>
      <c r="BO18" s="34"/>
      <c r="BP18" s="33"/>
      <c r="BQ18" s="95">
        <f t="shared" si="20"/>
        <v>3409378.9495660001</v>
      </c>
      <c r="BR18" s="34"/>
      <c r="BS18" s="34">
        <f>+'Հավելված 9 '!AC111*Euro</f>
        <v>3409378.9495660001</v>
      </c>
      <c r="BT18" s="34"/>
      <c r="BU18" s="34"/>
      <c r="BV18" s="33"/>
    </row>
    <row r="19" spans="2:74" ht="42.75" customHeight="1">
      <c r="B19" s="1165">
        <v>1072</v>
      </c>
      <c r="C19" s="1166"/>
      <c r="D19" s="629" t="str">
        <f>+'Հավելված N5'!E18</f>
        <v>Ջրամատակարարաման և ջրահեռացման բարելավում</v>
      </c>
      <c r="E19" s="613">
        <f t="shared" si="16"/>
        <v>142664.26089999999</v>
      </c>
      <c r="F19" s="614">
        <f>+SUM(F20:F28)</f>
        <v>0</v>
      </c>
      <c r="G19" s="614">
        <f t="shared" ref="G19:AD19" si="21">+SUM(G20:G28)</f>
        <v>46176.245999999999</v>
      </c>
      <c r="H19" s="614">
        <f t="shared" si="21"/>
        <v>584.51</v>
      </c>
      <c r="I19" s="614">
        <f t="shared" si="21"/>
        <v>1.593</v>
      </c>
      <c r="J19" s="614">
        <f t="shared" si="21"/>
        <v>3.4239999999999999</v>
      </c>
      <c r="K19" s="614">
        <f t="shared" si="21"/>
        <v>153</v>
      </c>
      <c r="L19" s="614"/>
      <c r="M19" s="614">
        <f t="shared" si="21"/>
        <v>0</v>
      </c>
      <c r="N19" s="614">
        <f t="shared" si="21"/>
        <v>0</v>
      </c>
      <c r="O19" s="614">
        <f t="shared" si="21"/>
        <v>0</v>
      </c>
      <c r="P19" s="614"/>
      <c r="Q19" s="614">
        <f t="shared" si="21"/>
        <v>0</v>
      </c>
      <c r="R19" s="614">
        <f t="shared" si="21"/>
        <v>5577.1130000000003</v>
      </c>
      <c r="S19" s="614">
        <f t="shared" si="21"/>
        <v>0</v>
      </c>
      <c r="T19" s="614">
        <f t="shared" si="21"/>
        <v>0</v>
      </c>
      <c r="U19" s="614">
        <f t="shared" si="21"/>
        <v>0</v>
      </c>
      <c r="V19" s="614">
        <f t="shared" si="21"/>
        <v>114.5</v>
      </c>
      <c r="W19" s="614">
        <f t="shared" si="21"/>
        <v>989.2</v>
      </c>
      <c r="X19" s="614">
        <f t="shared" si="21"/>
        <v>12.5</v>
      </c>
      <c r="Y19" s="614">
        <f t="shared" si="21"/>
        <v>187.52</v>
      </c>
      <c r="Z19" s="614">
        <f t="shared" si="21"/>
        <v>0</v>
      </c>
      <c r="AA19" s="614">
        <f t="shared" si="21"/>
        <v>0</v>
      </c>
      <c r="AB19" s="614">
        <f t="shared" si="21"/>
        <v>0</v>
      </c>
      <c r="AC19" s="614">
        <f t="shared" si="21"/>
        <v>8374.5</v>
      </c>
      <c r="AD19" s="615">
        <f t="shared" si="21"/>
        <v>80490.154899999994</v>
      </c>
      <c r="AE19" s="613">
        <f t="shared" ref="AE19:BV19" si="22">+SUM(AE20:AE28)</f>
        <v>14687985.329822218</v>
      </c>
      <c r="AF19" s="614">
        <f t="shared" si="22"/>
        <v>378038.62982221763</v>
      </c>
      <c r="AG19" s="614">
        <f t="shared" si="22"/>
        <v>11101071.4</v>
      </c>
      <c r="AH19" s="614">
        <f t="shared" si="22"/>
        <v>2267087.4000000004</v>
      </c>
      <c r="AI19" s="614">
        <f t="shared" si="22"/>
        <v>19920.599999999999</v>
      </c>
      <c r="AJ19" s="615">
        <f t="shared" si="22"/>
        <v>921867.3</v>
      </c>
      <c r="AK19" s="613">
        <f t="shared" si="22"/>
        <v>17920760.187336687</v>
      </c>
      <c r="AL19" s="614">
        <f t="shared" si="22"/>
        <v>71198.174025280023</v>
      </c>
      <c r="AM19" s="614">
        <f t="shared" si="22"/>
        <v>95974.129799999995</v>
      </c>
      <c r="AN19" s="614">
        <f t="shared" si="22"/>
        <v>1279.5999999999999</v>
      </c>
      <c r="AO19" s="614">
        <f t="shared" si="22"/>
        <v>0</v>
      </c>
      <c r="AP19" s="614">
        <f t="shared" si="22"/>
        <v>0</v>
      </c>
      <c r="AQ19" s="614">
        <f t="shared" si="22"/>
        <v>196</v>
      </c>
      <c r="AR19" s="614"/>
      <c r="AS19" s="614">
        <f t="shared" ref="AS19:AU19" si="23">+SUM(AS20:AS28)</f>
        <v>1248</v>
      </c>
      <c r="AT19" s="614">
        <f t="shared" si="23"/>
        <v>0</v>
      </c>
      <c r="AU19" s="614">
        <f t="shared" si="23"/>
        <v>0</v>
      </c>
      <c r="AV19" s="614"/>
      <c r="AW19" s="614">
        <f t="shared" ref="AW19:BF19" si="24">+SUM(AW20:AW28)</f>
        <v>180</v>
      </c>
      <c r="AX19" s="614">
        <f t="shared" si="24"/>
        <v>4293.7300000000005</v>
      </c>
      <c r="AY19" s="614">
        <f t="shared" si="24"/>
        <v>240</v>
      </c>
      <c r="AZ19" s="614">
        <f t="shared" si="24"/>
        <v>0</v>
      </c>
      <c r="BA19" s="614">
        <f t="shared" si="24"/>
        <v>2725.0839999999998</v>
      </c>
      <c r="BB19" s="614">
        <f t="shared" si="24"/>
        <v>613.20000000000005</v>
      </c>
      <c r="BC19" s="614">
        <f t="shared" si="24"/>
        <v>4989.6000000000004</v>
      </c>
      <c r="BD19" s="614">
        <f t="shared" si="24"/>
        <v>180</v>
      </c>
      <c r="BE19" s="614">
        <f t="shared" si="24"/>
        <v>0</v>
      </c>
      <c r="BF19" s="614">
        <f t="shared" si="24"/>
        <v>172353.6</v>
      </c>
      <c r="BG19" s="614">
        <f t="shared" si="22"/>
        <v>14511298.726068966</v>
      </c>
      <c r="BH19" s="614">
        <f t="shared" si="22"/>
        <v>2393800</v>
      </c>
      <c r="BI19" s="614">
        <f t="shared" si="22"/>
        <v>0</v>
      </c>
      <c r="BJ19" s="615">
        <f t="shared" si="22"/>
        <v>658915.34344244027</v>
      </c>
      <c r="BK19" s="613">
        <f t="shared" si="22"/>
        <v>11267152.288646439</v>
      </c>
      <c r="BL19" s="614">
        <f t="shared" si="22"/>
        <v>300941.40012247994</v>
      </c>
      <c r="BM19" s="614">
        <f t="shared" si="22"/>
        <v>9349864.2009808179</v>
      </c>
      <c r="BN19" s="614">
        <f t="shared" si="22"/>
        <v>1414131.1387818772</v>
      </c>
      <c r="BO19" s="614">
        <f t="shared" si="22"/>
        <v>0</v>
      </c>
      <c r="BP19" s="615">
        <f t="shared" si="22"/>
        <v>202215.54876126416</v>
      </c>
      <c r="BQ19" s="613">
        <f t="shared" si="22"/>
        <v>4681375.7367933039</v>
      </c>
      <c r="BR19" s="614">
        <f t="shared" si="22"/>
        <v>200579.59802394759</v>
      </c>
      <c r="BS19" s="614">
        <f t="shared" si="22"/>
        <v>4288953.6977430657</v>
      </c>
      <c r="BT19" s="614">
        <f t="shared" si="22"/>
        <v>0</v>
      </c>
      <c r="BU19" s="614">
        <f t="shared" si="22"/>
        <v>0</v>
      </c>
      <c r="BV19" s="615">
        <f t="shared" si="22"/>
        <v>191842.441026291</v>
      </c>
    </row>
    <row r="20" spans="2:74" ht="89.25" customHeight="1">
      <c r="B20" s="786"/>
      <c r="C20" s="784">
        <v>11004</v>
      </c>
      <c r="D20" s="13" t="s">
        <v>312</v>
      </c>
      <c r="E20" s="46">
        <f t="shared" si="16"/>
        <v>0</v>
      </c>
      <c r="F20" s="34"/>
      <c r="G20" s="34"/>
      <c r="H20" s="34"/>
      <c r="I20" s="34"/>
      <c r="J20" s="34"/>
      <c r="K20" s="34"/>
      <c r="L20" s="34"/>
      <c r="M20" s="34"/>
      <c r="N20" s="34"/>
      <c r="O20" s="34"/>
      <c r="P20" s="34"/>
      <c r="Q20" s="34"/>
      <c r="R20" s="34"/>
      <c r="S20" s="34"/>
      <c r="T20" s="34"/>
      <c r="U20" s="34"/>
      <c r="V20" s="34"/>
      <c r="W20" s="34"/>
      <c r="X20" s="34"/>
      <c r="Y20" s="34"/>
      <c r="Z20" s="34"/>
      <c r="AA20" s="34"/>
      <c r="AB20" s="34"/>
      <c r="AC20" s="34"/>
      <c r="AD20" s="33"/>
      <c r="AE20" s="95">
        <f t="shared" ref="AE20:AE24" si="25">+SUM(AF20:AJ20)</f>
        <v>14108.229822217647</v>
      </c>
      <c r="AF20" s="34">
        <f>+'Հավելված 11-1'!N154*476.46</f>
        <v>14108.229822217647</v>
      </c>
      <c r="AG20" s="34"/>
      <c r="AH20" s="34"/>
      <c r="AI20" s="34"/>
      <c r="AJ20" s="33"/>
      <c r="AK20" s="95">
        <f t="shared" ref="AK20:AK24" si="26">+SUM(AL20:BJ20)</f>
        <v>14176.334025280024</v>
      </c>
      <c r="AL20" s="34">
        <f>+'Հավելված 9 '!W152*$BI$30</f>
        <v>14176.334025280024</v>
      </c>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3"/>
      <c r="BK20" s="95">
        <f t="shared" ref="BK20:BK24" si="27">+SUM(BL20:BP20)</f>
        <v>14176.334025280024</v>
      </c>
      <c r="BL20" s="34">
        <f>+'Հավելված 9 '!Z152*USD</f>
        <v>14176.334025280024</v>
      </c>
      <c r="BM20" s="34"/>
      <c r="BN20" s="34"/>
      <c r="BO20" s="34"/>
      <c r="BP20" s="33"/>
      <c r="BQ20" s="95">
        <f t="shared" ref="BQ20:BQ24" si="28">+SUM(BR20:BV20)</f>
        <v>0</v>
      </c>
      <c r="BR20" s="34"/>
      <c r="BS20" s="34"/>
      <c r="BT20" s="34"/>
      <c r="BU20" s="34"/>
      <c r="BV20" s="33"/>
    </row>
    <row r="21" spans="2:74" ht="53.25" customHeight="1">
      <c r="B21" s="786"/>
      <c r="C21" s="784">
        <v>11005</v>
      </c>
      <c r="D21" s="13" t="s">
        <v>313</v>
      </c>
      <c r="E21" s="46">
        <f t="shared" si="16"/>
        <v>53799.605999999992</v>
      </c>
      <c r="F21" s="34"/>
      <c r="G21" s="34">
        <v>46176.245999999999</v>
      </c>
      <c r="H21" s="34">
        <v>584.51</v>
      </c>
      <c r="I21" s="34">
        <v>1.593</v>
      </c>
      <c r="J21" s="34">
        <v>3.4239999999999999</v>
      </c>
      <c r="K21" s="34">
        <v>153</v>
      </c>
      <c r="L21" s="34"/>
      <c r="M21" s="34"/>
      <c r="N21" s="34"/>
      <c r="O21" s="34"/>
      <c r="P21" s="34"/>
      <c r="Q21" s="34"/>
      <c r="R21" s="34">
        <v>5577.1130000000003</v>
      </c>
      <c r="S21" s="34"/>
      <c r="T21" s="34"/>
      <c r="U21" s="34"/>
      <c r="V21" s="34">
        <v>114.5</v>
      </c>
      <c r="W21" s="34">
        <v>989.2</v>
      </c>
      <c r="X21" s="34">
        <v>12.5</v>
      </c>
      <c r="Y21" s="34">
        <v>187.52</v>
      </c>
      <c r="Z21" s="34">
        <v>0</v>
      </c>
      <c r="AA21" s="34"/>
      <c r="AB21" s="777"/>
      <c r="AC21" s="832"/>
      <c r="AD21" s="33"/>
      <c r="AE21" s="95">
        <f>+SUM(AF21:AJ21)</f>
        <v>309699</v>
      </c>
      <c r="AF21" s="34">
        <v>309699</v>
      </c>
      <c r="AG21" s="34"/>
      <c r="AH21" s="34"/>
      <c r="AI21" s="34"/>
      <c r="AJ21" s="33"/>
      <c r="AK21" s="451">
        <f>+SUM(AL21:BJ21)</f>
        <v>285547.94380000001</v>
      </c>
      <c r="AL21" s="427"/>
      <c r="AM21" s="34">
        <f>+'Հավելված 9 '!$T$127*USD</f>
        <v>95974.129799999995</v>
      </c>
      <c r="AN21" s="34">
        <f>+'Հավելված 9 '!$T$128*USD</f>
        <v>1279.5999999999999</v>
      </c>
      <c r="AO21" s="34">
        <f>+'Հավելված 9 '!$T$129*USD</f>
        <v>0</v>
      </c>
      <c r="AP21" s="34">
        <f>+'Հավելված 9 '!$T$130*USD</f>
        <v>0</v>
      </c>
      <c r="AQ21" s="34">
        <f>+'Հավելված 9 '!$T$131*USD</f>
        <v>196</v>
      </c>
      <c r="AR21" s="34">
        <f>+'Հավելված 9 '!$T$132*USD</f>
        <v>900</v>
      </c>
      <c r="AS21" s="34">
        <f>+'Հավելված 9 '!$T$133*USD</f>
        <v>1248</v>
      </c>
      <c r="AT21" s="34">
        <f>+'Հավելված 9 '!$T$134*USD</f>
        <v>0</v>
      </c>
      <c r="AU21" s="34">
        <f>+'Հավելված 9 '!$T$135*USD</f>
        <v>0</v>
      </c>
      <c r="AV21" s="34">
        <f>+'Հավելված 9 '!$T$136*USD</f>
        <v>375</v>
      </c>
      <c r="AW21" s="34">
        <f>+'Հավելված 9 '!$T$137*USD</f>
        <v>180</v>
      </c>
      <c r="AX21" s="34">
        <f>+'Հավելված 9 '!$T$138*USD</f>
        <v>4293.7300000000005</v>
      </c>
      <c r="AY21" s="34">
        <f>+'Հավելված 9 '!$T$139*USD</f>
        <v>240</v>
      </c>
      <c r="AZ21" s="34">
        <f>+'Հավելված 9 '!$T$140*USD</f>
        <v>0</v>
      </c>
      <c r="BA21" s="34">
        <f>+'Հավելված 9 '!$T$141*USD</f>
        <v>2725.0839999999998</v>
      </c>
      <c r="BB21" s="34">
        <f>+'Հավելված 9 '!$T$142*USD</f>
        <v>613.20000000000005</v>
      </c>
      <c r="BC21" s="34">
        <f>+'Հավելված 9 '!$T$143*USD</f>
        <v>4989.6000000000004</v>
      </c>
      <c r="BD21" s="34">
        <f>+'Հավելված 9 '!$T$144*USD</f>
        <v>180</v>
      </c>
      <c r="BE21" s="34">
        <f>+'Հավելված 9 '!$T$145*USD</f>
        <v>0</v>
      </c>
      <c r="BF21" s="34">
        <f>+'Հավելված 9 '!$T$146*USD</f>
        <v>172353.6</v>
      </c>
      <c r="BG21" s="427"/>
      <c r="BH21" s="427"/>
      <c r="BI21" s="427"/>
      <c r="BJ21" s="428"/>
      <c r="BK21" s="451">
        <f>+SUM(BL21:BP21)</f>
        <v>255086.26609719996</v>
      </c>
      <c r="BL21" s="34">
        <f>+'Հավելված 9 '!Z126*$BI$30</f>
        <v>255086.26609719996</v>
      </c>
      <c r="BM21" s="34"/>
      <c r="BN21" s="34"/>
      <c r="BO21" s="34"/>
      <c r="BP21" s="33"/>
      <c r="BQ21" s="95">
        <f>+SUM(BR21:BV21)</f>
        <v>0</v>
      </c>
      <c r="BR21" s="34"/>
      <c r="BS21" s="34"/>
      <c r="BT21" s="34"/>
      <c r="BU21" s="34"/>
      <c r="BV21" s="33"/>
    </row>
    <row r="22" spans="2:74" ht="74.25" customHeight="1">
      <c r="B22" s="786"/>
      <c r="C22" s="788">
        <v>11006</v>
      </c>
      <c r="D22" s="437" t="s">
        <v>273</v>
      </c>
      <c r="E22" s="95">
        <f t="shared" si="16"/>
        <v>0</v>
      </c>
      <c r="F22" s="34"/>
      <c r="G22" s="34"/>
      <c r="H22" s="34"/>
      <c r="I22" s="34"/>
      <c r="J22" s="34"/>
      <c r="K22" s="34"/>
      <c r="L22" s="34"/>
      <c r="M22" s="34"/>
      <c r="N22" s="34"/>
      <c r="O22" s="34"/>
      <c r="P22" s="34"/>
      <c r="Q22" s="34"/>
      <c r="R22" s="34"/>
      <c r="S22" s="34"/>
      <c r="T22" s="34"/>
      <c r="U22" s="34"/>
      <c r="V22" s="34"/>
      <c r="W22" s="34"/>
      <c r="X22" s="34"/>
      <c r="Y22" s="34"/>
      <c r="Z22" s="34"/>
      <c r="AA22" s="34"/>
      <c r="AB22" s="34"/>
      <c r="AC22" s="34"/>
      <c r="AD22" s="33"/>
      <c r="AE22" s="95">
        <f t="shared" si="25"/>
        <v>0</v>
      </c>
      <c r="AF22" s="34">
        <v>0</v>
      </c>
      <c r="AG22" s="34"/>
      <c r="AH22" s="34"/>
      <c r="AI22" s="34"/>
      <c r="AJ22" s="33"/>
      <c r="AK22" s="451">
        <f>+SUM(AL22:BJ22)</f>
        <v>0</v>
      </c>
      <c r="AL22" s="427">
        <f>+'Հավելված 9 '!W167*$BI$31</f>
        <v>0</v>
      </c>
      <c r="AM22" s="34"/>
      <c r="AN22" s="34"/>
      <c r="AO22" s="34"/>
      <c r="AP22" s="34"/>
      <c r="AQ22" s="34"/>
      <c r="AR22" s="34"/>
      <c r="AS22" s="34"/>
      <c r="AT22" s="34"/>
      <c r="AU22" s="34"/>
      <c r="AV22" s="34"/>
      <c r="AW22" s="34"/>
      <c r="AX22" s="34"/>
      <c r="AY22" s="34"/>
      <c r="AZ22" s="34"/>
      <c r="BA22" s="34"/>
      <c r="BB22" s="34"/>
      <c r="BC22" s="34"/>
      <c r="BD22" s="34"/>
      <c r="BE22" s="34"/>
      <c r="BF22" s="34"/>
      <c r="BG22" s="427"/>
      <c r="BH22" s="427"/>
      <c r="BI22" s="427"/>
      <c r="BJ22" s="428"/>
      <c r="BK22" s="451">
        <f t="shared" si="27"/>
        <v>0</v>
      </c>
      <c r="BL22" s="34">
        <f>+'Հավելված 9 '!Z167*$BI$31</f>
        <v>0</v>
      </c>
      <c r="BM22" s="34"/>
      <c r="BN22" s="34"/>
      <c r="BO22" s="34"/>
      <c r="BP22" s="33"/>
      <c r="BQ22" s="95">
        <f t="shared" si="28"/>
        <v>184793</v>
      </c>
      <c r="BR22" s="34">
        <f>+'Հավելված 9 '!AC167*$BI$31</f>
        <v>184793</v>
      </c>
      <c r="BS22" s="34"/>
      <c r="BT22" s="34"/>
      <c r="BU22" s="34"/>
      <c r="BV22" s="33"/>
    </row>
    <row r="23" spans="2:74" ht="74.25" customHeight="1">
      <c r="B23" s="786"/>
      <c r="C23" s="788">
        <v>11007</v>
      </c>
      <c r="D23" s="437" t="s">
        <v>308</v>
      </c>
      <c r="E23" s="95"/>
      <c r="F23" s="34"/>
      <c r="G23" s="34"/>
      <c r="H23" s="34"/>
      <c r="I23" s="34"/>
      <c r="J23" s="34"/>
      <c r="K23" s="34"/>
      <c r="L23" s="34"/>
      <c r="M23" s="34"/>
      <c r="N23" s="34"/>
      <c r="O23" s="34"/>
      <c r="P23" s="34"/>
      <c r="Q23" s="34"/>
      <c r="R23" s="34"/>
      <c r="S23" s="34"/>
      <c r="T23" s="34"/>
      <c r="U23" s="34"/>
      <c r="V23" s="34"/>
      <c r="W23" s="34"/>
      <c r="X23" s="34"/>
      <c r="Y23" s="34"/>
      <c r="Z23" s="34"/>
      <c r="AA23" s="34"/>
      <c r="AB23" s="34"/>
      <c r="AC23" s="34"/>
      <c r="AD23" s="33"/>
      <c r="AE23" s="95">
        <f t="shared" si="25"/>
        <v>54231.399999999994</v>
      </c>
      <c r="AF23" s="34">
        <v>54231.399999999994</v>
      </c>
      <c r="AG23" s="34"/>
      <c r="AH23" s="34"/>
      <c r="AI23" s="34"/>
      <c r="AJ23" s="33"/>
      <c r="AK23" s="95">
        <f t="shared" si="26"/>
        <v>57021.840000000004</v>
      </c>
      <c r="AL23" s="34">
        <f>+'Հավելված 9 '!W169*$BI$31</f>
        <v>57021.840000000004</v>
      </c>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3"/>
      <c r="BK23" s="95">
        <f t="shared" si="27"/>
        <v>31678.800000000003</v>
      </c>
      <c r="BL23" s="34">
        <f>+'Հավելված 9 '!Z169*$BI$31</f>
        <v>31678.800000000003</v>
      </c>
      <c r="BM23" s="34"/>
      <c r="BN23" s="34"/>
      <c r="BO23" s="34"/>
      <c r="BP23" s="33"/>
      <c r="BQ23" s="95">
        <f t="shared" si="28"/>
        <v>15786.598023947581</v>
      </c>
      <c r="BR23" s="34">
        <f>+'Հավելված 9 '!AC169*$BI$31</f>
        <v>15786.598023947581</v>
      </c>
      <c r="BS23" s="34"/>
      <c r="BT23" s="34"/>
      <c r="BU23" s="34"/>
      <c r="BV23" s="33"/>
    </row>
    <row r="24" spans="2:74" ht="107.25" customHeight="1">
      <c r="B24" s="786"/>
      <c r="C24" s="433" t="s">
        <v>260</v>
      </c>
      <c r="D24" s="437" t="s">
        <v>301</v>
      </c>
      <c r="E24" s="95">
        <f>+SUM(F24:AD24)</f>
        <v>0</v>
      </c>
      <c r="F24" s="34"/>
      <c r="G24" s="34"/>
      <c r="H24" s="34"/>
      <c r="I24" s="34"/>
      <c r="J24" s="34"/>
      <c r="K24" s="34"/>
      <c r="L24" s="34"/>
      <c r="M24" s="34"/>
      <c r="N24" s="34"/>
      <c r="O24" s="34"/>
      <c r="P24" s="34"/>
      <c r="Q24" s="34"/>
      <c r="R24" s="34"/>
      <c r="S24" s="34"/>
      <c r="T24" s="34"/>
      <c r="U24" s="34"/>
      <c r="V24" s="34"/>
      <c r="W24" s="34"/>
      <c r="X24" s="34"/>
      <c r="Y24" s="34"/>
      <c r="Z24" s="34"/>
      <c r="AA24" s="34"/>
      <c r="AB24" s="34"/>
      <c r="AC24" s="34"/>
      <c r="AD24" s="33">
        <v>0</v>
      </c>
      <c r="AE24" s="95">
        <f t="shared" si="25"/>
        <v>2391969.2999999998</v>
      </c>
      <c r="AF24" s="34"/>
      <c r="AG24" s="34">
        <v>1964688</v>
      </c>
      <c r="AH24" s="34"/>
      <c r="AI24" s="34"/>
      <c r="AJ24" s="33">
        <v>427281.3</v>
      </c>
      <c r="AK24" s="95">
        <f t="shared" si="26"/>
        <v>2492945.2551618041</v>
      </c>
      <c r="AL24" s="34"/>
      <c r="AM24" s="34"/>
      <c r="AN24" s="34"/>
      <c r="AO24" s="34"/>
      <c r="AP24" s="34"/>
      <c r="AQ24" s="34"/>
      <c r="AR24" s="34"/>
      <c r="AS24" s="34"/>
      <c r="AT24" s="34"/>
      <c r="AU24" s="34"/>
      <c r="AV24" s="34"/>
      <c r="AW24" s="34"/>
      <c r="AX24" s="34"/>
      <c r="AY24" s="34"/>
      <c r="AZ24" s="34"/>
      <c r="BA24" s="34"/>
      <c r="BB24" s="34"/>
      <c r="BC24" s="34"/>
      <c r="BD24" s="34"/>
      <c r="BE24" s="34"/>
      <c r="BF24" s="34"/>
      <c r="BG24" s="34">
        <f>+'Հավելված 9 '!W178*$BI$31</f>
        <v>2360587.49242</v>
      </c>
      <c r="BH24" s="34"/>
      <c r="BI24" s="34"/>
      <c r="BJ24" s="33">
        <f>+'Հավելված 9 '!W179*BI31</f>
        <v>132357.76274180421</v>
      </c>
      <c r="BK24" s="95">
        <f t="shared" si="27"/>
        <v>1514599.2153149729</v>
      </c>
      <c r="BL24" s="34"/>
      <c r="BM24" s="34">
        <f>+'Հավելված 9 '!Z178*$BI$31</f>
        <v>1440868.5075799997</v>
      </c>
      <c r="BN24" s="34"/>
      <c r="BO24" s="34"/>
      <c r="BP24" s="33">
        <f>+'Հավելված 9 '!Z179*$BI$31</f>
        <v>73730.707734973184</v>
      </c>
      <c r="BQ24" s="95">
        <f t="shared" si="28"/>
        <v>1390738.4611744515</v>
      </c>
      <c r="BR24" s="34"/>
      <c r="BS24" s="34">
        <f>+'Հավելված 9 '!AC178*$BI$31</f>
        <v>1327380.8611744514</v>
      </c>
      <c r="BT24" s="34"/>
      <c r="BU24" s="34"/>
      <c r="BV24" s="33">
        <f>+'Հավելված 9 '!AC179*$BI$31</f>
        <v>63357.600000000006</v>
      </c>
    </row>
    <row r="25" spans="2:74" ht="106.5" customHeight="1">
      <c r="B25" s="786"/>
      <c r="C25" s="784">
        <v>31001</v>
      </c>
      <c r="D25" s="13" t="s">
        <v>303</v>
      </c>
      <c r="E25" s="95">
        <f>+SUM(F25:AD25)</f>
        <v>80490.154899999994</v>
      </c>
      <c r="F25" s="34"/>
      <c r="G25" s="34"/>
      <c r="H25" s="34"/>
      <c r="I25" s="34"/>
      <c r="J25" s="34"/>
      <c r="K25" s="34"/>
      <c r="L25" s="34"/>
      <c r="M25" s="34"/>
      <c r="N25" s="34"/>
      <c r="O25" s="34"/>
      <c r="P25" s="34"/>
      <c r="Q25" s="34"/>
      <c r="R25" s="34"/>
      <c r="S25" s="34"/>
      <c r="T25" s="34"/>
      <c r="U25" s="34"/>
      <c r="V25" s="34"/>
      <c r="W25" s="34"/>
      <c r="X25" s="34"/>
      <c r="Y25" s="34"/>
      <c r="Z25" s="34"/>
      <c r="AA25" s="34"/>
      <c r="AB25" s="34"/>
      <c r="AC25" s="34"/>
      <c r="AD25" s="33">
        <v>80490.154899999994</v>
      </c>
      <c r="AE25" s="95">
        <f>+SUM(AF25:AJ25)</f>
        <v>4495805.9000000004</v>
      </c>
      <c r="AF25" s="34"/>
      <c r="AG25" s="34">
        <v>4309678.9000000004</v>
      </c>
      <c r="AH25" s="34"/>
      <c r="AI25" s="34"/>
      <c r="AJ25" s="33">
        <v>186127</v>
      </c>
      <c r="AK25" s="95">
        <f>+SUM(AL25:BJ25)</f>
        <v>6588399.3795846337</v>
      </c>
      <c r="AL25" s="34"/>
      <c r="AM25" s="34"/>
      <c r="AN25" s="34"/>
      <c r="AO25" s="34"/>
      <c r="AP25" s="34"/>
      <c r="AQ25" s="34"/>
      <c r="AR25" s="34"/>
      <c r="AS25" s="34"/>
      <c r="AT25" s="34"/>
      <c r="AU25" s="34"/>
      <c r="AV25" s="34"/>
      <c r="AW25" s="34"/>
      <c r="AX25" s="34"/>
      <c r="AY25" s="34"/>
      <c r="AZ25" s="34"/>
      <c r="BA25" s="34"/>
      <c r="BB25" s="34"/>
      <c r="BC25" s="34"/>
      <c r="BD25" s="34"/>
      <c r="BE25" s="34"/>
      <c r="BF25" s="34"/>
      <c r="BG25" s="34">
        <f>+'Հավելված 9 '!W171*$BI$31</f>
        <v>6424858.3932108842</v>
      </c>
      <c r="BH25" s="34"/>
      <c r="BI25" s="34"/>
      <c r="BJ25" s="33">
        <f>+'Հավելված 9 '!W172*$BI$31</f>
        <v>163540.98637374977</v>
      </c>
      <c r="BK25" s="95">
        <f>+SUM(BL25:BP25)</f>
        <v>4683853.0355852861</v>
      </c>
      <c r="BL25" s="34"/>
      <c r="BM25" s="34">
        <f>+'Հավելված 9 '!Z171*$BI$31</f>
        <v>4683853.0355852861</v>
      </c>
      <c r="BN25" s="34"/>
      <c r="BO25" s="34"/>
      <c r="BP25" s="33">
        <f>+'Հավելված 9 '!Z172*$BI$31</f>
        <v>0</v>
      </c>
      <c r="BQ25" s="95">
        <f>+SUM(BR25:BV25)</f>
        <v>1480786.418284307</v>
      </c>
      <c r="BR25" s="34"/>
      <c r="BS25" s="34">
        <f>+'Հավելված 9 '!AC171*$BI$31</f>
        <v>1480786.418284307</v>
      </c>
      <c r="BT25" s="34"/>
      <c r="BU25" s="34"/>
      <c r="BV25" s="33">
        <f>+'Հավելված 9 '!AC172*$BI$31</f>
        <v>0</v>
      </c>
    </row>
    <row r="26" spans="2:74" ht="113.25" customHeight="1">
      <c r="B26" s="786"/>
      <c r="C26" s="784">
        <v>31002</v>
      </c>
      <c r="D26" s="13" t="s">
        <v>304</v>
      </c>
      <c r="E26" s="46">
        <f>+SUM(F26:AD26)</f>
        <v>0</v>
      </c>
      <c r="F26" s="34"/>
      <c r="G26" s="34"/>
      <c r="H26" s="34"/>
      <c r="I26" s="34"/>
      <c r="J26" s="34"/>
      <c r="K26" s="34"/>
      <c r="L26" s="34"/>
      <c r="M26" s="34"/>
      <c r="N26" s="34"/>
      <c r="O26" s="34"/>
      <c r="P26" s="34"/>
      <c r="Q26" s="34"/>
      <c r="R26" s="34"/>
      <c r="S26" s="34"/>
      <c r="T26" s="34"/>
      <c r="U26" s="34"/>
      <c r="V26" s="34"/>
      <c r="W26" s="34"/>
      <c r="X26" s="34"/>
      <c r="Y26" s="34"/>
      <c r="Z26" s="34"/>
      <c r="AA26" s="34"/>
      <c r="AB26" s="34"/>
      <c r="AC26" s="34"/>
      <c r="AD26" s="33"/>
      <c r="AE26" s="95">
        <f t="shared" ref="AE26:AE28" si="29">+SUM(AF26:AJ26)</f>
        <v>5135163.5</v>
      </c>
      <c r="AF26" s="34"/>
      <c r="AG26" s="34">
        <v>4826704.5</v>
      </c>
      <c r="AH26" s="34"/>
      <c r="AI26" s="34"/>
      <c r="AJ26" s="33">
        <v>308459</v>
      </c>
      <c r="AK26" s="95">
        <f t="shared" ref="AK26:AK28" si="30">+SUM(AL26:BJ26)</f>
        <v>6088869.4347649692</v>
      </c>
      <c r="AL26" s="34"/>
      <c r="AM26" s="34"/>
      <c r="AN26" s="34"/>
      <c r="AO26" s="34"/>
      <c r="AP26" s="34"/>
      <c r="AQ26" s="34"/>
      <c r="AR26" s="34"/>
      <c r="AS26" s="34"/>
      <c r="AT26" s="34"/>
      <c r="AU26" s="34"/>
      <c r="AV26" s="34"/>
      <c r="AW26" s="34"/>
      <c r="AX26" s="34"/>
      <c r="AY26" s="34"/>
      <c r="AZ26" s="34"/>
      <c r="BA26" s="34"/>
      <c r="BB26" s="34"/>
      <c r="BC26" s="34"/>
      <c r="BD26" s="34"/>
      <c r="BE26" s="34"/>
      <c r="BF26" s="34"/>
      <c r="BG26" s="34">
        <f>+'Հավելված 9 '!W174*$BI$31</f>
        <v>5725852.8404380828</v>
      </c>
      <c r="BH26" s="34"/>
      <c r="BI26" s="34"/>
      <c r="BJ26" s="33">
        <f>+'Հավելված 9 '!W175*$BI$31</f>
        <v>363016.59432688635</v>
      </c>
      <c r="BK26" s="95">
        <f t="shared" ref="BK26:BK28" si="31">+SUM(BL26:BP26)</f>
        <v>3353627.4988418221</v>
      </c>
      <c r="BL26" s="34"/>
      <c r="BM26" s="34">
        <f>+'Հավելված 9 '!Z174*$BI$31</f>
        <v>3225142.6578155314</v>
      </c>
      <c r="BN26" s="34"/>
      <c r="BO26" s="34"/>
      <c r="BP26" s="33">
        <f>+'Հավելված 9 '!Z175*$BI$31</f>
        <v>128484.84102629097</v>
      </c>
      <c r="BQ26" s="95">
        <f t="shared" ref="BQ26:BQ27" si="32">+SUM(BR26:BV26)</f>
        <v>1609271.259310598</v>
      </c>
      <c r="BR26" s="34"/>
      <c r="BS26" s="34">
        <f>+'Հավելված 9 '!AC174*$BI$31</f>
        <v>1480786.418284307</v>
      </c>
      <c r="BT26" s="34"/>
      <c r="BU26" s="34"/>
      <c r="BV26" s="33">
        <f>+'Հավելված 9 '!AC175*$BI$31</f>
        <v>128484.84102629097</v>
      </c>
    </row>
    <row r="27" spans="2:74" ht="87.75" customHeight="1">
      <c r="B27" s="786"/>
      <c r="C27" s="784">
        <v>31003</v>
      </c>
      <c r="D27" s="13" t="s">
        <v>298</v>
      </c>
      <c r="E27" s="95">
        <f>+SUM(F27:AD27)</f>
        <v>4187.25</v>
      </c>
      <c r="F27" s="34"/>
      <c r="G27" s="34"/>
      <c r="H27" s="34"/>
      <c r="I27" s="34"/>
      <c r="J27" s="34"/>
      <c r="K27" s="34"/>
      <c r="L27" s="34"/>
      <c r="M27" s="34"/>
      <c r="N27" s="34"/>
      <c r="O27" s="34"/>
      <c r="P27" s="34"/>
      <c r="Q27" s="34"/>
      <c r="R27" s="34"/>
      <c r="S27" s="34"/>
      <c r="T27" s="34"/>
      <c r="U27" s="34"/>
      <c r="V27" s="34"/>
      <c r="W27" s="34"/>
      <c r="X27" s="34"/>
      <c r="Y27" s="34"/>
      <c r="Z27" s="34"/>
      <c r="AA27" s="34"/>
      <c r="AB27" s="34"/>
      <c r="AC27" s="34">
        <v>4187.25</v>
      </c>
      <c r="AD27" s="33"/>
      <c r="AE27" s="95">
        <f t="shared" si="29"/>
        <v>1143504.0000000002</v>
      </c>
      <c r="AF27" s="34"/>
      <c r="AG27" s="34"/>
      <c r="AH27" s="34">
        <v>1133543.7000000002</v>
      </c>
      <c r="AI27" s="34">
        <v>9960.2999999999993</v>
      </c>
      <c r="AJ27" s="33"/>
      <c r="AK27" s="95">
        <f t="shared" si="30"/>
        <v>1196900</v>
      </c>
      <c r="AL27" s="34"/>
      <c r="AM27" s="34"/>
      <c r="AN27" s="34"/>
      <c r="AO27" s="34"/>
      <c r="AP27" s="34"/>
      <c r="AQ27" s="34"/>
      <c r="AR27" s="34"/>
      <c r="AS27" s="34"/>
      <c r="AT27" s="34"/>
      <c r="AU27" s="34"/>
      <c r="AV27" s="34"/>
      <c r="AW27" s="34"/>
      <c r="AX27" s="34"/>
      <c r="AY27" s="34"/>
      <c r="AZ27" s="34"/>
      <c r="BA27" s="34"/>
      <c r="BB27" s="34"/>
      <c r="BC27" s="34"/>
      <c r="BD27" s="34"/>
      <c r="BE27" s="34"/>
      <c r="BF27" s="34"/>
      <c r="BG27" s="34"/>
      <c r="BH27" s="34">
        <f>+'Հավելված 9 '!W148*$BI$30</f>
        <v>1196900</v>
      </c>
      <c r="BI27" s="34"/>
      <c r="BJ27" s="33"/>
      <c r="BK27" s="95">
        <f t="shared" si="31"/>
        <v>503616.66623220028</v>
      </c>
      <c r="BL27" s="34"/>
      <c r="BM27" s="34"/>
      <c r="BN27" s="34">
        <f>+'Հավելված 9 '!Z147*$BI$30</f>
        <v>503616.66623220028</v>
      </c>
      <c r="BO27" s="34"/>
      <c r="BP27" s="33"/>
      <c r="BQ27" s="95">
        <f t="shared" si="32"/>
        <v>0</v>
      </c>
      <c r="BR27" s="34"/>
      <c r="BS27" s="34"/>
      <c r="BT27" s="34"/>
      <c r="BU27" s="34"/>
      <c r="BV27" s="33"/>
    </row>
    <row r="28" spans="2:74" ht="117.75" customHeight="1" thickBot="1">
      <c r="B28" s="787"/>
      <c r="C28" s="783">
        <v>31004</v>
      </c>
      <c r="D28" s="290" t="s">
        <v>300</v>
      </c>
      <c r="E28" s="284">
        <f>+SUM(F28:AD28)</f>
        <v>4187.25</v>
      </c>
      <c r="F28" s="237"/>
      <c r="G28" s="237"/>
      <c r="H28" s="237"/>
      <c r="I28" s="237"/>
      <c r="J28" s="237"/>
      <c r="K28" s="237"/>
      <c r="L28" s="237"/>
      <c r="M28" s="237"/>
      <c r="N28" s="237"/>
      <c r="O28" s="237"/>
      <c r="P28" s="237"/>
      <c r="Q28" s="237"/>
      <c r="R28" s="237"/>
      <c r="S28" s="237"/>
      <c r="T28" s="237"/>
      <c r="U28" s="237"/>
      <c r="V28" s="237"/>
      <c r="W28" s="237"/>
      <c r="X28" s="237"/>
      <c r="Y28" s="237"/>
      <c r="Z28" s="237"/>
      <c r="AA28" s="237"/>
      <c r="AB28" s="237"/>
      <c r="AC28" s="237">
        <v>4187.25</v>
      </c>
      <c r="AD28" s="238"/>
      <c r="AE28" s="284">
        <f t="shared" si="29"/>
        <v>1143504</v>
      </c>
      <c r="AF28" s="237"/>
      <c r="AG28" s="237"/>
      <c r="AH28" s="237">
        <v>1133543.7</v>
      </c>
      <c r="AI28" s="237">
        <v>9960.2999999999993</v>
      </c>
      <c r="AJ28" s="238"/>
      <c r="AK28" s="284">
        <f t="shared" si="30"/>
        <v>1196900</v>
      </c>
      <c r="AL28" s="237"/>
      <c r="AM28" s="237"/>
      <c r="AN28" s="237"/>
      <c r="AO28" s="237"/>
      <c r="AP28" s="237"/>
      <c r="AQ28" s="237"/>
      <c r="AR28" s="237"/>
      <c r="AS28" s="237"/>
      <c r="AT28" s="237"/>
      <c r="AU28" s="237"/>
      <c r="AV28" s="237"/>
      <c r="AW28" s="237"/>
      <c r="AX28" s="237"/>
      <c r="AY28" s="237"/>
      <c r="AZ28" s="237"/>
      <c r="BA28" s="237"/>
      <c r="BB28" s="237"/>
      <c r="BC28" s="237"/>
      <c r="BD28" s="237"/>
      <c r="BE28" s="237"/>
      <c r="BF28" s="237"/>
      <c r="BG28" s="237"/>
      <c r="BH28" s="237">
        <f>+'Հավելված 9 '!W154*$BI$30</f>
        <v>1196900</v>
      </c>
      <c r="BI28" s="237"/>
      <c r="BJ28" s="238"/>
      <c r="BK28" s="284">
        <f t="shared" si="31"/>
        <v>910514.4725496769</v>
      </c>
      <c r="BL28" s="237"/>
      <c r="BM28" s="237"/>
      <c r="BN28" s="237">
        <f>+'Հավելված 9 '!Z154*$BI$30</f>
        <v>910514.4725496769</v>
      </c>
      <c r="BO28" s="237"/>
      <c r="BP28" s="238"/>
      <c r="BQ28" s="284">
        <f>+SUM(BR28:BV28)</f>
        <v>0</v>
      </c>
      <c r="BR28" s="237"/>
      <c r="BS28" s="237"/>
      <c r="BT28" s="237"/>
      <c r="BU28" s="237"/>
      <c r="BV28" s="238"/>
    </row>
    <row r="29" spans="2:74" ht="53.25" customHeight="1">
      <c r="B29" s="1164"/>
      <c r="C29" s="1164"/>
      <c r="D29" s="1164"/>
      <c r="E29" s="1164"/>
      <c r="F29" s="1164"/>
      <c r="G29" s="1164"/>
      <c r="H29" s="1164"/>
      <c r="I29" s="1164"/>
      <c r="J29" s="1164"/>
      <c r="K29" s="1164"/>
      <c r="L29" s="1164"/>
      <c r="M29" s="1164"/>
      <c r="N29" s="1164"/>
      <c r="O29" s="1164"/>
      <c r="P29" s="1164"/>
      <c r="Q29" s="1164"/>
      <c r="R29" s="1164"/>
      <c r="S29" s="1164"/>
      <c r="T29" s="1164"/>
      <c r="U29" s="1164"/>
      <c r="V29" s="1164"/>
      <c r="W29" s="1164"/>
      <c r="X29" s="1164"/>
      <c r="Y29" s="1164"/>
      <c r="Z29" s="1164"/>
      <c r="AA29" s="1164"/>
      <c r="AB29" s="1164"/>
      <c r="AC29" s="1164"/>
      <c r="AD29" s="1164"/>
      <c r="AE29" s="1164"/>
      <c r="AF29" s="1164"/>
      <c r="AG29" s="1164"/>
      <c r="AH29" s="1164"/>
      <c r="AI29" s="1164"/>
      <c r="AJ29" s="1164"/>
      <c r="AK29" s="1164"/>
      <c r="AL29" s="1164"/>
      <c r="AM29" s="1164"/>
      <c r="AN29" s="1164"/>
      <c r="AO29" s="1164"/>
      <c r="AP29" s="1164"/>
      <c r="AQ29" s="1164"/>
      <c r="AR29" s="1164"/>
      <c r="AS29" s="1164"/>
      <c r="AT29" s="1164"/>
      <c r="AU29" s="1164"/>
      <c r="AV29" s="1164"/>
      <c r="AW29" s="1164"/>
      <c r="AX29" s="1164"/>
      <c r="AY29" s="1164"/>
      <c r="AZ29" s="1164"/>
      <c r="BA29" s="1164"/>
      <c r="BB29" s="1164"/>
      <c r="BC29" s="1164"/>
      <c r="BD29" s="1164"/>
      <c r="BE29" s="1164"/>
      <c r="BF29" s="1164"/>
      <c r="BG29" s="1164"/>
      <c r="BH29" s="1164"/>
      <c r="BI29" s="1164"/>
      <c r="BJ29" s="1164"/>
      <c r="BK29" s="1164"/>
      <c r="BL29" s="1164"/>
      <c r="BM29" s="1164"/>
      <c r="BN29" s="1164"/>
      <c r="BO29" s="1164"/>
      <c r="BP29" s="1164"/>
      <c r="BQ29" s="1164"/>
      <c r="BR29" s="1164"/>
      <c r="BS29" s="1164"/>
      <c r="BT29" s="1164"/>
      <c r="BU29" s="1164"/>
      <c r="BV29" s="1164"/>
    </row>
    <row r="30" spans="2:74" ht="16.5" hidden="1" customHeight="1">
      <c r="B30" s="32"/>
      <c r="C30" s="32"/>
      <c r="D30" s="32"/>
      <c r="E30" s="698">
        <f>+'[1]վերլուծություն 27.12.2019  (2)'!$K$32+'[1]վերլուծություն 27.12.2019  (2)'!$K$52+'[1]վերլուծություն 27.12.2019  (2)'!$K$56+'[1]վերլուծություն 27.12.2019  (2)'!$K$75+'[1]վերլուծություն 27.12.2019  (2)'!$K$78+'[1]վերլուծություն 27.12.2019  (2)'!$K$92</f>
        <v>5569301.2496999996</v>
      </c>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1162" t="s">
        <v>254</v>
      </c>
      <c r="AJ30" s="1162"/>
      <c r="AK30" s="1162"/>
      <c r="AL30" s="1162"/>
      <c r="AM30" s="1162"/>
      <c r="AN30" s="1162"/>
      <c r="AO30" s="1162"/>
      <c r="AP30" s="1162"/>
      <c r="AQ30" s="1162"/>
      <c r="AR30" s="1162"/>
      <c r="AS30" s="1162"/>
      <c r="AT30" s="1162"/>
      <c r="AU30" s="1162"/>
      <c r="AV30" s="1162"/>
      <c r="AW30" s="1162"/>
      <c r="AX30" s="1162"/>
      <c r="AY30" s="1162"/>
      <c r="AZ30" s="1162"/>
      <c r="BA30" s="1162"/>
      <c r="BB30" s="1162"/>
      <c r="BC30" s="1162"/>
      <c r="BD30" s="1162"/>
      <c r="BE30" s="1162"/>
      <c r="BF30" s="1162"/>
      <c r="BG30" s="1162"/>
      <c r="BH30" s="1162"/>
      <c r="BI30" s="128">
        <v>478.76</v>
      </c>
      <c r="BJ30" s="1174" t="s">
        <v>253</v>
      </c>
      <c r="BK30" s="1174"/>
      <c r="BL30" s="32"/>
      <c r="BM30" s="32"/>
      <c r="BN30" s="32"/>
      <c r="BO30" s="32"/>
      <c r="BP30" s="32"/>
      <c r="BQ30" s="32"/>
      <c r="BR30" s="32"/>
      <c r="BS30" s="32"/>
      <c r="BT30" s="32"/>
      <c r="BU30" s="32"/>
      <c r="BV30" s="32"/>
    </row>
    <row r="31" spans="2:74" ht="16.5" hidden="1" customHeight="1">
      <c r="B31" s="32"/>
      <c r="C31" s="32"/>
      <c r="D31" s="32"/>
      <c r="E31" s="699">
        <f>+E30-E7-E19</f>
        <v>-3.9999999920837581E-2</v>
      </c>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1162" t="s">
        <v>252</v>
      </c>
      <c r="AJ31" s="1162"/>
      <c r="AK31" s="1162"/>
      <c r="AL31" s="1162"/>
      <c r="AM31" s="1162"/>
      <c r="AN31" s="1162"/>
      <c r="AO31" s="1162"/>
      <c r="AP31" s="1162"/>
      <c r="AQ31" s="1162"/>
      <c r="AR31" s="1162"/>
      <c r="AS31" s="1162"/>
      <c r="AT31" s="1162"/>
      <c r="AU31" s="1162"/>
      <c r="AV31" s="1162"/>
      <c r="AW31" s="1162"/>
      <c r="AX31" s="1162"/>
      <c r="AY31" s="1162"/>
      <c r="AZ31" s="1162"/>
      <c r="BA31" s="1162"/>
      <c r="BB31" s="1162"/>
      <c r="BC31" s="1162"/>
      <c r="BD31" s="1162"/>
      <c r="BE31" s="1162"/>
      <c r="BF31" s="1162"/>
      <c r="BG31" s="1162"/>
      <c r="BH31" s="1162"/>
      <c r="BI31" s="128">
        <v>527.98</v>
      </c>
      <c r="BJ31" s="1174" t="s">
        <v>253</v>
      </c>
      <c r="BK31" s="1174"/>
      <c r="BL31" s="32"/>
      <c r="BM31" s="32"/>
      <c r="BN31" s="32"/>
      <c r="BO31" s="32"/>
      <c r="BP31" s="32"/>
      <c r="BQ31" s="32"/>
      <c r="BR31" s="32"/>
      <c r="BS31" s="32"/>
      <c r="BT31" s="32"/>
      <c r="BU31" s="32"/>
      <c r="BV31" s="32"/>
    </row>
    <row r="32" spans="2:74" ht="16.5">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1162"/>
      <c r="AJ32" s="1162"/>
      <c r="AK32" s="1162"/>
      <c r="AL32" s="1162"/>
      <c r="AM32" s="1162"/>
      <c r="AN32" s="1162"/>
      <c r="AO32" s="1162"/>
      <c r="AP32" s="1162"/>
      <c r="AQ32" s="1162"/>
      <c r="AR32" s="1162"/>
      <c r="AS32" s="1162"/>
      <c r="AT32" s="1162"/>
      <c r="AU32" s="1162"/>
      <c r="AV32" s="1162"/>
      <c r="AW32" s="1162"/>
      <c r="AX32" s="1162"/>
      <c r="AY32" s="1162"/>
      <c r="AZ32" s="1162"/>
      <c r="BA32" s="1162"/>
      <c r="BB32" s="1162"/>
      <c r="BC32" s="1162"/>
      <c r="BD32" s="1162"/>
      <c r="BE32" s="1162"/>
      <c r="BF32" s="1162"/>
      <c r="BG32" s="1162"/>
      <c r="BH32" s="1162"/>
      <c r="BI32" s="32"/>
      <c r="BJ32" s="32"/>
      <c r="BK32" s="32"/>
      <c r="BL32" s="32"/>
      <c r="BM32" s="32"/>
      <c r="BN32" s="32"/>
      <c r="BO32" s="32"/>
      <c r="BP32" s="32"/>
      <c r="BQ32" s="32"/>
      <c r="BR32" s="32"/>
      <c r="BS32" s="32"/>
      <c r="BT32" s="32"/>
      <c r="BU32" s="32"/>
      <c r="BV32" s="32"/>
    </row>
    <row r="33" spans="2:74" ht="16.5">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248"/>
      <c r="AF33" s="32"/>
      <c r="AG33" s="32"/>
      <c r="AH33" s="32"/>
      <c r="AI33" s="32"/>
      <c r="AJ33" s="32"/>
      <c r="AK33" s="698">
        <f>+'Հավելված 11-2 AMD'!Q150</f>
        <v>44577033.116083972</v>
      </c>
      <c r="AL33" s="32"/>
      <c r="AM33" s="32"/>
      <c r="AN33" s="32"/>
      <c r="AO33" s="32"/>
      <c r="AP33" s="32"/>
      <c r="AQ33" s="32"/>
      <c r="AR33" s="32"/>
      <c r="AS33" s="32"/>
      <c r="AT33" s="32"/>
      <c r="AU33" s="32"/>
      <c r="AV33" s="32"/>
      <c r="AW33" s="32"/>
      <c r="AX33" s="32"/>
      <c r="AY33" s="32"/>
      <c r="AZ33" s="32"/>
      <c r="BA33" s="32"/>
      <c r="BB33" s="32"/>
      <c r="BC33" s="32"/>
      <c r="BD33" s="32"/>
      <c r="BE33" s="32"/>
      <c r="BF33" s="32"/>
      <c r="BG33" s="32"/>
      <c r="BH33" s="32"/>
      <c r="BI33" s="32"/>
      <c r="BJ33" s="32"/>
      <c r="BK33" s="698">
        <f>+'Հավելված 9 '!Z123*USD+'Հավելված 9 '!Z164*Euro</f>
        <v>11267152.288646437</v>
      </c>
      <c r="BL33" s="32"/>
      <c r="BM33" s="32"/>
      <c r="BN33" s="32"/>
      <c r="BO33" s="32"/>
      <c r="BP33" s="32"/>
      <c r="BQ33" s="698">
        <f>+'Հավելված 9 '!AC123*USD+'Հավելված 9 '!AC164*Euro</f>
        <v>4681375.7367933039</v>
      </c>
      <c r="BR33" s="32"/>
      <c r="BS33" s="32"/>
      <c r="BT33" s="32"/>
      <c r="BU33" s="32"/>
      <c r="BV33" s="32"/>
    </row>
    <row r="34" spans="2:74" ht="16.5">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248"/>
      <c r="AF34" s="32"/>
      <c r="AG34" s="32"/>
      <c r="AH34" s="32"/>
      <c r="AI34" s="32"/>
      <c r="AJ34" s="32"/>
      <c r="AK34" s="806">
        <f>+AK7+AK19</f>
        <v>44577033.116083965</v>
      </c>
      <c r="AL34" s="32"/>
      <c r="AM34" s="32"/>
      <c r="AN34" s="32"/>
      <c r="AO34" s="32"/>
      <c r="AP34" s="32"/>
      <c r="AQ34" s="32"/>
      <c r="AR34" s="32"/>
      <c r="AS34" s="32"/>
      <c r="AT34" s="32"/>
      <c r="AU34" s="32"/>
      <c r="AV34" s="32"/>
      <c r="AW34" s="32"/>
      <c r="AX34" s="32"/>
      <c r="AY34" s="32"/>
      <c r="AZ34" s="32"/>
      <c r="BA34" s="32"/>
      <c r="BB34" s="32"/>
      <c r="BC34" s="32"/>
      <c r="BD34" s="32"/>
      <c r="BE34" s="32"/>
      <c r="BF34" s="32"/>
      <c r="BG34" s="32"/>
      <c r="BH34" s="32"/>
      <c r="BI34" s="32"/>
      <c r="BJ34" s="32"/>
      <c r="BK34" s="250">
        <f>+BK33-BK19</f>
        <v>0</v>
      </c>
      <c r="BL34" s="32"/>
      <c r="BM34" s="32"/>
      <c r="BN34" s="32"/>
      <c r="BO34" s="32"/>
      <c r="BP34" s="32"/>
      <c r="BQ34" s="250">
        <f>+BQ33-BQ19</f>
        <v>0</v>
      </c>
      <c r="BR34" s="32"/>
      <c r="BS34" s="32"/>
      <c r="BT34" s="32"/>
      <c r="BU34" s="32"/>
      <c r="BV34" s="32"/>
    </row>
    <row r="35" spans="2:74" ht="16.5" hidden="1" outlineLevel="1">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249"/>
      <c r="AF35" s="248"/>
      <c r="AG35" s="32"/>
      <c r="AH35" s="32"/>
      <c r="AI35" s="32"/>
      <c r="AJ35" s="32"/>
      <c r="AK35" s="285" t="e">
        <f>+#REF!+#REF!+AK26+AK25+AK24+AK22+AK23</f>
        <v>#REF!</v>
      </c>
      <c r="AL35" s="285" t="e">
        <f>+#REF!+#REF!+AL26+AL25+AL24+AL22+AL23</f>
        <v>#REF!</v>
      </c>
      <c r="AM35" s="32"/>
      <c r="AN35" s="32"/>
      <c r="AO35" s="32"/>
      <c r="AP35" s="32"/>
      <c r="AQ35" s="32"/>
      <c r="AR35" s="32"/>
      <c r="AS35" s="32"/>
      <c r="AT35" s="32"/>
      <c r="AU35" s="32"/>
      <c r="AV35" s="32"/>
      <c r="AW35" s="32"/>
      <c r="AX35" s="32"/>
      <c r="AY35" s="32"/>
      <c r="AZ35" s="32"/>
      <c r="BA35" s="32"/>
      <c r="BB35" s="32"/>
      <c r="BC35" s="32"/>
      <c r="BD35" s="32"/>
      <c r="BE35" s="32"/>
      <c r="BF35" s="32"/>
      <c r="BG35" s="285" t="e">
        <f>+#REF!+#REF!+BG26+BG25+BG24+BG22+BG23</f>
        <v>#REF!</v>
      </c>
      <c r="BH35" s="285" t="e">
        <f>+#REF!+#REF!+BH26+BH25+BH24+BH22+BH23</f>
        <v>#REF!</v>
      </c>
      <c r="BI35" s="285" t="e">
        <f>+#REF!+#REF!+BI26+BI25+BI24+BI22+BI23</f>
        <v>#REF!</v>
      </c>
      <c r="BJ35" s="285" t="e">
        <f>+#REF!+#REF!+BJ26+BJ25+BJ24+BJ22+BJ23</f>
        <v>#REF!</v>
      </c>
      <c r="BK35" s="250" t="e">
        <f>+#REF!+#REF!+BK26+BK25+BK24+BK22+BK23</f>
        <v>#REF!</v>
      </c>
      <c r="BL35" s="285" t="e">
        <f>+#REF!+#REF!+BL26+BL25+BL24+BL22+BL23</f>
        <v>#REF!</v>
      </c>
      <c r="BM35" s="285" t="e">
        <f>+#REF!+#REF!+BM26+BM25+BM24+BM22+BM23</f>
        <v>#REF!</v>
      </c>
      <c r="BN35" s="285" t="e">
        <f>+#REF!+#REF!+BN26+BN25+BN24+BN22+BN23</f>
        <v>#REF!</v>
      </c>
      <c r="BO35" s="285" t="e">
        <f>+#REF!+#REF!+BO26+BO25+BO24+BO22+BO23</f>
        <v>#REF!</v>
      </c>
      <c r="BP35" s="285" t="e">
        <f>+#REF!+#REF!+BP26+BP25+BP24+BP22+BP23</f>
        <v>#REF!</v>
      </c>
      <c r="BQ35" s="250" t="e">
        <f>+#REF!+#REF!+BQ26+BQ25+BQ24+BQ22+BQ23</f>
        <v>#REF!</v>
      </c>
      <c r="BR35" s="285" t="e">
        <f>+#REF!+#REF!+BR26+BR25+BR24+BR22+BR23</f>
        <v>#REF!</v>
      </c>
      <c r="BS35" s="285" t="e">
        <f>+#REF!+#REF!+BS26+BS25+BS24+BS22+BS23</f>
        <v>#REF!</v>
      </c>
      <c r="BT35" s="285" t="e">
        <f>+#REF!+#REF!+BT26+BT25+BT24+BT22+BT23</f>
        <v>#REF!</v>
      </c>
      <c r="BU35" s="285" t="e">
        <f>+#REF!+#REF!+BU26+BU25+BU24+BU22+BU23</f>
        <v>#REF!</v>
      </c>
      <c r="BV35" s="285" t="e">
        <f>+#REF!+#REF!+BV26+BV25+BV24+BV22+BV23</f>
        <v>#REF!</v>
      </c>
    </row>
    <row r="36" spans="2:74" ht="16.5" hidden="1" outlineLevel="1">
      <c r="B36" s="32"/>
      <c r="C36" s="32"/>
      <c r="D36" s="32"/>
      <c r="E36" s="32"/>
      <c r="F36" s="32"/>
      <c r="G36" s="32"/>
      <c r="H36" s="32"/>
      <c r="I36" s="32"/>
      <c r="J36" s="32"/>
      <c r="K36" s="32"/>
      <c r="L36" s="32"/>
      <c r="M36" s="32"/>
      <c r="N36" s="32"/>
      <c r="O36" s="32"/>
      <c r="P36" s="32"/>
      <c r="Q36" s="32"/>
      <c r="R36" s="32"/>
      <c r="S36" s="32"/>
      <c r="T36" s="32"/>
      <c r="U36" s="32"/>
      <c r="V36" s="32"/>
      <c r="W36" s="32"/>
      <c r="X36" s="32"/>
      <c r="Y36" s="32"/>
      <c r="Z36" s="32"/>
      <c r="AA36" s="32"/>
      <c r="AB36" s="32"/>
      <c r="AC36" s="32"/>
      <c r="AD36" s="32"/>
      <c r="AE36" s="249"/>
      <c r="AF36" s="248"/>
      <c r="AG36" s="32"/>
      <c r="AH36" s="32"/>
      <c r="AI36" s="32"/>
      <c r="AJ36" s="32"/>
      <c r="AK36" s="286">
        <f>+'Հավելված 9 '!W164*BI31</f>
        <v>15227235.909511408</v>
      </c>
      <c r="AL36" s="285"/>
      <c r="AM36" s="32"/>
      <c r="AN36" s="32"/>
      <c r="AO36" s="32"/>
      <c r="AP36" s="32"/>
      <c r="AQ36" s="32"/>
      <c r="AR36" s="32"/>
      <c r="AS36" s="32"/>
      <c r="AT36" s="32"/>
      <c r="AU36" s="32"/>
      <c r="AV36" s="32"/>
      <c r="AW36" s="32"/>
      <c r="AX36" s="32"/>
      <c r="AY36" s="32"/>
      <c r="AZ36" s="32"/>
      <c r="BA36" s="32"/>
      <c r="BB36" s="32"/>
      <c r="BC36" s="32"/>
      <c r="BD36" s="32"/>
      <c r="BE36" s="32"/>
      <c r="BF36" s="32"/>
      <c r="BG36" s="285"/>
      <c r="BH36" s="285"/>
      <c r="BI36" s="285"/>
      <c r="BJ36" s="285"/>
      <c r="BK36" s="250">
        <f>'Հավելված 9 '!Z164*BI31</f>
        <v>9583758.5497420803</v>
      </c>
      <c r="BL36" s="285"/>
      <c r="BM36" s="285"/>
      <c r="BN36" s="285"/>
      <c r="BO36" s="285"/>
      <c r="BP36" s="285"/>
      <c r="BQ36" s="250">
        <f>'Հավելված 9 '!AF164*BO31</f>
        <v>0</v>
      </c>
      <c r="BR36" s="285"/>
      <c r="BS36" s="285"/>
      <c r="BT36" s="285"/>
      <c r="BU36" s="285"/>
      <c r="BV36" s="285"/>
    </row>
    <row r="37" spans="2:74" ht="16.5" hidden="1" outlineLevel="1">
      <c r="B37" s="32"/>
      <c r="C37" s="32"/>
      <c r="D37" s="32"/>
      <c r="E37" s="32"/>
      <c r="F37" s="32"/>
      <c r="G37" s="32"/>
      <c r="H37" s="32"/>
      <c r="I37" s="32"/>
      <c r="J37" s="32"/>
      <c r="K37" s="32"/>
      <c r="L37" s="32"/>
      <c r="M37" s="32"/>
      <c r="N37" s="32"/>
      <c r="O37" s="32"/>
      <c r="P37" s="32"/>
      <c r="Q37" s="32"/>
      <c r="R37" s="32"/>
      <c r="S37" s="32"/>
      <c r="T37" s="32"/>
      <c r="U37" s="32"/>
      <c r="V37" s="32"/>
      <c r="W37" s="32"/>
      <c r="X37" s="32"/>
      <c r="Y37" s="32"/>
      <c r="Z37" s="32"/>
      <c r="AA37" s="32"/>
      <c r="AB37" s="32"/>
      <c r="AC37" s="32"/>
      <c r="AD37" s="32"/>
      <c r="AE37" s="32"/>
      <c r="AF37" s="32"/>
      <c r="AG37" s="32"/>
      <c r="AH37" s="32"/>
      <c r="AI37" s="32"/>
      <c r="AJ37" s="32"/>
      <c r="AK37" s="285" t="e">
        <f>+#REF!+AK20+AK21+AK27+AK28</f>
        <v>#REF!</v>
      </c>
      <c r="AL37" s="285" t="e">
        <f>+#REF!+AL20+AL21+AL27+AL28</f>
        <v>#REF!</v>
      </c>
      <c r="AM37" s="32"/>
      <c r="AN37" s="32"/>
      <c r="AO37" s="32"/>
      <c r="AP37" s="32"/>
      <c r="AQ37" s="32"/>
      <c r="AR37" s="32"/>
      <c r="AS37" s="32"/>
      <c r="AT37" s="32"/>
      <c r="AU37" s="32"/>
      <c r="AV37" s="32"/>
      <c r="AW37" s="32"/>
      <c r="AX37" s="32"/>
      <c r="AY37" s="32"/>
      <c r="AZ37" s="32"/>
      <c r="BA37" s="32"/>
      <c r="BB37" s="32"/>
      <c r="BC37" s="32"/>
      <c r="BD37" s="32"/>
      <c r="BE37" s="32"/>
      <c r="BF37" s="32"/>
      <c r="BG37" s="285" t="e">
        <f>+#REF!+BG20+BG21+BG27+BG28</f>
        <v>#REF!</v>
      </c>
      <c r="BH37" s="285" t="e">
        <f>+#REF!+BH20+BH21+BH27+BH28</f>
        <v>#REF!</v>
      </c>
      <c r="BI37" s="285" t="e">
        <f>+#REF!+BI20+BI21+BI27+BI28</f>
        <v>#REF!</v>
      </c>
      <c r="BJ37" s="285" t="e">
        <f>+#REF!+BJ20+BJ21+BJ27+BJ28</f>
        <v>#REF!</v>
      </c>
      <c r="BK37" s="250" t="e">
        <f>+#REF!+BK20+BK21+BK27+BK28</f>
        <v>#REF!</v>
      </c>
      <c r="BL37" s="285" t="e">
        <f>+#REF!+BL20+BL21+BL27+BL28</f>
        <v>#REF!</v>
      </c>
      <c r="BM37" s="285" t="e">
        <f>+#REF!+BM20+BM21+BM27+BM28</f>
        <v>#REF!</v>
      </c>
      <c r="BN37" s="285" t="e">
        <f>+#REF!+BN20+BN21+BN27+BN28</f>
        <v>#REF!</v>
      </c>
      <c r="BO37" s="285" t="e">
        <f>+#REF!+BO20+BO21+BO27+BO28</f>
        <v>#REF!</v>
      </c>
      <c r="BP37" s="285" t="e">
        <f>+#REF!+BP20+BP21+BP27+BP28</f>
        <v>#REF!</v>
      </c>
      <c r="BQ37" s="250" t="e">
        <f>+#REF!+BQ20+BQ21+BQ27+BQ28</f>
        <v>#REF!</v>
      </c>
      <c r="BR37" s="285" t="e">
        <f>+#REF!+BR20+BR21+BR27+BR28</f>
        <v>#REF!</v>
      </c>
      <c r="BS37" s="285" t="e">
        <f>+#REF!+BS20+BS21+BS27+BS28</f>
        <v>#REF!</v>
      </c>
      <c r="BT37" s="285" t="e">
        <f>+#REF!+BT20+BT21+BT27+BT28</f>
        <v>#REF!</v>
      </c>
      <c r="BU37" s="285" t="e">
        <f>+#REF!+BU20+BU21+BU27+BU28</f>
        <v>#REF!</v>
      </c>
      <c r="BV37" s="285" t="e">
        <f>+#REF!+BV20+BV21+BV27+BV28</f>
        <v>#REF!</v>
      </c>
    </row>
    <row r="38" spans="2:74" ht="16.5" hidden="1" outlineLevel="1">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287">
        <f>+'Հավելված 9 '!W123*BI30</f>
        <v>2693524.2778252801</v>
      </c>
      <c r="AL38" s="32"/>
      <c r="AM38" s="32"/>
      <c r="AN38" s="32"/>
      <c r="AO38" s="32"/>
      <c r="AP38" s="32"/>
      <c r="AQ38" s="32"/>
      <c r="AR38" s="32"/>
      <c r="AS38" s="32"/>
      <c r="AT38" s="32"/>
      <c r="AU38" s="32"/>
      <c r="AV38" s="32"/>
      <c r="AW38" s="32"/>
      <c r="AX38" s="32"/>
      <c r="AY38" s="32"/>
      <c r="AZ38" s="32"/>
      <c r="BA38" s="32"/>
      <c r="BB38" s="32"/>
      <c r="BC38" s="32"/>
      <c r="BD38" s="32"/>
      <c r="BE38" s="32"/>
      <c r="BF38" s="32"/>
      <c r="BG38" s="32"/>
      <c r="BH38" s="32"/>
      <c r="BI38" s="32"/>
      <c r="BJ38" s="32"/>
      <c r="BK38" s="250">
        <f>'Հավելված 9 '!Z123*BI30</f>
        <v>1683393.7389043572</v>
      </c>
      <c r="BL38" s="32"/>
      <c r="BM38" s="32"/>
      <c r="BN38" s="32"/>
      <c r="BO38" s="32"/>
      <c r="BP38" s="32"/>
      <c r="BQ38" s="250">
        <f>'Հավելված 9 '!AF123*BO30</f>
        <v>0</v>
      </c>
      <c r="BR38" s="32"/>
      <c r="BS38" s="32"/>
      <c r="BT38" s="32"/>
      <c r="BU38" s="32"/>
      <c r="BV38" s="32"/>
    </row>
    <row r="39" spans="2:74" ht="16.5" collapsed="1">
      <c r="B39" s="32"/>
      <c r="C39" s="32"/>
      <c r="D39" s="32"/>
      <c r="E39" s="32"/>
      <c r="F39" s="32"/>
      <c r="G39" s="32"/>
      <c r="H39" s="32"/>
      <c r="I39" s="32"/>
      <c r="J39" s="32"/>
      <c r="K39" s="32"/>
      <c r="L39" s="32"/>
      <c r="M39" s="32"/>
      <c r="N39" s="32"/>
      <c r="O39" s="32"/>
      <c r="P39" s="32"/>
      <c r="Q39" s="32"/>
      <c r="R39" s="32"/>
      <c r="S39" s="32"/>
      <c r="T39" s="32"/>
      <c r="U39" s="32"/>
      <c r="V39" s="32"/>
      <c r="W39" s="32"/>
      <c r="X39" s="32"/>
      <c r="Y39" s="32"/>
      <c r="Z39" s="32"/>
      <c r="AA39" s="32"/>
      <c r="AB39" s="32"/>
      <c r="AC39" s="32"/>
      <c r="AD39" s="32"/>
      <c r="AE39" s="248"/>
      <c r="AF39" s="250"/>
      <c r="AG39" s="250"/>
      <c r="AH39" s="32"/>
      <c r="AI39" s="32"/>
      <c r="AJ39" s="32"/>
      <c r="AK39" s="806">
        <f>+AK33-AK34</f>
        <v>0</v>
      </c>
      <c r="AL39" s="32"/>
      <c r="AM39" s="32"/>
      <c r="AN39" s="32"/>
      <c r="AO39" s="32"/>
      <c r="AP39" s="32"/>
      <c r="AQ39" s="32"/>
      <c r="AR39" s="32"/>
      <c r="AS39" s="32"/>
      <c r="AT39" s="32"/>
      <c r="AU39" s="32"/>
      <c r="AV39" s="32"/>
      <c r="AW39" s="32"/>
      <c r="AX39" s="32"/>
      <c r="AY39" s="32"/>
      <c r="AZ39" s="32"/>
      <c r="BA39" s="32"/>
      <c r="BB39" s="32"/>
      <c r="BC39" s="32"/>
      <c r="BD39" s="32"/>
      <c r="BE39" s="32"/>
      <c r="BF39" s="32"/>
      <c r="BG39" s="32"/>
      <c r="BH39" s="32"/>
      <c r="BI39" s="32"/>
      <c r="BJ39" s="32"/>
      <c r="BK39" s="250">
        <f>+'Հավելված 9 '!Z11*USD+'Հավելված 9 '!Z45+'Հավելված 9 '!Z58*Euro</f>
        <v>17905539.41507186</v>
      </c>
      <c r="BL39" s="32"/>
      <c r="BM39" s="32"/>
      <c r="BN39" s="32"/>
      <c r="BO39" s="32"/>
      <c r="BP39" s="32"/>
      <c r="BQ39" s="250">
        <f>+'Հավելված 9 '!AC11*USD+'Հավելված 9 '!AC45+'Հավելված 9 '!AC58*Euro</f>
        <v>8808868.7778030559</v>
      </c>
      <c r="BR39" s="32"/>
      <c r="BS39" s="32"/>
      <c r="BT39" s="32"/>
      <c r="BU39" s="32"/>
      <c r="BV39" s="32"/>
    </row>
    <row r="40" spans="2:74" ht="16.5">
      <c r="B40" s="32"/>
      <c r="C40" s="32"/>
      <c r="D40" s="32"/>
      <c r="E40" s="32"/>
      <c r="F40" s="32"/>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2"/>
      <c r="AG40" s="32"/>
      <c r="AH40" s="32"/>
      <c r="AI40" s="32"/>
      <c r="AJ40" s="32"/>
      <c r="AK40" s="32"/>
      <c r="AL40" s="32"/>
      <c r="AM40" s="32"/>
      <c r="AN40" s="32"/>
      <c r="AO40" s="32"/>
      <c r="AP40" s="32"/>
      <c r="AQ40" s="32"/>
      <c r="AR40" s="32"/>
      <c r="AS40" s="32"/>
      <c r="AT40" s="32"/>
      <c r="AU40" s="32"/>
      <c r="AV40" s="32"/>
      <c r="AW40" s="32"/>
      <c r="AX40" s="32"/>
      <c r="AY40" s="32"/>
      <c r="AZ40" s="32"/>
      <c r="BA40" s="32"/>
      <c r="BB40" s="32"/>
      <c r="BC40" s="32"/>
      <c r="BD40" s="32"/>
      <c r="BE40" s="32"/>
      <c r="BF40" s="32"/>
      <c r="BG40" s="32"/>
      <c r="BH40" s="32"/>
      <c r="BI40" s="32"/>
      <c r="BJ40" s="32"/>
      <c r="BK40" s="250">
        <f>+BK7</f>
        <v>17905539.415071864</v>
      </c>
      <c r="BL40" s="32"/>
      <c r="BM40" s="32"/>
      <c r="BN40" s="32"/>
      <c r="BO40" s="32"/>
      <c r="BP40" s="32"/>
      <c r="BQ40" s="250">
        <f>+BQ7</f>
        <v>8808868.7778030559</v>
      </c>
      <c r="BR40" s="32"/>
      <c r="BS40" s="32"/>
      <c r="BT40" s="32"/>
      <c r="BU40" s="32"/>
      <c r="BV40" s="32"/>
    </row>
    <row r="41" spans="2:74">
      <c r="BK41" s="262">
        <f>+BK39-BK40</f>
        <v>0</v>
      </c>
      <c r="BQ41" s="262">
        <f>+BQ39-BQ40</f>
        <v>0</v>
      </c>
    </row>
  </sheetData>
  <mergeCells count="86">
    <mergeCell ref="I5:I6"/>
    <mergeCell ref="J5:J6"/>
    <mergeCell ref="P5:P6"/>
    <mergeCell ref="L5:L6"/>
    <mergeCell ref="Z5:Z6"/>
    <mergeCell ref="K5:K6"/>
    <mergeCell ref="O5:O6"/>
    <mergeCell ref="X5:X6"/>
    <mergeCell ref="Y5:Y6"/>
    <mergeCell ref="T5:T6"/>
    <mergeCell ref="AI30:BH30"/>
    <mergeCell ref="BJ30:BK30"/>
    <mergeCell ref="AI31:BH31"/>
    <mergeCell ref="BJ31:BK31"/>
    <mergeCell ref="BP5:BP6"/>
    <mergeCell ref="AL5:AL6"/>
    <mergeCell ref="BG5:BG6"/>
    <mergeCell ref="BH5:BH6"/>
    <mergeCell ref="BI5:BI6"/>
    <mergeCell ref="BJ5:BJ6"/>
    <mergeCell ref="AJ5:AJ6"/>
    <mergeCell ref="AK5:AK6"/>
    <mergeCell ref="AM5:AM6"/>
    <mergeCell ref="AN5:AN6"/>
    <mergeCell ref="AO5:AO6"/>
    <mergeCell ref="AP5:AP6"/>
    <mergeCell ref="BK4:BP4"/>
    <mergeCell ref="BK5:BK6"/>
    <mergeCell ref="BL5:BL6"/>
    <mergeCell ref="BM5:BM6"/>
    <mergeCell ref="BN5:BN6"/>
    <mergeCell ref="BO5:BO6"/>
    <mergeCell ref="BQ4:BV4"/>
    <mergeCell ref="BR5:BR6"/>
    <mergeCell ref="BS5:BS6"/>
    <mergeCell ref="BT5:BT6"/>
    <mergeCell ref="BU5:BU6"/>
    <mergeCell ref="BV5:BV6"/>
    <mergeCell ref="D4:D6"/>
    <mergeCell ref="AF5:AF6"/>
    <mergeCell ref="AG5:AG6"/>
    <mergeCell ref="AH5:AH6"/>
    <mergeCell ref="AI5:AI6"/>
    <mergeCell ref="F5:F6"/>
    <mergeCell ref="G5:G6"/>
    <mergeCell ref="H5:H6"/>
    <mergeCell ref="M5:M6"/>
    <mergeCell ref="N5:N6"/>
    <mergeCell ref="Q5:Q6"/>
    <mergeCell ref="R5:R6"/>
    <mergeCell ref="S5:S6"/>
    <mergeCell ref="U5:U6"/>
    <mergeCell ref="V5:V6"/>
    <mergeCell ref="W5:W6"/>
    <mergeCell ref="AU5:AU6"/>
    <mergeCell ref="AK4:BJ4"/>
    <mergeCell ref="B7:C7"/>
    <mergeCell ref="AI32:BH32"/>
    <mergeCell ref="AA5:AA6"/>
    <mergeCell ref="AB5:AB6"/>
    <mergeCell ref="B29:BV29"/>
    <mergeCell ref="B19:C19"/>
    <mergeCell ref="BQ5:BQ6"/>
    <mergeCell ref="AE5:AE6"/>
    <mergeCell ref="B4:C6"/>
    <mergeCell ref="E4:AD4"/>
    <mergeCell ref="AD5:AD6"/>
    <mergeCell ref="AC5:AC6"/>
    <mergeCell ref="AE4:AJ4"/>
    <mergeCell ref="E5:E6"/>
    <mergeCell ref="B2:BV2"/>
    <mergeCell ref="BF5:BF6"/>
    <mergeCell ref="BA5:BA6"/>
    <mergeCell ref="BB5:BB6"/>
    <mergeCell ref="BC5:BC6"/>
    <mergeCell ref="BD5:BD6"/>
    <mergeCell ref="BE5:BE6"/>
    <mergeCell ref="AV5:AV6"/>
    <mergeCell ref="AW5:AW6"/>
    <mergeCell ref="AX5:AX6"/>
    <mergeCell ref="AY5:AY6"/>
    <mergeCell ref="AZ5:AZ6"/>
    <mergeCell ref="AQ5:AQ6"/>
    <mergeCell ref="AR5:AR6"/>
    <mergeCell ref="AS5:AS6"/>
    <mergeCell ref="AT5:AT6"/>
  </mergeCells>
  <pageMargins left="0.24" right="0.15" top="0.17" bottom="0.18" header="0.17" footer="0.18"/>
  <pageSetup paperSize="9" scale="60" orientation="landscape" r:id="rId1"/>
</worksheet>
</file>

<file path=xl/worksheets/sheet14.xml><?xml version="1.0" encoding="utf-8"?>
<worksheet xmlns="http://schemas.openxmlformats.org/spreadsheetml/2006/main" xmlns:r="http://schemas.openxmlformats.org/officeDocument/2006/relationships">
  <sheetPr>
    <tabColor rgb="FF92D050"/>
  </sheetPr>
  <dimension ref="C1:Q34"/>
  <sheetViews>
    <sheetView topLeftCell="A25" zoomScaleNormal="100" workbookViewId="0">
      <selection activeCell="K13" sqref="K13"/>
    </sheetView>
  </sheetViews>
  <sheetFormatPr defaultRowHeight="15"/>
  <cols>
    <col min="1" max="1" width="0.85546875" customWidth="1"/>
    <col min="2" max="2" width="3.140625" customWidth="1"/>
    <col min="3" max="3" width="8.28515625" customWidth="1"/>
    <col min="4" max="4" width="13.5703125" customWidth="1"/>
    <col min="5" max="5" width="54.7109375" customWidth="1"/>
    <col min="9" max="9" width="12.42578125" customWidth="1"/>
    <col min="10" max="10" width="13.28515625" customWidth="1"/>
    <col min="11" max="11" width="13.85546875" customWidth="1"/>
    <col min="12" max="12" width="13.5703125" customWidth="1"/>
    <col min="13" max="13" width="13.7109375" customWidth="1"/>
  </cols>
  <sheetData>
    <row r="1" spans="3:13" ht="45.75" customHeight="1">
      <c r="C1" s="851" t="s">
        <v>73</v>
      </c>
      <c r="D1" s="851"/>
      <c r="E1" s="851"/>
      <c r="F1" s="851"/>
      <c r="G1" s="851"/>
      <c r="H1" s="851"/>
      <c r="I1" s="851"/>
      <c r="J1" s="851"/>
      <c r="K1" s="851"/>
      <c r="L1" s="851"/>
      <c r="M1" s="851"/>
    </row>
    <row r="2" spans="3:13" ht="18" thickBot="1">
      <c r="C2" s="1"/>
    </row>
    <row r="3" spans="3:13" ht="35.25" customHeight="1">
      <c r="C3" s="1003" t="s">
        <v>2</v>
      </c>
      <c r="D3" s="1005"/>
      <c r="E3" s="1005" t="s">
        <v>3</v>
      </c>
      <c r="F3" s="1177" t="s">
        <v>255</v>
      </c>
      <c r="G3" s="1177"/>
      <c r="H3" s="1177"/>
      <c r="I3" s="1005" t="s">
        <v>498</v>
      </c>
      <c r="J3" s="1005" t="s">
        <v>499</v>
      </c>
      <c r="K3" s="1005" t="s">
        <v>309</v>
      </c>
      <c r="L3" s="1005" t="s">
        <v>310</v>
      </c>
      <c r="M3" s="996" t="s">
        <v>500</v>
      </c>
    </row>
    <row r="4" spans="3:13">
      <c r="C4" s="1004"/>
      <c r="D4" s="1006"/>
      <c r="E4" s="1006"/>
      <c r="F4" s="722" t="s">
        <v>74</v>
      </c>
      <c r="G4" s="722" t="s">
        <v>75</v>
      </c>
      <c r="H4" s="722" t="s">
        <v>76</v>
      </c>
      <c r="I4" s="1006"/>
      <c r="J4" s="1006"/>
      <c r="K4" s="1006"/>
      <c r="L4" s="1006"/>
      <c r="M4" s="997"/>
    </row>
    <row r="5" spans="3:13" s="717" customFormat="1" ht="27.75" customHeight="1">
      <c r="C5" s="1178" t="s">
        <v>330</v>
      </c>
      <c r="D5" s="1179"/>
      <c r="E5" s="1180"/>
      <c r="F5" s="722"/>
      <c r="G5" s="722"/>
      <c r="H5" s="722"/>
      <c r="I5" s="807">
        <f>+I6+I18</f>
        <v>5569301.2896999996</v>
      </c>
      <c r="J5" s="807">
        <f t="shared" ref="J5:M5" si="0">+J6+J18</f>
        <v>39266766.203894064</v>
      </c>
      <c r="K5" s="807">
        <f t="shared" si="0"/>
        <v>44577033.116083965</v>
      </c>
      <c r="L5" s="807">
        <f t="shared" si="0"/>
        <v>29172691.703718305</v>
      </c>
      <c r="M5" s="808">
        <f t="shared" si="0"/>
        <v>13490244.51459636</v>
      </c>
    </row>
    <row r="6" spans="3:13" s="602" customFormat="1" ht="27.75" customHeight="1">
      <c r="C6" s="1175">
        <v>1004</v>
      </c>
      <c r="D6" s="1176"/>
      <c r="E6" s="630" t="s">
        <v>448</v>
      </c>
      <c r="F6" s="722" t="s">
        <v>77</v>
      </c>
      <c r="G6" s="722" t="s">
        <v>77</v>
      </c>
      <c r="H6" s="722" t="s">
        <v>77</v>
      </c>
      <c r="I6" s="207">
        <f>+SUM(I7:I17)</f>
        <v>5426637.0287999995</v>
      </c>
      <c r="J6" s="207">
        <f t="shared" ref="J6:M6" si="1">+SUM(J7:J17)</f>
        <v>24578780.874071844</v>
      </c>
      <c r="K6" s="207">
        <f t="shared" si="1"/>
        <v>26656272.928747281</v>
      </c>
      <c r="L6" s="207">
        <f t="shared" si="1"/>
        <v>17905539.415071864</v>
      </c>
      <c r="M6" s="273">
        <f t="shared" si="1"/>
        <v>8808868.7778030559</v>
      </c>
    </row>
    <row r="7" spans="3:13" s="602" customFormat="1" ht="42" customHeight="1">
      <c r="C7" s="628"/>
      <c r="D7" s="433">
        <f>+'Հավելված N4'!C8</f>
        <v>11005</v>
      </c>
      <c r="E7" s="728" t="str">
        <f>+'Հավելված N4'!D8</f>
        <v>Եվրասիական զարգացման բանկի աջակցությամբ իրականացվող ոռոգման համակարգերի_x000D_ զարգացման ծրագրի խորհրդատվություն և կառավարում</v>
      </c>
      <c r="F7" s="91" t="s">
        <v>520</v>
      </c>
      <c r="G7" s="91" t="s">
        <v>521</v>
      </c>
      <c r="H7" s="91" t="s">
        <v>520</v>
      </c>
      <c r="I7" s="34">
        <f>+'Հավելված N4'!E8</f>
        <v>213165.92479999998</v>
      </c>
      <c r="J7" s="34">
        <f>+'Հավելված N4'!AE8</f>
        <v>686388.200000001</v>
      </c>
      <c r="K7" s="34">
        <f>+'Հավելված N4'!AK8</f>
        <v>842971.80119999999</v>
      </c>
      <c r="L7" s="34">
        <f>+'Հավելված N4'!BK8</f>
        <v>464173.14810935338</v>
      </c>
      <c r="M7" s="33">
        <f>+'Հավելված N4'!BQ8</f>
        <v>152506.78270311782</v>
      </c>
    </row>
    <row r="8" spans="3:13" s="602" customFormat="1" ht="42" customHeight="1">
      <c r="C8" s="628"/>
      <c r="D8" s="433">
        <f>+'Հավելված N4'!C9</f>
        <v>11006</v>
      </c>
      <c r="E8" s="728" t="str">
        <f>+'Հավելված N4'!D9</f>
        <v>Ֆրանսիայի Հանրապետության կառավարության աջակցությամբ իրականացվող Վեդու ջրամբարի կառուցման ծրագրի խորհրդատվություն և կառավարում</v>
      </c>
      <c r="F8" s="91" t="s">
        <v>520</v>
      </c>
      <c r="G8" s="91" t="s">
        <v>521</v>
      </c>
      <c r="H8" s="91" t="s">
        <v>520</v>
      </c>
      <c r="I8" s="34">
        <f>+'Հավելված N4'!E9</f>
        <v>346444.01499999996</v>
      </c>
      <c r="J8" s="34">
        <f>+'Հավելված N4'!AE9</f>
        <v>350618.7</v>
      </c>
      <c r="K8" s="34">
        <f>+'Հավելված N4'!AK9</f>
        <v>463403.41448000004</v>
      </c>
      <c r="L8" s="34">
        <f>+'Հավելված N4'!BK9</f>
        <v>148238.42500000005</v>
      </c>
      <c r="M8" s="33">
        <f>+'Հավելված N4'!BQ9</f>
        <v>0</v>
      </c>
    </row>
    <row r="9" spans="3:13" s="602" customFormat="1" ht="42" customHeight="1">
      <c r="C9" s="628"/>
      <c r="D9" s="433">
        <f>+'Հավելված N4'!C10</f>
        <v>11007</v>
      </c>
      <c r="E9" s="728" t="str">
        <f>+'Հավելված N4'!D10</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F9" s="91" t="s">
        <v>520</v>
      </c>
      <c r="G9" s="91" t="s">
        <v>521</v>
      </c>
      <c r="H9" s="91" t="s">
        <v>520</v>
      </c>
      <c r="I9" s="34">
        <f>+'Հավելված N4'!E10</f>
        <v>344044.61900000001</v>
      </c>
      <c r="J9" s="34">
        <f>+'Հավելված N4'!AE10</f>
        <v>1079210.8999999999</v>
      </c>
      <c r="K9" s="34">
        <f>+'Հավելված N4'!AK10</f>
        <v>673183.15596600005</v>
      </c>
      <c r="L9" s="34">
        <f>+'Հավելված N4'!BK10</f>
        <v>673183.15596600005</v>
      </c>
      <c r="M9" s="33">
        <f>+'Հավելված N4'!BQ10</f>
        <v>536277.04730600002</v>
      </c>
    </row>
    <row r="10" spans="3:13" s="602" customFormat="1" ht="52.5" customHeight="1">
      <c r="C10" s="628"/>
      <c r="D10" s="433">
        <f>+'Հավելված N4'!C11</f>
        <v>11008</v>
      </c>
      <c r="E10" s="728" t="str">
        <f>+'Հավելված N4'!D11</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F10" s="91" t="s">
        <v>520</v>
      </c>
      <c r="G10" s="91" t="s">
        <v>521</v>
      </c>
      <c r="H10" s="91" t="s">
        <v>520</v>
      </c>
      <c r="I10" s="34">
        <f>+'Հավելված N4'!E11</f>
        <v>0</v>
      </c>
      <c r="J10" s="34">
        <f>+'Հավելված N4'!AE11</f>
        <v>285478.77407184278</v>
      </c>
      <c r="K10" s="34">
        <f>+'Հավելված N4'!AK11</f>
        <v>200343.85893000002</v>
      </c>
      <c r="L10" s="34">
        <f>+'Հավելված N4'!BK11</f>
        <v>89041.715079999834</v>
      </c>
      <c r="M10" s="33">
        <f>+'Հավելված N4'!BQ11</f>
        <v>119957.33191815743</v>
      </c>
    </row>
    <row r="11" spans="3:13" s="602" customFormat="1" ht="57" customHeight="1">
      <c r="C11" s="628"/>
      <c r="D11" s="433">
        <f>+'Հավելված N4'!C12</f>
        <v>11009</v>
      </c>
      <c r="E11" s="728" t="str">
        <f>+'Հավելված N4'!D12</f>
        <v xml:space="preserve">Գերմանիայի զարգացման վարկերի բանկի աջակցությամբ իրականացվող Ախուրյան գետի ջրային ռեսուրսների ինտեգրացված կառավարման դրամաշնորհային ծրագիր </v>
      </c>
      <c r="F11" s="91" t="s">
        <v>520</v>
      </c>
      <c r="G11" s="91" t="s">
        <v>521</v>
      </c>
      <c r="H11" s="91" t="s">
        <v>520</v>
      </c>
      <c r="I11" s="34">
        <f>+'Հավելված N4'!E12</f>
        <v>0</v>
      </c>
      <c r="J11" s="34">
        <f>+'Հավելված N4'!AE12</f>
        <v>113383.2</v>
      </c>
      <c r="K11" s="34">
        <f>+'Հավելված N4'!AK12</f>
        <v>77368.413494992084</v>
      </c>
      <c r="L11" s="34">
        <f>+'Հավելված N4'!BK12</f>
        <v>0</v>
      </c>
      <c r="M11" s="33">
        <f>+'Հավելված N4'!BQ12</f>
        <v>0</v>
      </c>
    </row>
    <row r="12" spans="3:13" s="607" customFormat="1" ht="61.5" customHeight="1">
      <c r="C12" s="628"/>
      <c r="D12" s="433">
        <f>+'Հավելված N4'!C13</f>
        <v>11010</v>
      </c>
      <c r="E12" s="728" t="str">
        <f>+'Հավելված N4'!D13</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F12" s="91" t="s">
        <v>520</v>
      </c>
      <c r="G12" s="91" t="s">
        <v>521</v>
      </c>
      <c r="H12" s="91" t="s">
        <v>520</v>
      </c>
      <c r="I12" s="34">
        <f>+'Հավելված N4'!E13</f>
        <v>0</v>
      </c>
      <c r="J12" s="34">
        <f>+'Հավելված N4'!AE13</f>
        <v>35284.5</v>
      </c>
      <c r="K12" s="34">
        <f>+'Հավելված N4'!AK13</f>
        <v>61984.75</v>
      </c>
      <c r="L12" s="34">
        <f>+'Հավելված N4'!BK13</f>
        <v>61984.75</v>
      </c>
      <c r="M12" s="33">
        <f>+'Հավելված N4'!BQ13</f>
        <v>0</v>
      </c>
    </row>
    <row r="13" spans="3:13" s="607" customFormat="1" ht="57" customHeight="1">
      <c r="C13" s="628"/>
      <c r="D13" s="433">
        <f>+'Հավելված N4'!C14</f>
        <v>12002</v>
      </c>
      <c r="E13" s="728" t="str">
        <f>+'Հավելված N4'!D14</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F13" s="91" t="s">
        <v>520</v>
      </c>
      <c r="G13" s="91" t="s">
        <v>521</v>
      </c>
      <c r="H13" s="91" t="s">
        <v>520</v>
      </c>
      <c r="I13" s="34">
        <f>+'Հավելված N4'!E14</f>
        <v>0</v>
      </c>
      <c r="J13" s="34">
        <f>+'Հավելված N4'!AE14</f>
        <v>1018200.7</v>
      </c>
      <c r="K13" s="34">
        <f>+'Հավելված N4'!AK14</f>
        <v>1999700.4</v>
      </c>
      <c r="L13" s="34">
        <f>+'Հավելված N4'!BK14</f>
        <v>1999700.4</v>
      </c>
      <c r="M13" s="33">
        <f>+'Հավելված N4'!BQ14</f>
        <v>0</v>
      </c>
    </row>
    <row r="14" spans="3:13" s="607" customFormat="1" ht="42" customHeight="1">
      <c r="C14" s="628"/>
      <c r="D14" s="433">
        <f>+'Հավելված N4'!C15</f>
        <v>31001</v>
      </c>
      <c r="E14" s="728" t="str">
        <f>+'Հավելված N4'!D15</f>
        <v>Ֆրանսիայի Հանրապետության կառավարության աջակցությամբ իրականացվող Վեդու ջրամբարի կառուցում</v>
      </c>
      <c r="F14" s="91" t="s">
        <v>520</v>
      </c>
      <c r="G14" s="91" t="s">
        <v>521</v>
      </c>
      <c r="H14" s="91" t="s">
        <v>520</v>
      </c>
      <c r="I14" s="34">
        <f>+'Հավելված N4'!E15</f>
        <v>2892415.7039999999</v>
      </c>
      <c r="J14" s="34">
        <f>+'Հավելված N4'!AE15</f>
        <v>5821513.5999999996</v>
      </c>
      <c r="K14" s="34">
        <f>+'Հավելված N4'!AK15</f>
        <v>7912459.8102600006</v>
      </c>
      <c r="L14" s="34">
        <f>+'Հավելված N4'!BK15</f>
        <v>3643845.8308840091</v>
      </c>
      <c r="M14" s="33">
        <f>+'Հավելված N4'!BQ15</f>
        <v>0</v>
      </c>
    </row>
    <row r="15" spans="3:13" s="607" customFormat="1" ht="52.5" customHeight="1">
      <c r="C15" s="628"/>
      <c r="D15" s="433">
        <f>+'Հավելված N4'!C16</f>
        <v>31004</v>
      </c>
      <c r="E15" s="728" t="str">
        <f>+'Հավելված N4'!D16</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v>
      </c>
      <c r="F15" s="91" t="s">
        <v>520</v>
      </c>
      <c r="G15" s="91" t="s">
        <v>521</v>
      </c>
      <c r="H15" s="91" t="s">
        <v>520</v>
      </c>
      <c r="I15" s="34">
        <f>+'Հավելված N4'!E16</f>
        <v>0</v>
      </c>
      <c r="J15" s="34">
        <f>+'Հավելված N4'!AE16</f>
        <v>7740000</v>
      </c>
      <c r="K15" s="34">
        <f>+'Հավելված N4'!AK16</f>
        <v>5899601.0017999997</v>
      </c>
      <c r="L15" s="34">
        <f>+'Հավելված N4'!BK16</f>
        <v>6862325.0136000002</v>
      </c>
      <c r="M15" s="33">
        <f>+'Հավելված N4'!BQ16</f>
        <v>3682744.1320320005</v>
      </c>
    </row>
    <row r="16" spans="3:13" s="607" customFormat="1" ht="57" customHeight="1">
      <c r="C16" s="628"/>
      <c r="D16" s="433">
        <f>+'Հավելված N4'!C17</f>
        <v>31005</v>
      </c>
      <c r="E16" s="728" t="str">
        <f>+'Հավելված N4'!D17</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F16" s="91" t="s">
        <v>520</v>
      </c>
      <c r="G16" s="91" t="s">
        <v>521</v>
      </c>
      <c r="H16" s="91" t="s">
        <v>520</v>
      </c>
      <c r="I16" s="34">
        <f>+'Հավելված N4'!E17</f>
        <v>1630566.7659999998</v>
      </c>
      <c r="J16" s="34">
        <f>+'Հավելված N4'!AE17</f>
        <v>7448702.3000000007</v>
      </c>
      <c r="K16" s="34">
        <f>+'Հավելված N4'!AK17</f>
        <v>7559062.9542362923</v>
      </c>
      <c r="L16" s="34">
        <f>+'Հավելված N4'!BK17</f>
        <v>3083975.0598725001</v>
      </c>
      <c r="M16" s="33">
        <f>+'Հավելված N4'!BQ17</f>
        <v>908004.53427777998</v>
      </c>
    </row>
    <row r="17" spans="3:17" s="607" customFormat="1" ht="57" customHeight="1">
      <c r="C17" s="628"/>
      <c r="D17" s="433" t="str">
        <f>+'Հավելված N4'!C18</f>
        <v xml:space="preserve">
31006</v>
      </c>
      <c r="E17" s="728" t="str">
        <f>+'Հավելված N4'!D18</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F17" s="91" t="s">
        <v>520</v>
      </c>
      <c r="G17" s="91" t="s">
        <v>521</v>
      </c>
      <c r="H17" s="91" t="s">
        <v>520</v>
      </c>
      <c r="I17" s="34">
        <f>+'Հավելված N4'!E18</f>
        <v>0</v>
      </c>
      <c r="J17" s="34">
        <f>+'Հավելված N4'!AE18</f>
        <v>0</v>
      </c>
      <c r="K17" s="34">
        <f>+'Հավելված N4'!AK18</f>
        <v>966193.36837999581</v>
      </c>
      <c r="L17" s="34">
        <f>+'Հավելված N4'!BK18</f>
        <v>879071.91656000004</v>
      </c>
      <c r="M17" s="33">
        <f>+'Հավելված N4'!BQ18</f>
        <v>3409378.9495660001</v>
      </c>
    </row>
    <row r="18" spans="3:17" ht="36" customHeight="1">
      <c r="C18" s="1175">
        <f>+'Հավելված N4'!B19</f>
        <v>1072</v>
      </c>
      <c r="D18" s="1176"/>
      <c r="E18" s="630" t="str">
        <f>+'Հավելված N3 Մաս 4'!D125</f>
        <v>Ջրամատակարարաման և ջրահեռացման բարելավում</v>
      </c>
      <c r="F18" s="722" t="s">
        <v>77</v>
      </c>
      <c r="G18" s="722" t="s">
        <v>77</v>
      </c>
      <c r="H18" s="722" t="s">
        <v>77</v>
      </c>
      <c r="I18" s="207">
        <f>+SUM(I19:I27)</f>
        <v>142664.26089999999</v>
      </c>
      <c r="J18" s="207">
        <f>+SUM(J19:J27)</f>
        <v>14687985.329822218</v>
      </c>
      <c r="K18" s="207">
        <f>+SUM(K19:K27)</f>
        <v>17920760.187336687</v>
      </c>
      <c r="L18" s="207">
        <f>+SUM(L19:L27)</f>
        <v>11267152.288646439</v>
      </c>
      <c r="M18" s="273">
        <f>+SUM(M19:M27)</f>
        <v>4681375.7367933039</v>
      </c>
    </row>
    <row r="19" spans="3:17" ht="42" customHeight="1">
      <c r="C19" s="235"/>
      <c r="D19" s="720">
        <f>+'Հավելված N4'!C20</f>
        <v>11004</v>
      </c>
      <c r="E19" s="724" t="s">
        <v>272</v>
      </c>
      <c r="F19" s="91" t="s">
        <v>231</v>
      </c>
      <c r="G19" s="91" t="s">
        <v>232</v>
      </c>
      <c r="H19" s="91" t="s">
        <v>233</v>
      </c>
      <c r="I19" s="34">
        <f>+'Հավելված N4'!E20</f>
        <v>0</v>
      </c>
      <c r="J19" s="34">
        <f>+'Հավելված N4'!AE20</f>
        <v>14108.229822217647</v>
      </c>
      <c r="K19" s="34">
        <f>+'Հավելված N4'!AK20</f>
        <v>14176.334025280024</v>
      </c>
      <c r="L19" s="34">
        <f>+'Հավելված N4'!BK20</f>
        <v>14176.334025280024</v>
      </c>
      <c r="M19" s="33">
        <f>+'Հավելված N4'!BQ20</f>
        <v>0</v>
      </c>
    </row>
    <row r="20" spans="3:17" ht="42" customHeight="1">
      <c r="C20" s="235"/>
      <c r="D20" s="720">
        <f>+'Հավելված N4'!C21</f>
        <v>11005</v>
      </c>
      <c r="E20" s="724" t="str">
        <f>+'Հավելված N4'!D21</f>
        <v>Եվրոպական ներդրումային բանկի աջակցությամբ իրականացվող Երևանի ջրամատակարարման_x000D_ բարելավման ծրագիր</v>
      </c>
      <c r="F20" s="91" t="s">
        <v>231</v>
      </c>
      <c r="G20" s="91" t="s">
        <v>232</v>
      </c>
      <c r="H20" s="91" t="s">
        <v>233</v>
      </c>
      <c r="I20" s="34">
        <f>+'Հավելված N4'!E21</f>
        <v>53799.605999999992</v>
      </c>
      <c r="J20" s="34">
        <f>+'Հավելված N4'!AE21</f>
        <v>309699</v>
      </c>
      <c r="K20" s="34">
        <f>+'Հավելված N4'!AK21</f>
        <v>285547.94380000001</v>
      </c>
      <c r="L20" s="34">
        <f>+'Հավելված N4'!BK21</f>
        <v>255086.26609719996</v>
      </c>
      <c r="M20" s="33">
        <f>+'Հավելված N4'!BQ21</f>
        <v>0</v>
      </c>
    </row>
    <row r="21" spans="3:17" ht="54" customHeight="1">
      <c r="C21" s="235"/>
      <c r="D21" s="720">
        <f>+'Հավելված N4'!C22</f>
        <v>11006</v>
      </c>
      <c r="E21" s="724" t="str">
        <f>+'Հավելված N4'!D22</f>
        <v>Եվրոպական ներդրումային բանկի աջակցությամբ իրականացվող ջրամատակարարման և ջրահեռացման ենթակառուցվածքների վերականգման ծրագրի երրորդ փուլ</v>
      </c>
      <c r="F21" s="91" t="s">
        <v>231</v>
      </c>
      <c r="G21" s="91" t="s">
        <v>232</v>
      </c>
      <c r="H21" s="91" t="s">
        <v>233</v>
      </c>
      <c r="I21" s="34">
        <f>+'Հավելված N4'!E22</f>
        <v>0</v>
      </c>
      <c r="J21" s="34">
        <f>+'Հավելված N4'!AE22</f>
        <v>0</v>
      </c>
      <c r="K21" s="34">
        <f>+'Հավելված N4'!AK22</f>
        <v>0</v>
      </c>
      <c r="L21" s="34">
        <f>+'Հավելված N4'!BK22</f>
        <v>0</v>
      </c>
      <c r="M21" s="33">
        <f>+'Հավելված N4'!BQ22</f>
        <v>184793</v>
      </c>
    </row>
    <row r="22" spans="3:17" ht="52.5" customHeight="1">
      <c r="C22" s="235"/>
      <c r="D22" s="720">
        <f>+'Հավելված N4'!C23</f>
        <v>11007</v>
      </c>
      <c r="E22" s="724" t="str">
        <f>+'Հավելված N4'!D23</f>
        <v>Գերմանիայի զարգացման վարկերի բանկի աջակցությամբ ջրամատակարարման և ջրահեռացման ենթակառուցվածքների վերականգման ծրագրի երրորդ փուլ</v>
      </c>
      <c r="F22" s="91" t="s">
        <v>231</v>
      </c>
      <c r="G22" s="91" t="s">
        <v>232</v>
      </c>
      <c r="H22" s="91" t="s">
        <v>233</v>
      </c>
      <c r="I22" s="34">
        <f>+'Հավելված N4'!E23</f>
        <v>0</v>
      </c>
      <c r="J22" s="34">
        <f>+'Հավելված N4'!AE23</f>
        <v>54231.399999999994</v>
      </c>
      <c r="K22" s="34">
        <f>+'Հավելված N4'!AK23</f>
        <v>57021.840000000004</v>
      </c>
      <c r="L22" s="34">
        <f>+'Հավելված N4'!BK23</f>
        <v>31678.800000000003</v>
      </c>
      <c r="M22" s="33">
        <f>+'Հավելված N4'!BQ23</f>
        <v>15786.598023947581</v>
      </c>
    </row>
    <row r="23" spans="3:17" ht="81.75" customHeight="1">
      <c r="C23" s="235"/>
      <c r="D23" s="720" t="str">
        <f>+'Հավելված N4'!C24</f>
        <v>12001</v>
      </c>
      <c r="E23" s="724" t="str">
        <f>+'Հավելված N4'!D24</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F23" s="91" t="s">
        <v>231</v>
      </c>
      <c r="G23" s="91" t="s">
        <v>232</v>
      </c>
      <c r="H23" s="91" t="s">
        <v>233</v>
      </c>
      <c r="I23" s="34">
        <f>+'Հավելված N4'!E24</f>
        <v>0</v>
      </c>
      <c r="J23" s="34">
        <f>+'Հավելված N4'!AE24</f>
        <v>2391969.2999999998</v>
      </c>
      <c r="K23" s="34">
        <f>+'Հավելված N4'!AK24</f>
        <v>2492945.2551618041</v>
      </c>
      <c r="L23" s="34">
        <f>+'Հավելված N4'!BK24</f>
        <v>1514599.2153149729</v>
      </c>
      <c r="M23" s="33">
        <f>+'Հավելված N4'!BQ24</f>
        <v>1390738.4611744515</v>
      </c>
    </row>
    <row r="24" spans="3:17" ht="74.25" customHeight="1">
      <c r="C24" s="235"/>
      <c r="D24" s="720">
        <f>+'Հավելված N4'!C25</f>
        <v>31001</v>
      </c>
      <c r="E24" s="724" t="str">
        <f>+'Հավելված N4'!D25</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F24" s="91" t="s">
        <v>231</v>
      </c>
      <c r="G24" s="91" t="s">
        <v>232</v>
      </c>
      <c r="H24" s="91" t="s">
        <v>233</v>
      </c>
      <c r="I24" s="34">
        <f>+'Հավելված N4'!E25</f>
        <v>80490.154899999994</v>
      </c>
      <c r="J24" s="34">
        <f>+'Հավելված N4'!AE25</f>
        <v>4495805.9000000004</v>
      </c>
      <c r="K24" s="34">
        <f>+'Հավելված N4'!AK25</f>
        <v>6588399.3795846337</v>
      </c>
      <c r="L24" s="34">
        <f>+'Հավելված N4'!BK25</f>
        <v>4683853.0355852861</v>
      </c>
      <c r="M24" s="33">
        <f>+'Հավելված N4'!BQ25</f>
        <v>1480786.418284307</v>
      </c>
    </row>
    <row r="25" spans="3:17" ht="80.25" customHeight="1">
      <c r="C25" s="235"/>
      <c r="D25" s="720">
        <f>+'Հավելված N4'!C26</f>
        <v>31002</v>
      </c>
      <c r="E25" s="724" t="str">
        <f>+'Հավելված N4'!D26</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F25" s="91" t="s">
        <v>231</v>
      </c>
      <c r="G25" s="91" t="s">
        <v>232</v>
      </c>
      <c r="H25" s="91" t="s">
        <v>233</v>
      </c>
      <c r="I25" s="34">
        <f>+'Հավելված N4'!E26</f>
        <v>0</v>
      </c>
      <c r="J25" s="34">
        <f>+'Հավելված N4'!AE26</f>
        <v>5135163.5</v>
      </c>
      <c r="K25" s="34">
        <f>+'Հավելված N4'!AK26</f>
        <v>6088869.4347649692</v>
      </c>
      <c r="L25" s="34">
        <f>+'Հավելված N4'!BK26</f>
        <v>3353627.4988418221</v>
      </c>
      <c r="M25" s="33">
        <f>+'Հավելված N4'!BQ26</f>
        <v>1609271.259310598</v>
      </c>
    </row>
    <row r="26" spans="3:17" ht="68.25" customHeight="1">
      <c r="C26" s="235"/>
      <c r="D26" s="720">
        <f>+'Հավելված N4'!C27</f>
        <v>31003</v>
      </c>
      <c r="E26" s="724" t="str">
        <f>+'Հավելված N4'!D27</f>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
      <c r="F26" s="91" t="s">
        <v>231</v>
      </c>
      <c r="G26" s="91" t="s">
        <v>232</v>
      </c>
      <c r="H26" s="91" t="s">
        <v>233</v>
      </c>
      <c r="I26" s="34">
        <f>+'Հավելված N4'!E27</f>
        <v>4187.25</v>
      </c>
      <c r="J26" s="34">
        <f>+'Հավելված N4'!AE27</f>
        <v>1143504.0000000002</v>
      </c>
      <c r="K26" s="34">
        <f>+'Հավելված N4'!AK27</f>
        <v>1196900</v>
      </c>
      <c r="L26" s="34">
        <f>+'Հավելված N4'!BK27</f>
        <v>503616.66623220028</v>
      </c>
      <c r="M26" s="33">
        <f>+'Հավելված N4'!BQ27</f>
        <v>0</v>
      </c>
    </row>
    <row r="27" spans="3:17" ht="70.5" customHeight="1" thickBot="1">
      <c r="C27" s="236"/>
      <c r="D27" s="721">
        <f>+'Հավելված N4'!C28</f>
        <v>31004</v>
      </c>
      <c r="E27" s="723" t="str">
        <f>+'Հավելված N4'!D28</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F27" s="805" t="s">
        <v>231</v>
      </c>
      <c r="G27" s="805" t="s">
        <v>232</v>
      </c>
      <c r="H27" s="805" t="s">
        <v>233</v>
      </c>
      <c r="I27" s="237">
        <f>+'Հավելված N4'!E28</f>
        <v>4187.25</v>
      </c>
      <c r="J27" s="237">
        <f>+'Հավելված N4'!AE28</f>
        <v>1143504</v>
      </c>
      <c r="K27" s="237">
        <f>+'Հավելված N4'!AK28</f>
        <v>1196900</v>
      </c>
      <c r="L27" s="237">
        <f>+'Հավելված N4'!BK28</f>
        <v>910514.4725496769</v>
      </c>
      <c r="M27" s="238">
        <f>+'Հավելված N4'!BQ28</f>
        <v>0</v>
      </c>
    </row>
    <row r="28" spans="3:17">
      <c r="C28" s="27"/>
    </row>
    <row r="30" spans="3:17" ht="15" customHeight="1">
      <c r="C30" s="1162" t="s">
        <v>254</v>
      </c>
      <c r="D30" s="1162"/>
      <c r="E30" s="1162"/>
      <c r="F30" s="1162"/>
      <c r="G30" s="1162"/>
      <c r="H30" s="1162"/>
      <c r="I30" s="128">
        <f>+'Հավելված N4'!BI30</f>
        <v>478.76</v>
      </c>
      <c r="J30" s="1174" t="s">
        <v>253</v>
      </c>
      <c r="K30" s="1174"/>
      <c r="L30" s="129"/>
      <c r="M30" s="129"/>
      <c r="N30" s="129"/>
      <c r="O30" s="129"/>
      <c r="P30" s="129"/>
      <c r="Q30" s="129"/>
    </row>
    <row r="31" spans="3:17" ht="15" customHeight="1">
      <c r="C31" s="1162" t="s">
        <v>252</v>
      </c>
      <c r="D31" s="1162"/>
      <c r="E31" s="1162"/>
      <c r="F31" s="1162"/>
      <c r="G31" s="1162"/>
      <c r="H31" s="1162"/>
      <c r="I31" s="128">
        <f>+'Հավելված N4'!BI31</f>
        <v>527.98</v>
      </c>
      <c r="J31" s="1174" t="s">
        <v>253</v>
      </c>
      <c r="K31" s="1174"/>
      <c r="L31" s="129"/>
      <c r="M31" s="129"/>
      <c r="N31" s="129"/>
      <c r="O31" s="129"/>
      <c r="P31" s="129"/>
      <c r="Q31" s="129"/>
    </row>
    <row r="34" spans="9:13">
      <c r="I34" s="343">
        <f>+I18-'Հավելված N4'!E19</f>
        <v>0</v>
      </c>
      <c r="J34" s="343">
        <f>+J18-'Հավելված N4'!AE19</f>
        <v>0</v>
      </c>
      <c r="K34" s="343">
        <f>+K18-'Հավելված N4'!AK19</f>
        <v>0</v>
      </c>
      <c r="L34" s="343">
        <f>+L18-'Հավելված N4'!BK19</f>
        <v>0</v>
      </c>
      <c r="M34" s="343">
        <f>+M18-'Հավելված N4'!BQ19</f>
        <v>0</v>
      </c>
    </row>
  </sheetData>
  <mergeCells count="16">
    <mergeCell ref="J30:K30"/>
    <mergeCell ref="J31:K31"/>
    <mergeCell ref="C30:H30"/>
    <mergeCell ref="C31:H31"/>
    <mergeCell ref="C1:M1"/>
    <mergeCell ref="L3:L4"/>
    <mergeCell ref="M3:M4"/>
    <mergeCell ref="C18:D18"/>
    <mergeCell ref="C3:D4"/>
    <mergeCell ref="E3:E4"/>
    <mergeCell ref="F3:H3"/>
    <mergeCell ref="I3:I4"/>
    <mergeCell ref="J3:J4"/>
    <mergeCell ref="K3:K4"/>
    <mergeCell ref="C6:D6"/>
    <mergeCell ref="C5:E5"/>
  </mergeCells>
  <pageMargins left="0.13" right="0.17" top="0.13" bottom="0.14000000000000001" header="0.13" footer="0.15"/>
  <pageSetup paperSize="9" scale="80" orientation="landscape" r:id="rId1"/>
</worksheet>
</file>

<file path=xl/worksheets/sheet15.xml><?xml version="1.0" encoding="utf-8"?>
<worksheet xmlns="http://schemas.openxmlformats.org/spreadsheetml/2006/main" xmlns:r="http://schemas.openxmlformats.org/officeDocument/2006/relationships">
  <sheetPr>
    <tabColor theme="6" tint="-0.249977111117893"/>
  </sheetPr>
  <dimension ref="B2:BL29"/>
  <sheetViews>
    <sheetView topLeftCell="A19" workbookViewId="0">
      <selection activeCell="K9" sqref="K9"/>
    </sheetView>
  </sheetViews>
  <sheetFormatPr defaultRowHeight="15"/>
  <cols>
    <col min="1" max="1" width="3.42578125" customWidth="1"/>
    <col min="2" max="2" width="2.7109375" customWidth="1"/>
    <col min="3" max="3" width="6.7109375" customWidth="1"/>
    <col min="4" max="4" width="41.42578125" customWidth="1"/>
    <col min="5" max="5" width="12.28515625" customWidth="1"/>
    <col min="6" max="6" width="11.7109375" customWidth="1"/>
    <col min="7" max="7" width="10.85546875" customWidth="1"/>
    <col min="8" max="8" width="9.140625" customWidth="1"/>
    <col min="9" max="9" width="11.140625" customWidth="1"/>
    <col min="10" max="10" width="8.140625" customWidth="1"/>
    <col min="11" max="11" width="11.140625" customWidth="1"/>
    <col min="12" max="12" width="5.85546875" customWidth="1"/>
    <col min="13" max="13" width="9.7109375" customWidth="1"/>
    <col min="14" max="14" width="8.7109375" customWidth="1"/>
    <col min="15" max="15" width="9.140625" customWidth="1"/>
    <col min="16" max="16" width="8.7109375" customWidth="1"/>
    <col min="17" max="17" width="11.7109375" customWidth="1"/>
    <col min="18" max="18" width="10.7109375" customWidth="1"/>
    <col min="19" max="19" width="12.140625" customWidth="1"/>
    <col min="20" max="20" width="10.42578125" customWidth="1"/>
    <col min="21" max="21" width="10.5703125" customWidth="1"/>
    <col min="22" max="22" width="10" customWidth="1"/>
    <col min="23" max="23" width="10.42578125" customWidth="1"/>
    <col min="24" max="24" width="5.5703125" customWidth="1"/>
    <col min="25" max="25" width="10.85546875" customWidth="1"/>
    <col min="26" max="26" width="11" customWidth="1"/>
    <col min="27" max="27" width="10.140625" customWidth="1"/>
    <col min="28" max="28" width="11.42578125" customWidth="1"/>
    <col min="29" max="29" width="12.5703125" customWidth="1"/>
    <col min="30" max="30" width="11.7109375" customWidth="1"/>
    <col min="31" max="31" width="11.42578125" customWidth="1"/>
    <col min="32" max="32" width="11.28515625" customWidth="1"/>
    <col min="33" max="33" width="12.28515625" customWidth="1"/>
    <col min="34" max="34" width="10.7109375" customWidth="1"/>
    <col min="35" max="35" width="10.42578125" customWidth="1"/>
    <col min="36" max="36" width="4.5703125" customWidth="1"/>
    <col min="37" max="37" width="12" customWidth="1"/>
    <col min="38" max="38" width="11.42578125" customWidth="1"/>
    <col min="39" max="39" width="10.85546875" customWidth="1"/>
    <col min="40" max="40" width="10.7109375" customWidth="1"/>
    <col min="41" max="41" width="11.5703125" customWidth="1"/>
    <col min="42" max="42" width="10.7109375" customWidth="1"/>
    <col min="43" max="43" width="11.42578125" customWidth="1"/>
    <col min="44" max="44" width="11.28515625" customWidth="1"/>
    <col min="45" max="45" width="10.42578125" customWidth="1"/>
    <col min="46" max="46" width="12" customWidth="1"/>
    <col min="47" max="47" width="11" customWidth="1"/>
    <col min="48" max="48" width="4.28515625" customWidth="1"/>
    <col min="49" max="49" width="10.85546875" customWidth="1"/>
    <col min="50" max="51" width="11.42578125" customWidth="1"/>
    <col min="52" max="52" width="8.5703125" customWidth="1"/>
    <col min="53" max="53" width="12.42578125" customWidth="1"/>
    <col min="54" max="54" width="11.7109375" customWidth="1"/>
    <col min="55" max="55" width="11.42578125" customWidth="1"/>
    <col min="56" max="56" width="11.28515625" customWidth="1"/>
    <col min="57" max="57" width="10.7109375" customWidth="1"/>
    <col min="58" max="58" width="10.5703125" customWidth="1"/>
    <col min="59" max="59" width="10.28515625" customWidth="1"/>
    <col min="60" max="60" width="4.5703125" customWidth="1"/>
    <col min="61" max="61" width="11.140625" customWidth="1"/>
    <col min="62" max="62" width="10.7109375" customWidth="1"/>
    <col min="63" max="63" width="10.42578125" customWidth="1"/>
    <col min="64" max="64" width="9.42578125" customWidth="1"/>
  </cols>
  <sheetData>
    <row r="2" spans="2:64" ht="17.25">
      <c r="B2" s="1" t="s">
        <v>236</v>
      </c>
    </row>
    <row r="3" spans="2:64" ht="18" thickBot="1">
      <c r="B3" s="1"/>
    </row>
    <row r="4" spans="2:64">
      <c r="B4" s="1003" t="s">
        <v>2</v>
      </c>
      <c r="C4" s="1005"/>
      <c r="D4" s="1007" t="s">
        <v>3</v>
      </c>
      <c r="E4" s="1003" t="s">
        <v>495</v>
      </c>
      <c r="F4" s="1005"/>
      <c r="G4" s="1005"/>
      <c r="H4" s="1005"/>
      <c r="I4" s="1005"/>
      <c r="J4" s="1005"/>
      <c r="K4" s="1005"/>
      <c r="L4" s="1005"/>
      <c r="M4" s="1005"/>
      <c r="N4" s="1005"/>
      <c r="O4" s="1005"/>
      <c r="P4" s="996"/>
      <c r="Q4" s="1009" t="s">
        <v>496</v>
      </c>
      <c r="R4" s="1009"/>
      <c r="S4" s="1009"/>
      <c r="T4" s="1009"/>
      <c r="U4" s="1009"/>
      <c r="V4" s="1009"/>
      <c r="W4" s="1009"/>
      <c r="X4" s="1009"/>
      <c r="Y4" s="1009"/>
      <c r="Z4" s="1009"/>
      <c r="AA4" s="1009"/>
      <c r="AB4" s="1188"/>
      <c r="AC4" s="1009" t="s">
        <v>230</v>
      </c>
      <c r="AD4" s="1005"/>
      <c r="AE4" s="1005"/>
      <c r="AF4" s="1005"/>
      <c r="AG4" s="1005"/>
      <c r="AH4" s="1005"/>
      <c r="AI4" s="1005"/>
      <c r="AJ4" s="1005"/>
      <c r="AK4" s="1005"/>
      <c r="AL4" s="1005"/>
      <c r="AM4" s="1005"/>
      <c r="AN4" s="996"/>
      <c r="AO4" s="1003" t="s">
        <v>307</v>
      </c>
      <c r="AP4" s="1009"/>
      <c r="AQ4" s="1009"/>
      <c r="AR4" s="1009"/>
      <c r="AS4" s="1009"/>
      <c r="AT4" s="1009"/>
      <c r="AU4" s="1009"/>
      <c r="AV4" s="1009"/>
      <c r="AW4" s="1009"/>
      <c r="AX4" s="1009"/>
      <c r="AY4" s="1009"/>
      <c r="AZ4" s="1188"/>
      <c r="BA4" s="1009" t="s">
        <v>497</v>
      </c>
      <c r="BB4" s="1005"/>
      <c r="BC4" s="1005"/>
      <c r="BD4" s="1005"/>
      <c r="BE4" s="1005"/>
      <c r="BF4" s="1005"/>
      <c r="BG4" s="1005"/>
      <c r="BH4" s="1005"/>
      <c r="BI4" s="1005"/>
      <c r="BJ4" s="1005"/>
      <c r="BK4" s="1005"/>
      <c r="BL4" s="996"/>
    </row>
    <row r="5" spans="2:64" ht="29.25" customHeight="1">
      <c r="B5" s="1004"/>
      <c r="C5" s="1006"/>
      <c r="D5" s="1171"/>
      <c r="E5" s="1167" t="s">
        <v>13</v>
      </c>
      <c r="F5" s="1172" t="s">
        <v>241</v>
      </c>
      <c r="G5" s="1172" t="s">
        <v>242</v>
      </c>
      <c r="H5" s="1172" t="s">
        <v>243</v>
      </c>
      <c r="I5" s="1172" t="s">
        <v>244</v>
      </c>
      <c r="J5" s="1172" t="s">
        <v>245</v>
      </c>
      <c r="K5" s="1172" t="s">
        <v>246</v>
      </c>
      <c r="L5" s="1172" t="s">
        <v>247</v>
      </c>
      <c r="M5" s="1183" t="s">
        <v>248</v>
      </c>
      <c r="N5" s="1183" t="s">
        <v>249</v>
      </c>
      <c r="O5" s="1183" t="s">
        <v>250</v>
      </c>
      <c r="P5" s="1181" t="s">
        <v>251</v>
      </c>
      <c r="Q5" s="1187" t="s">
        <v>13</v>
      </c>
      <c r="R5" s="1172" t="s">
        <v>241</v>
      </c>
      <c r="S5" s="1172" t="s">
        <v>242</v>
      </c>
      <c r="T5" s="1172" t="s">
        <v>243</v>
      </c>
      <c r="U5" s="1172" t="s">
        <v>244</v>
      </c>
      <c r="V5" s="1172" t="s">
        <v>245</v>
      </c>
      <c r="W5" s="1172" t="s">
        <v>246</v>
      </c>
      <c r="X5" s="1172" t="s">
        <v>247</v>
      </c>
      <c r="Y5" s="1183" t="s">
        <v>248</v>
      </c>
      <c r="Z5" s="1183" t="s">
        <v>249</v>
      </c>
      <c r="AA5" s="1183" t="s">
        <v>250</v>
      </c>
      <c r="AB5" s="1181" t="s">
        <v>251</v>
      </c>
      <c r="AC5" s="1187" t="s">
        <v>13</v>
      </c>
      <c r="AD5" s="1172" t="s">
        <v>241</v>
      </c>
      <c r="AE5" s="1172" t="s">
        <v>242</v>
      </c>
      <c r="AF5" s="1172" t="s">
        <v>243</v>
      </c>
      <c r="AG5" s="1172" t="s">
        <v>244</v>
      </c>
      <c r="AH5" s="1172" t="s">
        <v>245</v>
      </c>
      <c r="AI5" s="1172" t="s">
        <v>246</v>
      </c>
      <c r="AJ5" s="1172" t="s">
        <v>247</v>
      </c>
      <c r="AK5" s="1183" t="s">
        <v>248</v>
      </c>
      <c r="AL5" s="1183" t="s">
        <v>249</v>
      </c>
      <c r="AM5" s="1183" t="s">
        <v>250</v>
      </c>
      <c r="AN5" s="1181" t="s">
        <v>251</v>
      </c>
      <c r="AO5" s="1172" t="s">
        <v>13</v>
      </c>
      <c r="AP5" s="1172" t="s">
        <v>241</v>
      </c>
      <c r="AQ5" s="1172" t="s">
        <v>242</v>
      </c>
      <c r="AR5" s="1172" t="s">
        <v>243</v>
      </c>
      <c r="AS5" s="1172" t="s">
        <v>244</v>
      </c>
      <c r="AT5" s="1172" t="s">
        <v>245</v>
      </c>
      <c r="AU5" s="1172" t="s">
        <v>246</v>
      </c>
      <c r="AV5" s="1172" t="s">
        <v>247</v>
      </c>
      <c r="AW5" s="1183" t="s">
        <v>248</v>
      </c>
      <c r="AX5" s="1183" t="s">
        <v>249</v>
      </c>
      <c r="AY5" s="1183" t="s">
        <v>250</v>
      </c>
      <c r="AZ5" s="1181" t="s">
        <v>251</v>
      </c>
      <c r="BA5" s="1172" t="s">
        <v>13</v>
      </c>
      <c r="BB5" s="1172" t="s">
        <v>241</v>
      </c>
      <c r="BC5" s="1172" t="s">
        <v>242</v>
      </c>
      <c r="BD5" s="1172" t="s">
        <v>243</v>
      </c>
      <c r="BE5" s="1172" t="s">
        <v>244</v>
      </c>
      <c r="BF5" s="1172" t="s">
        <v>245</v>
      </c>
      <c r="BG5" s="1172" t="s">
        <v>246</v>
      </c>
      <c r="BH5" s="1172" t="s">
        <v>247</v>
      </c>
      <c r="BI5" s="1183" t="s">
        <v>248</v>
      </c>
      <c r="BJ5" s="1183" t="s">
        <v>249</v>
      </c>
      <c r="BK5" s="1183" t="s">
        <v>250</v>
      </c>
      <c r="BL5" s="1181" t="s">
        <v>251</v>
      </c>
    </row>
    <row r="6" spans="2:64" ht="55.5" customHeight="1">
      <c r="B6" s="1004"/>
      <c r="C6" s="1006"/>
      <c r="D6" s="1171"/>
      <c r="E6" s="1167"/>
      <c r="F6" s="1172"/>
      <c r="G6" s="1172"/>
      <c r="H6" s="1172"/>
      <c r="I6" s="1172"/>
      <c r="J6" s="1172"/>
      <c r="K6" s="1172"/>
      <c r="L6" s="1172"/>
      <c r="M6" s="1184"/>
      <c r="N6" s="1184"/>
      <c r="O6" s="1184"/>
      <c r="P6" s="1182"/>
      <c r="Q6" s="1187"/>
      <c r="R6" s="1172"/>
      <c r="S6" s="1172"/>
      <c r="T6" s="1172"/>
      <c r="U6" s="1172"/>
      <c r="V6" s="1172"/>
      <c r="W6" s="1172"/>
      <c r="X6" s="1172"/>
      <c r="Y6" s="1184"/>
      <c r="Z6" s="1184"/>
      <c r="AA6" s="1184"/>
      <c r="AB6" s="1182"/>
      <c r="AC6" s="1187"/>
      <c r="AD6" s="1172"/>
      <c r="AE6" s="1172"/>
      <c r="AF6" s="1172"/>
      <c r="AG6" s="1172"/>
      <c r="AH6" s="1172"/>
      <c r="AI6" s="1172"/>
      <c r="AJ6" s="1172"/>
      <c r="AK6" s="1184"/>
      <c r="AL6" s="1184"/>
      <c r="AM6" s="1184"/>
      <c r="AN6" s="1182"/>
      <c r="AO6" s="1172"/>
      <c r="AP6" s="1172"/>
      <c r="AQ6" s="1172"/>
      <c r="AR6" s="1172"/>
      <c r="AS6" s="1172"/>
      <c r="AT6" s="1172"/>
      <c r="AU6" s="1172"/>
      <c r="AV6" s="1172"/>
      <c r="AW6" s="1184"/>
      <c r="AX6" s="1184"/>
      <c r="AY6" s="1184"/>
      <c r="AZ6" s="1182"/>
      <c r="BA6" s="1172"/>
      <c r="BB6" s="1172"/>
      <c r="BC6" s="1172"/>
      <c r="BD6" s="1172"/>
      <c r="BE6" s="1172"/>
      <c r="BF6" s="1172"/>
      <c r="BG6" s="1172"/>
      <c r="BH6" s="1172"/>
      <c r="BI6" s="1184"/>
      <c r="BJ6" s="1184"/>
      <c r="BK6" s="1184"/>
      <c r="BL6" s="1182"/>
    </row>
    <row r="7" spans="2:64" s="831" customFormat="1" ht="50.25" customHeight="1">
      <c r="B7" s="1185">
        <v>1004</v>
      </c>
      <c r="C7" s="1186"/>
      <c r="D7" s="837" t="str">
        <f>+'Հավելված N4'!D7</f>
        <v>Ոռոգման համակարգի առողջացում</v>
      </c>
      <c r="E7" s="838">
        <f>SUM(F7:P7)</f>
        <v>5426637.0287999995</v>
      </c>
      <c r="F7" s="839">
        <f>+SUM(F8:F18)</f>
        <v>903654.5588</v>
      </c>
      <c r="G7" s="839">
        <f t="shared" ref="G7:P7" si="0">+SUM(G8:G18)</f>
        <v>901488.61174999992</v>
      </c>
      <c r="H7" s="839">
        <f t="shared" si="0"/>
        <v>0</v>
      </c>
      <c r="I7" s="839">
        <f t="shared" si="0"/>
        <v>3459607.645</v>
      </c>
      <c r="J7" s="839">
        <f t="shared" si="0"/>
        <v>0</v>
      </c>
      <c r="K7" s="839">
        <f t="shared" si="0"/>
        <v>0</v>
      </c>
      <c r="L7" s="839">
        <f t="shared" si="0"/>
        <v>0</v>
      </c>
      <c r="M7" s="839">
        <f t="shared" si="0"/>
        <v>0</v>
      </c>
      <c r="N7" s="839">
        <f t="shared" si="0"/>
        <v>0</v>
      </c>
      <c r="O7" s="839">
        <f t="shared" si="0"/>
        <v>5764.45</v>
      </c>
      <c r="P7" s="840">
        <f t="shared" si="0"/>
        <v>156121.76324999999</v>
      </c>
      <c r="Q7" s="838">
        <f>SUM(R7:AB7)</f>
        <v>24578780.874071844</v>
      </c>
      <c r="R7" s="841">
        <f>+SUM(R8:R18)</f>
        <v>2550364.2740718438</v>
      </c>
      <c r="S7" s="841">
        <f t="shared" ref="S7:AB7" si="1">+SUM(S8:S18)</f>
        <v>4118151.0845082644</v>
      </c>
      <c r="T7" s="841">
        <f t="shared" si="1"/>
        <v>0</v>
      </c>
      <c r="U7" s="841">
        <f t="shared" si="1"/>
        <v>8412541.4582656734</v>
      </c>
      <c r="V7" s="841">
        <f t="shared" si="1"/>
        <v>0</v>
      </c>
      <c r="W7" s="841">
        <f t="shared" si="1"/>
        <v>0</v>
      </c>
      <c r="X7" s="841">
        <f t="shared" si="1"/>
        <v>0</v>
      </c>
      <c r="Y7" s="841">
        <f t="shared" si="1"/>
        <v>8758200.6999999993</v>
      </c>
      <c r="Z7" s="841">
        <f t="shared" si="1"/>
        <v>0</v>
      </c>
      <c r="AA7" s="841">
        <f t="shared" si="1"/>
        <v>26332.973827601618</v>
      </c>
      <c r="AB7" s="842">
        <f t="shared" si="1"/>
        <v>713190.3833984622</v>
      </c>
      <c r="AC7" s="844">
        <f>SUM(AD7:AN7)</f>
        <v>26656272.928747281</v>
      </c>
      <c r="AD7" s="841">
        <f>+SUM(AD8:AD18)</f>
        <v>2319255.3940709922</v>
      </c>
      <c r="AE7" s="841">
        <f t="shared" ref="AE7:AN7" si="2">+SUM(AE8:AE18)</f>
        <v>4179165.9874572284</v>
      </c>
      <c r="AF7" s="841">
        <f t="shared" si="2"/>
        <v>0</v>
      </c>
      <c r="AG7" s="841">
        <f t="shared" si="2"/>
        <v>10541876.574145202</v>
      </c>
      <c r="AH7" s="841">
        <f t="shared" si="2"/>
        <v>0</v>
      </c>
      <c r="AI7" s="841">
        <f t="shared" si="2"/>
        <v>0</v>
      </c>
      <c r="AJ7" s="841">
        <f t="shared" si="2"/>
        <v>0</v>
      </c>
      <c r="AK7" s="841">
        <f t="shared" si="2"/>
        <v>8865494.7701799944</v>
      </c>
      <c r="AL7" s="841">
        <f t="shared" si="2"/>
        <v>0</v>
      </c>
      <c r="AM7" s="841">
        <f t="shared" si="2"/>
        <v>26723.125575188744</v>
      </c>
      <c r="AN7" s="842">
        <f t="shared" si="2"/>
        <v>723757.07731867512</v>
      </c>
      <c r="AO7" s="838">
        <f>SUM(AP7:AZ7)</f>
        <v>17905539.415071864</v>
      </c>
      <c r="AP7" s="841">
        <f>+SUM(AP8:AP18)</f>
        <v>1436621.1941553534</v>
      </c>
      <c r="AQ7" s="841">
        <f t="shared" ref="AQ7" si="3">+SUM(AQ8:AQ18)</f>
        <v>1705031.9271600335</v>
      </c>
      <c r="AR7" s="841">
        <f t="shared" ref="AR7" si="4">+SUM(AR8:AR18)</f>
        <v>0</v>
      </c>
      <c r="AS7" s="841">
        <f t="shared" ref="AS7" si="5">+SUM(AS8:AS18)</f>
        <v>4716605.2153376201</v>
      </c>
      <c r="AT7" s="841">
        <f t="shared" ref="AT7" si="6">+SUM(AT8:AT18)</f>
        <v>0</v>
      </c>
      <c r="AU7" s="841">
        <f t="shared" ref="AU7" si="7">+SUM(AU8:AU18)</f>
        <v>0</v>
      </c>
      <c r="AV7" s="841">
        <f t="shared" ref="AV7" si="8">+SUM(AV8:AV18)</f>
        <v>0</v>
      </c>
      <c r="AW7" s="841">
        <f t="shared" ref="AW7" si="9">+SUM(AW8:AW18)</f>
        <v>9741097.3301599994</v>
      </c>
      <c r="AX7" s="841">
        <f t="shared" ref="AX7" si="10">+SUM(AX8:AX18)</f>
        <v>0</v>
      </c>
      <c r="AY7" s="841">
        <f t="shared" ref="AY7" si="11">+SUM(AY8:AY18)</f>
        <v>10902.601723873253</v>
      </c>
      <c r="AZ7" s="842">
        <f t="shared" ref="AZ7" si="12">+SUM(AZ8:AZ18)</f>
        <v>295281.14653498284</v>
      </c>
      <c r="BA7" s="838">
        <f>SUM(BB7:BL7)</f>
        <v>8808868.7778030559</v>
      </c>
      <c r="BB7" s="841">
        <f>+SUM(BB8:BB18)</f>
        <v>808741.16192727524</v>
      </c>
      <c r="BC7" s="841">
        <f t="shared" ref="BC7:BL7" si="13">+SUM(BC8:BC18)</f>
        <v>502006.88750501693</v>
      </c>
      <c r="BD7" s="841">
        <f t="shared" si="13"/>
        <v>0</v>
      </c>
      <c r="BE7" s="841">
        <f t="shared" si="13"/>
        <v>315848.98268055043</v>
      </c>
      <c r="BF7" s="841">
        <f t="shared" si="13"/>
        <v>0</v>
      </c>
      <c r="BG7" s="841">
        <f t="shared" si="13"/>
        <v>0</v>
      </c>
      <c r="BH7" s="841">
        <f t="shared" si="13"/>
        <v>0</v>
      </c>
      <c r="BI7" s="841">
        <f t="shared" si="13"/>
        <v>7092123.0815980006</v>
      </c>
      <c r="BJ7" s="841">
        <f t="shared" si="13"/>
        <v>0</v>
      </c>
      <c r="BK7" s="841">
        <f t="shared" si="13"/>
        <v>3210.0168154767539</v>
      </c>
      <c r="BL7" s="842">
        <f t="shared" si="13"/>
        <v>86938.647276735966</v>
      </c>
    </row>
    <row r="8" spans="2:64" s="831" customFormat="1" ht="56.25" customHeight="1">
      <c r="B8" s="241"/>
      <c r="C8" s="240">
        <f>+'Հավելված N4'!C8</f>
        <v>11005</v>
      </c>
      <c r="D8" s="240" t="str">
        <f>+'Հավելված N4'!D8</f>
        <v>Եվրասիական զարգացման բանկի աջակցությամբ իրականացվող ոռոգման համակարգերի_x000D_ զարգացման ծրագրի խորհրդատվություն և կառավարում</v>
      </c>
      <c r="E8" s="95">
        <f t="shared" ref="E8" si="14">SUM(F8:P8)</f>
        <v>213165.92479999998</v>
      </c>
      <c r="F8" s="34">
        <f>+'Հավելված N4'!E8</f>
        <v>213165.92479999998</v>
      </c>
      <c r="G8" s="131"/>
      <c r="H8" s="131"/>
      <c r="I8" s="131"/>
      <c r="J8" s="131"/>
      <c r="K8" s="131"/>
      <c r="L8" s="131"/>
      <c r="M8" s="131"/>
      <c r="N8" s="131"/>
      <c r="O8" s="131"/>
      <c r="P8" s="132"/>
      <c r="Q8" s="95">
        <f t="shared" ref="Q8" si="15">SUM(R8:AB8)</f>
        <v>686388.200000001</v>
      </c>
      <c r="R8" s="131">
        <f>+'Հավելված N5'!J7</f>
        <v>686388.200000001</v>
      </c>
      <c r="S8" s="131"/>
      <c r="T8" s="131"/>
      <c r="U8" s="131"/>
      <c r="V8" s="131"/>
      <c r="W8" s="131"/>
      <c r="X8" s="131"/>
      <c r="Y8" s="131"/>
      <c r="Z8" s="131"/>
      <c r="AA8" s="131"/>
      <c r="AB8" s="132"/>
      <c r="AC8" s="149">
        <f t="shared" ref="AC8" si="16">SUM(AD8:AN8)</f>
        <v>842971.80119999999</v>
      </c>
      <c r="AD8" s="131">
        <v>842971.80119999999</v>
      </c>
      <c r="AE8" s="131"/>
      <c r="AF8" s="131"/>
      <c r="AG8" s="131"/>
      <c r="AH8" s="131"/>
      <c r="AI8" s="131"/>
      <c r="AJ8" s="131"/>
      <c r="AK8" s="131"/>
      <c r="AL8" s="131"/>
      <c r="AM8" s="131"/>
      <c r="AN8" s="132"/>
      <c r="AO8" s="95">
        <f t="shared" ref="AO8" si="17">SUM(AP8:AZ8)</f>
        <v>464173.14810935338</v>
      </c>
      <c r="AP8" s="131">
        <v>464173.14810935338</v>
      </c>
      <c r="AQ8" s="131"/>
      <c r="AR8" s="131"/>
      <c r="AS8" s="131"/>
      <c r="AT8" s="131"/>
      <c r="AU8" s="131"/>
      <c r="AV8" s="131"/>
      <c r="AW8" s="131"/>
      <c r="AX8" s="131"/>
      <c r="AY8" s="131"/>
      <c r="AZ8" s="132"/>
      <c r="BA8" s="95">
        <f t="shared" ref="BA8" si="18">SUM(BB8:BL8)</f>
        <v>152506.78270311782</v>
      </c>
      <c r="BB8" s="131">
        <v>152506.78270311782</v>
      </c>
      <c r="BC8" s="131"/>
      <c r="BD8" s="131"/>
      <c r="BE8" s="131"/>
      <c r="BF8" s="131"/>
      <c r="BG8" s="131"/>
      <c r="BH8" s="131"/>
      <c r="BI8" s="131"/>
      <c r="BJ8" s="131"/>
      <c r="BK8" s="131"/>
      <c r="BL8" s="132"/>
    </row>
    <row r="9" spans="2:64" s="831" customFormat="1" ht="57.75" customHeight="1">
      <c r="B9" s="241"/>
      <c r="C9" s="240">
        <f>+'Հավելված N4'!C9</f>
        <v>11006</v>
      </c>
      <c r="D9" s="240" t="str">
        <f>+'Հավելված N4'!D9</f>
        <v>Ֆրանսիայի Հանրապետության կառավարության աջակցությամբ իրականացվող Վեդու ջրամբարի կառուցման ծրագրի խորհրդատվություն և կառավարում</v>
      </c>
      <c r="E9" s="95">
        <f>SUM(F9:P9)</f>
        <v>346444.01499999996</v>
      </c>
      <c r="F9" s="34">
        <f>+'Հավելված N4'!E9</f>
        <v>346444.01499999996</v>
      </c>
      <c r="G9" s="131"/>
      <c r="H9" s="131"/>
      <c r="I9" s="131"/>
      <c r="J9" s="131"/>
      <c r="K9" s="131"/>
      <c r="L9" s="131"/>
      <c r="M9" s="131"/>
      <c r="N9" s="131"/>
      <c r="O9" s="131"/>
      <c r="P9" s="132"/>
      <c r="Q9" s="95">
        <f>SUM(R9:AB9)</f>
        <v>350618.7</v>
      </c>
      <c r="R9" s="131">
        <f>+'Հավելված N5'!J8</f>
        <v>350618.7</v>
      </c>
      <c r="S9" s="131"/>
      <c r="T9" s="131"/>
      <c r="U9" s="131"/>
      <c r="V9" s="131"/>
      <c r="W9" s="131"/>
      <c r="X9" s="131"/>
      <c r="Y9" s="131"/>
      <c r="Z9" s="131"/>
      <c r="AA9" s="131"/>
      <c r="AB9" s="132"/>
      <c r="AC9" s="149">
        <f>SUM(AD9:AN9)</f>
        <v>463403.41448000004</v>
      </c>
      <c r="AD9" s="131">
        <v>463403.41448000004</v>
      </c>
      <c r="AE9" s="131"/>
      <c r="AF9" s="131"/>
      <c r="AG9" s="131"/>
      <c r="AH9" s="131"/>
      <c r="AI9" s="131"/>
      <c r="AJ9" s="131"/>
      <c r="AK9" s="131"/>
      <c r="AL9" s="131"/>
      <c r="AM9" s="131"/>
      <c r="AN9" s="132"/>
      <c r="AO9" s="95">
        <f>SUM(AP9:AZ9)</f>
        <v>148238.42500000005</v>
      </c>
      <c r="AP9" s="131">
        <v>148238.42500000005</v>
      </c>
      <c r="AQ9" s="131"/>
      <c r="AR9" s="131"/>
      <c r="AS9" s="131"/>
      <c r="AT9" s="131"/>
      <c r="AU9" s="131"/>
      <c r="AV9" s="131"/>
      <c r="AW9" s="131"/>
      <c r="AX9" s="131"/>
      <c r="AY9" s="131"/>
      <c r="AZ9" s="132"/>
      <c r="BA9" s="95">
        <f>SUM(BB9:BL9)</f>
        <v>0</v>
      </c>
      <c r="BB9" s="131">
        <v>0</v>
      </c>
      <c r="BC9" s="131"/>
      <c r="BD9" s="131"/>
      <c r="BE9" s="131"/>
      <c r="BF9" s="131"/>
      <c r="BG9" s="131"/>
      <c r="BH9" s="131"/>
      <c r="BI9" s="131"/>
      <c r="BJ9" s="131"/>
      <c r="BK9" s="131"/>
      <c r="BL9" s="132"/>
    </row>
    <row r="10" spans="2:64" s="831" customFormat="1" ht="53.25" customHeight="1">
      <c r="B10" s="241"/>
      <c r="C10" s="240">
        <f>+'Հավելված N4'!C10</f>
        <v>11007</v>
      </c>
      <c r="D10" s="240" t="str">
        <f>+'Հավելված N4'!D10</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E10" s="95">
        <f t="shared" ref="E10:E18" si="19">SUM(F10:P10)</f>
        <v>344044.61900000001</v>
      </c>
      <c r="F10" s="34">
        <f>+'Հավելված N4'!E10</f>
        <v>344044.61900000001</v>
      </c>
      <c r="G10" s="131"/>
      <c r="H10" s="131"/>
      <c r="I10" s="131"/>
      <c r="J10" s="131"/>
      <c r="K10" s="131"/>
      <c r="L10" s="131"/>
      <c r="M10" s="131"/>
      <c r="N10" s="131"/>
      <c r="O10" s="131"/>
      <c r="P10" s="132"/>
      <c r="Q10" s="95">
        <f t="shared" ref="Q10:Q17" si="20">SUM(R10:AB10)</f>
        <v>1079210.8999999999</v>
      </c>
      <c r="R10" s="131">
        <f>+'Հավելված N5'!J9</f>
        <v>1079210.8999999999</v>
      </c>
      <c r="S10" s="131"/>
      <c r="T10" s="131"/>
      <c r="U10" s="131"/>
      <c r="V10" s="131"/>
      <c r="W10" s="131"/>
      <c r="X10" s="131"/>
      <c r="Y10" s="131"/>
      <c r="Z10" s="131"/>
      <c r="AA10" s="131"/>
      <c r="AB10" s="132"/>
      <c r="AC10" s="149">
        <f t="shared" ref="AC10:AC18" si="21">SUM(AD10:AN10)</f>
        <v>673183.15596600005</v>
      </c>
      <c r="AD10" s="131">
        <v>673183.15596600005</v>
      </c>
      <c r="AE10" s="131"/>
      <c r="AF10" s="131"/>
      <c r="AG10" s="131"/>
      <c r="AH10" s="131"/>
      <c r="AI10" s="131"/>
      <c r="AJ10" s="131"/>
      <c r="AK10" s="131"/>
      <c r="AL10" s="131"/>
      <c r="AM10" s="131"/>
      <c r="AN10" s="132"/>
      <c r="AO10" s="95">
        <f t="shared" ref="AO10:AO18" si="22">SUM(AP10:AZ10)</f>
        <v>673183.15596600005</v>
      </c>
      <c r="AP10" s="131">
        <v>673183.15596600005</v>
      </c>
      <c r="AQ10" s="131"/>
      <c r="AR10" s="131"/>
      <c r="AS10" s="131"/>
      <c r="AT10" s="131"/>
      <c r="AU10" s="131"/>
      <c r="AV10" s="131"/>
      <c r="AW10" s="131"/>
      <c r="AX10" s="131"/>
      <c r="AY10" s="131"/>
      <c r="AZ10" s="132"/>
      <c r="BA10" s="95">
        <f t="shared" ref="BA10:BA18" si="23">SUM(BB10:BL10)</f>
        <v>536277.04730600002</v>
      </c>
      <c r="BB10" s="131">
        <v>536277.04730600002</v>
      </c>
      <c r="BC10" s="131"/>
      <c r="BD10" s="131"/>
      <c r="BE10" s="131"/>
      <c r="BF10" s="131"/>
      <c r="BG10" s="131"/>
      <c r="BH10" s="131"/>
      <c r="BI10" s="131"/>
      <c r="BJ10" s="131"/>
      <c r="BK10" s="131"/>
      <c r="BL10" s="132"/>
    </row>
    <row r="11" spans="2:64" s="831" customFormat="1" ht="53.25" customHeight="1">
      <c r="B11" s="241"/>
      <c r="C11" s="240">
        <f>+'Հավելված N4'!C11</f>
        <v>11008</v>
      </c>
      <c r="D11" s="240" t="str">
        <f>+'Հավելված N4'!D11</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E11" s="95">
        <f t="shared" si="19"/>
        <v>0</v>
      </c>
      <c r="F11" s="34">
        <f>+'Հավելված N4'!E11</f>
        <v>0</v>
      </c>
      <c r="G11" s="131"/>
      <c r="H11" s="131"/>
      <c r="I11" s="131"/>
      <c r="J11" s="131"/>
      <c r="K11" s="131"/>
      <c r="L11" s="131"/>
      <c r="M11" s="131"/>
      <c r="N11" s="131"/>
      <c r="O11" s="131"/>
      <c r="P11" s="132"/>
      <c r="Q11" s="95">
        <f t="shared" si="20"/>
        <v>285478.77407184278</v>
      </c>
      <c r="R11" s="131">
        <f>+'Հավելված N5'!J10</f>
        <v>285478.77407184278</v>
      </c>
      <c r="S11" s="131"/>
      <c r="T11" s="131"/>
      <c r="U11" s="131"/>
      <c r="V11" s="131"/>
      <c r="W11" s="131"/>
      <c r="X11" s="131"/>
      <c r="Y11" s="131"/>
      <c r="Z11" s="131"/>
      <c r="AA11" s="131"/>
      <c r="AB11" s="132"/>
      <c r="AC11" s="149">
        <f t="shared" si="21"/>
        <v>200343.85893000002</v>
      </c>
      <c r="AD11" s="131">
        <v>200343.85893000002</v>
      </c>
      <c r="AE11" s="131"/>
      <c r="AF11" s="131"/>
      <c r="AG11" s="131"/>
      <c r="AH11" s="131"/>
      <c r="AI11" s="131"/>
      <c r="AJ11" s="131"/>
      <c r="AK11" s="131"/>
      <c r="AL11" s="131"/>
      <c r="AM11" s="131"/>
      <c r="AN11" s="132"/>
      <c r="AO11" s="95">
        <f t="shared" si="22"/>
        <v>89041.715079999834</v>
      </c>
      <c r="AP11" s="131">
        <v>89041.715079999834</v>
      </c>
      <c r="AQ11" s="131"/>
      <c r="AR11" s="131"/>
      <c r="AS11" s="131"/>
      <c r="AT11" s="131"/>
      <c r="AU11" s="131"/>
      <c r="AV11" s="131"/>
      <c r="AW11" s="131"/>
      <c r="AX11" s="131"/>
      <c r="AY11" s="131"/>
      <c r="AZ11" s="132"/>
      <c r="BA11" s="95">
        <f t="shared" si="23"/>
        <v>119957.33191815743</v>
      </c>
      <c r="BB11" s="131">
        <v>119957.33191815743</v>
      </c>
      <c r="BC11" s="131"/>
      <c r="BD11" s="131"/>
      <c r="BE11" s="131"/>
      <c r="BF11" s="131"/>
      <c r="BG11" s="131"/>
      <c r="BH11" s="131"/>
      <c r="BI11" s="131"/>
      <c r="BJ11" s="131"/>
      <c r="BK11" s="131"/>
      <c r="BL11" s="132"/>
    </row>
    <row r="12" spans="2:64" s="831" customFormat="1" ht="111.75" customHeight="1">
      <c r="B12" s="241"/>
      <c r="C12" s="240">
        <f>+'Հավելված N4'!C12</f>
        <v>11009</v>
      </c>
      <c r="D12" s="240" t="str">
        <f>+'Հավելված N4'!D12</f>
        <v xml:space="preserve">Գերմանիայի զարգացման վարկերի բանկի աջակցությամբ իրականացվող Ախուրյան գետի ջրային ռեսուրսների ինտեգրացված կառավարման դրամաշնորհային ծրագիր </v>
      </c>
      <c r="E12" s="95">
        <f t="shared" si="19"/>
        <v>0</v>
      </c>
      <c r="F12" s="34">
        <f>+'Հավելված N4'!E12</f>
        <v>0</v>
      </c>
      <c r="G12" s="131"/>
      <c r="H12" s="131"/>
      <c r="I12" s="131"/>
      <c r="J12" s="131"/>
      <c r="K12" s="131"/>
      <c r="L12" s="131"/>
      <c r="M12" s="131"/>
      <c r="N12" s="131"/>
      <c r="O12" s="131"/>
      <c r="P12" s="132"/>
      <c r="Q12" s="95">
        <f t="shared" si="20"/>
        <v>113383.2</v>
      </c>
      <c r="R12" s="131">
        <f>+'Հավելված N5'!J11</f>
        <v>113383.2</v>
      </c>
      <c r="S12" s="131"/>
      <c r="T12" s="131"/>
      <c r="U12" s="131"/>
      <c r="V12" s="131"/>
      <c r="W12" s="131"/>
      <c r="X12" s="131"/>
      <c r="Y12" s="131"/>
      <c r="Z12" s="131"/>
      <c r="AA12" s="131"/>
      <c r="AB12" s="132"/>
      <c r="AC12" s="149">
        <f t="shared" si="21"/>
        <v>77368.413494992084</v>
      </c>
      <c r="AD12" s="131">
        <v>77368.413494992084</v>
      </c>
      <c r="AE12" s="131"/>
      <c r="AF12" s="131"/>
      <c r="AG12" s="131"/>
      <c r="AH12" s="131"/>
      <c r="AI12" s="131"/>
      <c r="AJ12" s="131"/>
      <c r="AK12" s="131"/>
      <c r="AL12" s="131"/>
      <c r="AM12" s="131"/>
      <c r="AN12" s="132"/>
      <c r="AO12" s="95">
        <f t="shared" si="22"/>
        <v>0</v>
      </c>
      <c r="AP12" s="131">
        <v>0</v>
      </c>
      <c r="AQ12" s="131"/>
      <c r="AR12" s="131"/>
      <c r="AS12" s="131"/>
      <c r="AT12" s="131"/>
      <c r="AU12" s="131"/>
      <c r="AV12" s="131"/>
      <c r="AW12" s="131"/>
      <c r="AX12" s="131"/>
      <c r="AY12" s="131"/>
      <c r="AZ12" s="132"/>
      <c r="BA12" s="95">
        <f t="shared" si="23"/>
        <v>0</v>
      </c>
      <c r="BB12" s="131">
        <v>0</v>
      </c>
      <c r="BC12" s="131"/>
      <c r="BD12" s="131"/>
      <c r="BE12" s="131"/>
      <c r="BF12" s="131"/>
      <c r="BG12" s="131"/>
      <c r="BH12" s="131"/>
      <c r="BI12" s="131"/>
      <c r="BJ12" s="131"/>
      <c r="BK12" s="131"/>
      <c r="BL12" s="132"/>
    </row>
    <row r="13" spans="2:64" s="831" customFormat="1" ht="96" customHeight="1">
      <c r="B13" s="241"/>
      <c r="C13" s="240">
        <f>+'Հավելված N4'!C13</f>
        <v>11010</v>
      </c>
      <c r="D13" s="240" t="str">
        <f>+'Հավելված N4'!D13</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E13" s="95">
        <f t="shared" si="19"/>
        <v>0</v>
      </c>
      <c r="F13" s="34">
        <f>+'Հավելված N4'!E13</f>
        <v>0</v>
      </c>
      <c r="G13" s="131"/>
      <c r="H13" s="239"/>
      <c r="I13" s="131"/>
      <c r="J13" s="239"/>
      <c r="K13" s="131"/>
      <c r="L13" s="131"/>
      <c r="M13" s="131"/>
      <c r="N13" s="239"/>
      <c r="O13" s="239"/>
      <c r="P13" s="132"/>
      <c r="Q13" s="95">
        <f t="shared" si="20"/>
        <v>35284.5</v>
      </c>
      <c r="R13" s="131">
        <f>+'Հավելված N5'!J12</f>
        <v>35284.5</v>
      </c>
      <c r="S13" s="131"/>
      <c r="T13" s="239"/>
      <c r="U13" s="131"/>
      <c r="V13" s="239"/>
      <c r="W13" s="131"/>
      <c r="X13" s="131"/>
      <c r="Y13" s="131"/>
      <c r="Z13" s="239"/>
      <c r="AA13" s="239"/>
      <c r="AB13" s="132"/>
      <c r="AC13" s="149">
        <f t="shared" si="21"/>
        <v>61984.75</v>
      </c>
      <c r="AD13" s="131">
        <v>61984.75</v>
      </c>
      <c r="AE13" s="131"/>
      <c r="AF13" s="239"/>
      <c r="AG13" s="131"/>
      <c r="AH13" s="239"/>
      <c r="AI13" s="131"/>
      <c r="AJ13" s="131"/>
      <c r="AK13" s="131"/>
      <c r="AL13" s="239"/>
      <c r="AM13" s="239"/>
      <c r="AN13" s="132"/>
      <c r="AO13" s="95">
        <f t="shared" si="22"/>
        <v>61984.75</v>
      </c>
      <c r="AP13" s="131">
        <v>61984.75</v>
      </c>
      <c r="AQ13" s="131"/>
      <c r="AR13" s="239"/>
      <c r="AS13" s="131"/>
      <c r="AT13" s="239"/>
      <c r="AU13" s="131"/>
      <c r="AV13" s="131"/>
      <c r="AW13" s="131"/>
      <c r="AX13" s="239"/>
      <c r="AY13" s="239"/>
      <c r="AZ13" s="132"/>
      <c r="BA13" s="95">
        <f t="shared" si="23"/>
        <v>0</v>
      </c>
      <c r="BB13" s="131">
        <v>0</v>
      </c>
      <c r="BC13" s="131"/>
      <c r="BD13" s="239"/>
      <c r="BE13" s="131"/>
      <c r="BF13" s="239"/>
      <c r="BG13" s="131"/>
      <c r="BH13" s="131"/>
      <c r="BI13" s="131"/>
      <c r="BJ13" s="239"/>
      <c r="BK13" s="239"/>
      <c r="BL13" s="132"/>
    </row>
    <row r="14" spans="2:64" s="831" customFormat="1" ht="93" customHeight="1">
      <c r="B14" s="241"/>
      <c r="C14" s="240">
        <f>+'Հավելված N4'!C14</f>
        <v>12002</v>
      </c>
      <c r="D14" s="240" t="str">
        <f>+'Հավելված N4'!D14</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E14" s="95">
        <f t="shared" si="19"/>
        <v>0</v>
      </c>
      <c r="F14" s="34">
        <f>+'Հավելված N4'!E14</f>
        <v>0</v>
      </c>
      <c r="G14" s="131"/>
      <c r="H14" s="131"/>
      <c r="I14" s="131"/>
      <c r="J14" s="131"/>
      <c r="K14" s="131"/>
      <c r="L14" s="131"/>
      <c r="M14" s="131"/>
      <c r="N14" s="131"/>
      <c r="O14" s="131"/>
      <c r="P14" s="132"/>
      <c r="Q14" s="95">
        <f t="shared" si="20"/>
        <v>1018200.7</v>
      </c>
      <c r="R14" s="131"/>
      <c r="S14" s="131"/>
      <c r="T14" s="239"/>
      <c r="U14" s="131"/>
      <c r="V14" s="239"/>
      <c r="W14" s="131"/>
      <c r="X14" s="131"/>
      <c r="Y14" s="131">
        <f>+'Հավելված N5'!J13</f>
        <v>1018200.7</v>
      </c>
      <c r="Z14" s="239"/>
      <c r="AA14" s="239"/>
      <c r="AB14" s="132"/>
      <c r="AC14" s="149">
        <f t="shared" si="21"/>
        <v>1999700.4</v>
      </c>
      <c r="AD14" s="131"/>
      <c r="AE14" s="131"/>
      <c r="AF14" s="239"/>
      <c r="AG14" s="131"/>
      <c r="AH14" s="239"/>
      <c r="AI14" s="131"/>
      <c r="AJ14" s="131"/>
      <c r="AK14" s="131">
        <v>1999700.4</v>
      </c>
      <c r="AL14" s="239"/>
      <c r="AM14" s="239"/>
      <c r="AN14" s="132"/>
      <c r="AO14" s="95">
        <f t="shared" si="22"/>
        <v>1999700.4</v>
      </c>
      <c r="AP14" s="131"/>
      <c r="AQ14" s="131"/>
      <c r="AR14" s="239"/>
      <c r="AS14" s="131"/>
      <c r="AT14" s="239"/>
      <c r="AU14" s="131"/>
      <c r="AV14" s="131"/>
      <c r="AW14" s="131">
        <v>1999700.4</v>
      </c>
      <c r="AX14" s="239"/>
      <c r="AY14" s="239"/>
      <c r="AZ14" s="132"/>
      <c r="BA14" s="95">
        <f t="shared" si="23"/>
        <v>0</v>
      </c>
      <c r="BB14" s="131">
        <v>0</v>
      </c>
      <c r="BC14" s="131"/>
      <c r="BD14" s="239"/>
      <c r="BE14" s="131"/>
      <c r="BF14" s="239"/>
      <c r="BG14" s="131"/>
      <c r="BH14" s="131"/>
      <c r="BI14" s="131"/>
      <c r="BJ14" s="239"/>
      <c r="BK14" s="239"/>
      <c r="BL14" s="132"/>
    </row>
    <row r="15" spans="2:64" s="831" customFormat="1" ht="89.25" customHeight="1">
      <c r="B15" s="241"/>
      <c r="C15" s="240">
        <f>+'Հավելված N4'!C15</f>
        <v>31001</v>
      </c>
      <c r="D15" s="240" t="str">
        <f>+'Հավելված N4'!D15</f>
        <v>Ֆրանսիայի Հանրապետության կառավարության աջակցությամբ իրականացվող Վեդու ջրամբարի կառուցում</v>
      </c>
      <c r="E15" s="95">
        <f t="shared" si="19"/>
        <v>2892415.7039999999</v>
      </c>
      <c r="F15" s="34">
        <v>0</v>
      </c>
      <c r="G15" s="131">
        <v>0</v>
      </c>
      <c r="H15" s="131">
        <v>0</v>
      </c>
      <c r="I15" s="131">
        <v>2892415.7039999999</v>
      </c>
      <c r="J15" s="131">
        <v>0</v>
      </c>
      <c r="K15" s="131">
        <v>0</v>
      </c>
      <c r="L15" s="131">
        <v>0</v>
      </c>
      <c r="M15" s="131">
        <v>0</v>
      </c>
      <c r="N15" s="131">
        <v>0</v>
      </c>
      <c r="O15" s="131">
        <v>0</v>
      </c>
      <c r="P15" s="132">
        <v>0</v>
      </c>
      <c r="Q15" s="95">
        <f t="shared" si="20"/>
        <v>5821513.5999999996</v>
      </c>
      <c r="R15" s="131"/>
      <c r="S15" s="131"/>
      <c r="T15" s="131"/>
      <c r="U15" s="131">
        <f>+'Հավելված N5'!J14</f>
        <v>5821513.5999999996</v>
      </c>
      <c r="V15" s="131"/>
      <c r="W15" s="131"/>
      <c r="X15" s="131"/>
      <c r="Y15" s="131"/>
      <c r="Z15" s="131"/>
      <c r="AA15" s="131"/>
      <c r="AB15" s="132"/>
      <c r="AC15" s="149">
        <f t="shared" si="21"/>
        <v>7912459.8102600006</v>
      </c>
      <c r="AD15" s="131"/>
      <c r="AE15" s="131"/>
      <c r="AF15" s="131"/>
      <c r="AG15" s="131">
        <v>7912459.8102600006</v>
      </c>
      <c r="AH15" s="131"/>
      <c r="AI15" s="131"/>
      <c r="AJ15" s="131"/>
      <c r="AK15" s="131"/>
      <c r="AL15" s="131"/>
      <c r="AM15" s="131"/>
      <c r="AN15" s="132"/>
      <c r="AO15" s="95">
        <f t="shared" si="22"/>
        <v>3643845.8308840091</v>
      </c>
      <c r="AP15" s="131"/>
      <c r="AQ15" s="131"/>
      <c r="AR15" s="131"/>
      <c r="AS15" s="131">
        <v>3643845.8308840091</v>
      </c>
      <c r="AT15" s="131"/>
      <c r="AU15" s="131"/>
      <c r="AV15" s="131"/>
      <c r="AW15" s="131"/>
      <c r="AX15" s="131"/>
      <c r="AY15" s="131"/>
      <c r="AZ15" s="132"/>
      <c r="BA15" s="95">
        <f t="shared" si="23"/>
        <v>0</v>
      </c>
      <c r="BB15" s="131"/>
      <c r="BC15" s="131"/>
      <c r="BD15" s="131"/>
      <c r="BE15" s="131">
        <v>0</v>
      </c>
      <c r="BF15" s="131"/>
      <c r="BG15" s="131"/>
      <c r="BH15" s="131"/>
      <c r="BI15" s="131"/>
      <c r="BJ15" s="131"/>
      <c r="BK15" s="131"/>
      <c r="BL15" s="132"/>
    </row>
    <row r="16" spans="2:64" s="831" customFormat="1" ht="77.25" customHeight="1">
      <c r="B16" s="241"/>
      <c r="C16" s="240">
        <f>+'Հավելված N4'!C16</f>
        <v>31004</v>
      </c>
      <c r="D16" s="240" t="str">
        <f>+'Հավելված N4'!D16</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v>
      </c>
      <c r="E16" s="95">
        <f t="shared" si="19"/>
        <v>0</v>
      </c>
      <c r="F16" s="34"/>
      <c r="G16" s="131"/>
      <c r="H16" s="131"/>
      <c r="I16" s="131"/>
      <c r="J16" s="131"/>
      <c r="K16" s="131"/>
      <c r="L16" s="131"/>
      <c r="M16" s="131">
        <f>+'Հավելված N4'!E16</f>
        <v>0</v>
      </c>
      <c r="N16" s="131"/>
      <c r="O16" s="131"/>
      <c r="P16" s="132"/>
      <c r="Q16" s="95">
        <f t="shared" si="20"/>
        <v>7740000</v>
      </c>
      <c r="R16" s="131">
        <f>+'Հավելված N5'!J17</f>
        <v>0</v>
      </c>
      <c r="S16" s="131"/>
      <c r="T16" s="131"/>
      <c r="U16" s="131"/>
      <c r="V16" s="131"/>
      <c r="W16" s="131"/>
      <c r="X16" s="131"/>
      <c r="Y16" s="131">
        <f>+'Հավելված N5'!J15</f>
        <v>7740000</v>
      </c>
      <c r="Z16" s="131"/>
      <c r="AA16" s="131"/>
      <c r="AB16" s="132"/>
      <c r="AC16" s="149">
        <f t="shared" si="21"/>
        <v>5899601.0017999997</v>
      </c>
      <c r="AD16" s="131">
        <v>0</v>
      </c>
      <c r="AE16" s="131"/>
      <c r="AF16" s="131"/>
      <c r="AG16" s="131"/>
      <c r="AH16" s="131"/>
      <c r="AI16" s="131"/>
      <c r="AJ16" s="131"/>
      <c r="AK16" s="131">
        <v>5899601.0017999997</v>
      </c>
      <c r="AL16" s="131"/>
      <c r="AM16" s="131"/>
      <c r="AN16" s="132"/>
      <c r="AO16" s="95">
        <f t="shared" si="22"/>
        <v>6862325.0136000002</v>
      </c>
      <c r="AP16" s="131">
        <v>0</v>
      </c>
      <c r="AQ16" s="131"/>
      <c r="AR16" s="131"/>
      <c r="AS16" s="131"/>
      <c r="AT16" s="131"/>
      <c r="AU16" s="131"/>
      <c r="AV16" s="131"/>
      <c r="AW16" s="131">
        <v>6862325.0136000002</v>
      </c>
      <c r="AX16" s="131"/>
      <c r="AY16" s="131"/>
      <c r="AZ16" s="132"/>
      <c r="BA16" s="95">
        <f t="shared" si="23"/>
        <v>3682744.1320320005</v>
      </c>
      <c r="BB16" s="131"/>
      <c r="BC16" s="131"/>
      <c r="BD16" s="131"/>
      <c r="BE16" s="131"/>
      <c r="BF16" s="131"/>
      <c r="BG16" s="131"/>
      <c r="BH16" s="131"/>
      <c r="BI16" s="131">
        <v>3682744.1320320005</v>
      </c>
      <c r="BJ16" s="131"/>
      <c r="BK16" s="131"/>
      <c r="BL16" s="132"/>
    </row>
    <row r="17" spans="2:64" s="831" customFormat="1" ht="77.25" customHeight="1">
      <c r="B17" s="241"/>
      <c r="C17" s="240">
        <f>+'Հավելված N4'!C17</f>
        <v>31005</v>
      </c>
      <c r="D17" s="240" t="str">
        <f>+'Հավելված N4'!D17</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E17" s="95">
        <f t="shared" si="19"/>
        <v>1630566.7659999998</v>
      </c>
      <c r="F17" s="34"/>
      <c r="G17" s="131">
        <v>901488.61174999992</v>
      </c>
      <c r="H17" s="131">
        <v>0</v>
      </c>
      <c r="I17" s="131">
        <v>567191.94099999999</v>
      </c>
      <c r="J17" s="131">
        <v>0</v>
      </c>
      <c r="K17" s="131">
        <v>0</v>
      </c>
      <c r="L17" s="131">
        <v>0</v>
      </c>
      <c r="M17" s="131">
        <v>0</v>
      </c>
      <c r="N17" s="131">
        <v>0</v>
      </c>
      <c r="O17" s="131">
        <v>5764.45</v>
      </c>
      <c r="P17" s="132">
        <v>156121.76324999999</v>
      </c>
      <c r="Q17" s="95">
        <f t="shared" si="20"/>
        <v>7448702.3000000017</v>
      </c>
      <c r="R17" s="131"/>
      <c r="S17" s="131">
        <v>4118151.0845082644</v>
      </c>
      <c r="T17" s="131"/>
      <c r="U17" s="131">
        <v>2591027.8582656733</v>
      </c>
      <c r="V17" s="131"/>
      <c r="W17" s="131"/>
      <c r="X17" s="131"/>
      <c r="Y17" s="131"/>
      <c r="Z17" s="131"/>
      <c r="AA17" s="131">
        <v>26332.973827601618</v>
      </c>
      <c r="AB17" s="132">
        <v>713190.3833984622</v>
      </c>
      <c r="AC17" s="149">
        <f t="shared" si="21"/>
        <v>7559062.9542362923</v>
      </c>
      <c r="AD17" s="131"/>
      <c r="AE17" s="131">
        <v>4179165.9874572284</v>
      </c>
      <c r="AF17" s="131">
        <v>0</v>
      </c>
      <c r="AG17" s="131">
        <v>2629416.763885201</v>
      </c>
      <c r="AH17" s="131">
        <v>0</v>
      </c>
      <c r="AI17" s="131">
        <v>0</v>
      </c>
      <c r="AJ17" s="131">
        <v>0</v>
      </c>
      <c r="AK17" s="131">
        <v>0</v>
      </c>
      <c r="AL17" s="131">
        <v>0</v>
      </c>
      <c r="AM17" s="131">
        <v>26723.125575188744</v>
      </c>
      <c r="AN17" s="132">
        <v>723757.07731867512</v>
      </c>
      <c r="AO17" s="95">
        <f t="shared" si="22"/>
        <v>3083975.0598725006</v>
      </c>
      <c r="AP17" s="131"/>
      <c r="AQ17" s="131">
        <v>1705031.9271600335</v>
      </c>
      <c r="AR17" s="131"/>
      <c r="AS17" s="131">
        <v>1072759.3844536107</v>
      </c>
      <c r="AT17" s="131"/>
      <c r="AU17" s="131"/>
      <c r="AV17" s="131"/>
      <c r="AW17" s="131"/>
      <c r="AX17" s="131"/>
      <c r="AY17" s="131">
        <v>10902.601723873253</v>
      </c>
      <c r="AZ17" s="132">
        <v>295281.14653498284</v>
      </c>
      <c r="BA17" s="95">
        <f t="shared" si="23"/>
        <v>908004.53427777998</v>
      </c>
      <c r="BB17" s="131"/>
      <c r="BC17" s="131">
        <v>502006.88750501693</v>
      </c>
      <c r="BD17" s="131"/>
      <c r="BE17" s="131">
        <v>315848.98268055043</v>
      </c>
      <c r="BF17" s="131"/>
      <c r="BG17" s="131"/>
      <c r="BH17" s="131"/>
      <c r="BI17" s="131"/>
      <c r="BJ17" s="131"/>
      <c r="BK17" s="131">
        <v>3210.0168154767539</v>
      </c>
      <c r="BL17" s="132">
        <v>86938.647276735966</v>
      </c>
    </row>
    <row r="18" spans="2:64" s="831" customFormat="1" ht="77.25" customHeight="1">
      <c r="B18" s="241"/>
      <c r="C18" s="240" t="str">
        <f>+'Հավելված N4'!C18</f>
        <v xml:space="preserve">
31006</v>
      </c>
      <c r="D18" s="240" t="str">
        <f>+'Հավելված N4'!D18</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E18" s="95">
        <f t="shared" si="19"/>
        <v>0</v>
      </c>
      <c r="F18" s="34"/>
      <c r="G18" s="131">
        <f>+E17-'[1]վերլուծություն 27.12.2019 '!$K$52</f>
        <v>0</v>
      </c>
      <c r="H18" s="131"/>
      <c r="I18" s="131"/>
      <c r="J18" s="131"/>
      <c r="K18" s="131"/>
      <c r="L18" s="131"/>
      <c r="M18" s="131"/>
      <c r="N18" s="131"/>
      <c r="O18" s="131"/>
      <c r="P18" s="132"/>
      <c r="Q18" s="95">
        <f t="shared" ref="Q18" si="24">SUM(R18:AB18)</f>
        <v>0</v>
      </c>
      <c r="R18" s="131"/>
      <c r="S18" s="131"/>
      <c r="T18" s="131"/>
      <c r="U18" s="131"/>
      <c r="V18" s="131"/>
      <c r="W18" s="131"/>
      <c r="X18" s="131"/>
      <c r="Y18" s="131">
        <f>+'Հավելված N5'!J17</f>
        <v>0</v>
      </c>
      <c r="Z18" s="131"/>
      <c r="AA18" s="131"/>
      <c r="AB18" s="132"/>
      <c r="AC18" s="149">
        <f t="shared" si="21"/>
        <v>966193.36837999581</v>
      </c>
      <c r="AD18" s="131"/>
      <c r="AE18" s="131"/>
      <c r="AF18" s="131"/>
      <c r="AG18" s="131"/>
      <c r="AH18" s="131"/>
      <c r="AI18" s="131"/>
      <c r="AJ18" s="131"/>
      <c r="AK18" s="131">
        <v>966193.36837999581</v>
      </c>
      <c r="AL18" s="131"/>
      <c r="AM18" s="131"/>
      <c r="AN18" s="132"/>
      <c r="AO18" s="95">
        <f t="shared" si="22"/>
        <v>879071.91656000004</v>
      </c>
      <c r="AP18" s="34"/>
      <c r="AQ18" s="131"/>
      <c r="AR18" s="131"/>
      <c r="AS18" s="131"/>
      <c r="AT18" s="131"/>
      <c r="AU18" s="131"/>
      <c r="AV18" s="131"/>
      <c r="AW18" s="131">
        <v>879071.91656000004</v>
      </c>
      <c r="AX18" s="131"/>
      <c r="AY18" s="131"/>
      <c r="AZ18" s="132"/>
      <c r="BA18" s="95">
        <f t="shared" si="23"/>
        <v>3409378.9495660001</v>
      </c>
      <c r="BB18" s="131"/>
      <c r="BC18" s="131"/>
      <c r="BD18" s="131"/>
      <c r="BE18" s="131"/>
      <c r="BF18" s="131"/>
      <c r="BG18" s="131"/>
      <c r="BH18" s="131"/>
      <c r="BI18" s="131">
        <v>3409378.9495660001</v>
      </c>
      <c r="BJ18" s="131"/>
      <c r="BK18" s="131"/>
      <c r="BL18" s="132"/>
    </row>
    <row r="19" spans="2:64" ht="60.75" customHeight="1">
      <c r="B19" s="1185">
        <v>1072</v>
      </c>
      <c r="C19" s="1186"/>
      <c r="D19" s="837" t="str">
        <f>+'Հավելված N5'!E18</f>
        <v>Ջրամատակարարաման և ջրահեռացման բարելավում</v>
      </c>
      <c r="E19" s="838">
        <f>SUM(F19:P19)</f>
        <v>142664.26089999996</v>
      </c>
      <c r="F19" s="839">
        <f t="shared" ref="F19:P19" si="25">+SUM(F20:F28)</f>
        <v>62174.105999999992</v>
      </c>
      <c r="G19" s="839">
        <f t="shared" si="25"/>
        <v>0</v>
      </c>
      <c r="H19" s="839">
        <f t="shared" si="25"/>
        <v>9819.7988977999994</v>
      </c>
      <c r="I19" s="839">
        <f t="shared" si="25"/>
        <v>0</v>
      </c>
      <c r="J19" s="839">
        <f t="shared" si="25"/>
        <v>9658.8185879999983</v>
      </c>
      <c r="K19" s="839">
        <f t="shared" si="25"/>
        <v>11590.582305599999</v>
      </c>
      <c r="L19" s="839">
        <f t="shared" si="25"/>
        <v>0</v>
      </c>
      <c r="M19" s="839">
        <f t="shared" si="25"/>
        <v>30103.317932599999</v>
      </c>
      <c r="N19" s="839">
        <f t="shared" si="25"/>
        <v>9658.8185879999983</v>
      </c>
      <c r="O19" s="839">
        <f t="shared" si="25"/>
        <v>9658.8185879999983</v>
      </c>
      <c r="P19" s="840">
        <f t="shared" si="25"/>
        <v>0</v>
      </c>
      <c r="Q19" s="838">
        <f>SUM(R19:AB19)</f>
        <v>14687985.329822218</v>
      </c>
      <c r="R19" s="841">
        <f t="shared" ref="R19:AB19" si="26">+SUM(R20:R28)</f>
        <v>2665046.6298222179</v>
      </c>
      <c r="S19" s="841">
        <f t="shared" si="26"/>
        <v>478393.86</v>
      </c>
      <c r="T19" s="841">
        <f t="shared" si="26"/>
        <v>1653372.1268000002</v>
      </c>
      <c r="U19" s="841">
        <f t="shared" si="26"/>
        <v>0</v>
      </c>
      <c r="V19" s="841">
        <f t="shared" si="26"/>
        <v>1634110.1880000001</v>
      </c>
      <c r="W19" s="841">
        <f t="shared" si="26"/>
        <v>1865253.4535999999</v>
      </c>
      <c r="X19" s="841">
        <f t="shared" si="26"/>
        <v>0</v>
      </c>
      <c r="Y19" s="841">
        <f t="shared" si="26"/>
        <v>3601982.5556000001</v>
      </c>
      <c r="Z19" s="841">
        <f t="shared" si="26"/>
        <v>1634110.1880000001</v>
      </c>
      <c r="AA19" s="841">
        <f t="shared" si="26"/>
        <v>1155716.328</v>
      </c>
      <c r="AB19" s="842">
        <f t="shared" si="26"/>
        <v>0</v>
      </c>
      <c r="AC19" s="844">
        <f>SUM(AD19:AN19)</f>
        <v>17920760.187336687</v>
      </c>
      <c r="AD19" s="841">
        <f t="shared" ref="AD19:AN19" si="27">+SUM(AD20:AD28)</f>
        <v>2750546.1178252799</v>
      </c>
      <c r="AE19" s="841">
        <f t="shared" si="27"/>
        <v>498589.05103236082</v>
      </c>
      <c r="AF19" s="841">
        <f t="shared" si="27"/>
        <v>2045215.8463830124</v>
      </c>
      <c r="AG19" s="841">
        <f t="shared" si="27"/>
        <v>0</v>
      </c>
      <c r="AH19" s="841">
        <f t="shared" si="27"/>
        <v>2019861.3087543133</v>
      </c>
      <c r="AI19" s="841">
        <f t="shared" si="27"/>
        <v>2324115.7602987033</v>
      </c>
      <c r="AJ19" s="841">
        <f t="shared" si="27"/>
        <v>0</v>
      </c>
      <c r="AK19" s="841">
        <f t="shared" si="27"/>
        <v>4741298.5365667511</v>
      </c>
      <c r="AL19" s="841">
        <f t="shared" si="27"/>
        <v>2019861.3087543133</v>
      </c>
      <c r="AM19" s="841">
        <f t="shared" si="27"/>
        <v>1521272.2577219522</v>
      </c>
      <c r="AN19" s="842">
        <f t="shared" si="27"/>
        <v>0</v>
      </c>
      <c r="AO19" s="838">
        <f>SUM(AP19:AZ19)</f>
        <v>11267152.288646437</v>
      </c>
      <c r="AP19" s="841">
        <f t="shared" ref="AP19:AZ19" si="28">+SUM(AP20:AP28)</f>
        <v>1715072.5389043572</v>
      </c>
      <c r="AQ19" s="841">
        <f t="shared" si="28"/>
        <v>302919.84306299459</v>
      </c>
      <c r="AR19" s="841">
        <f t="shared" si="28"/>
        <v>1283492.4682631018</v>
      </c>
      <c r="AS19" s="841">
        <f t="shared" si="28"/>
        <v>0</v>
      </c>
      <c r="AT19" s="841">
        <f t="shared" si="28"/>
        <v>1267417.5071942476</v>
      </c>
      <c r="AU19" s="841">
        <f t="shared" si="28"/>
        <v>1460317.040020498</v>
      </c>
      <c r="AV19" s="841">
        <f t="shared" si="28"/>
        <v>0</v>
      </c>
      <c r="AW19" s="841">
        <f t="shared" si="28"/>
        <v>3006017.7198757385</v>
      </c>
      <c r="AX19" s="841">
        <f t="shared" si="28"/>
        <v>1267417.5071942476</v>
      </c>
      <c r="AY19" s="841">
        <f t="shared" si="28"/>
        <v>964497.66413125303</v>
      </c>
      <c r="AZ19" s="842">
        <f t="shared" si="28"/>
        <v>0</v>
      </c>
      <c r="BA19" s="838">
        <f>SUM(BB19:BL19)</f>
        <v>4681375.7367933039</v>
      </c>
      <c r="BB19" s="841">
        <f t="shared" ref="BB19:BL19" si="29">+SUM(BB20:BB28)</f>
        <v>200579.59802394759</v>
      </c>
      <c r="BC19" s="841">
        <f t="shared" si="29"/>
        <v>278147.6922348903</v>
      </c>
      <c r="BD19" s="841">
        <f t="shared" si="29"/>
        <v>655134.72890146868</v>
      </c>
      <c r="BE19" s="841">
        <f t="shared" si="29"/>
        <v>0</v>
      </c>
      <c r="BF19" s="841">
        <f t="shared" si="29"/>
        <v>648954.61354627891</v>
      </c>
      <c r="BG19" s="841">
        <f t="shared" si="29"/>
        <v>723115.99780855654</v>
      </c>
      <c r="BH19" s="841">
        <f t="shared" si="29"/>
        <v>0</v>
      </c>
      <c r="BI19" s="841">
        <f t="shared" si="29"/>
        <v>1155681.5714204945</v>
      </c>
      <c r="BJ19" s="841">
        <f t="shared" si="29"/>
        <v>648954.61354627891</v>
      </c>
      <c r="BK19" s="841">
        <f t="shared" si="29"/>
        <v>370806.92131138861</v>
      </c>
      <c r="BL19" s="842">
        <f t="shared" si="29"/>
        <v>0</v>
      </c>
    </row>
    <row r="20" spans="2:64" ht="56.25" customHeight="1">
      <c r="B20" s="241"/>
      <c r="C20" s="240">
        <f>+'Հավելված N5'!D19</f>
        <v>11004</v>
      </c>
      <c r="D20" s="13" t="str">
        <f>+'Հավելված N5'!E19</f>
        <v>Եվրոպական միության հարևանության ներդրումային ծրագրի աջակցությամբ իրականացվող Երևանի ջրամատակարարման բարելավման դրամաշնորհային ծրագիր</v>
      </c>
      <c r="E20" s="95">
        <f t="shared" ref="E20:E28" si="30">SUM(F20:P20)</f>
        <v>0</v>
      </c>
      <c r="F20" s="34">
        <f>+'Հավելված N4'!E20</f>
        <v>0</v>
      </c>
      <c r="G20" s="131"/>
      <c r="H20" s="131"/>
      <c r="I20" s="131"/>
      <c r="J20" s="131"/>
      <c r="K20" s="131"/>
      <c r="L20" s="131"/>
      <c r="M20" s="131"/>
      <c r="N20" s="131"/>
      <c r="O20" s="131"/>
      <c r="P20" s="132"/>
      <c r="Q20" s="95">
        <f t="shared" ref="Q20:Q28" si="31">SUM(R20:AB20)</f>
        <v>14108.229822217647</v>
      </c>
      <c r="R20" s="131">
        <f>+'Հավելված N5'!J19</f>
        <v>14108.229822217647</v>
      </c>
      <c r="S20" s="131"/>
      <c r="T20" s="131"/>
      <c r="U20" s="131"/>
      <c r="V20" s="131"/>
      <c r="W20" s="131"/>
      <c r="X20" s="131"/>
      <c r="Y20" s="131"/>
      <c r="Z20" s="131"/>
      <c r="AA20" s="131"/>
      <c r="AB20" s="132"/>
      <c r="AC20" s="149">
        <f t="shared" ref="AC20:AC28" si="32">SUM(AD20:AN20)</f>
        <v>14176.334025280024</v>
      </c>
      <c r="AD20" s="131">
        <f>+'Հավելված N5'!K19</f>
        <v>14176.334025280024</v>
      </c>
      <c r="AE20" s="131"/>
      <c r="AF20" s="131"/>
      <c r="AG20" s="131"/>
      <c r="AH20" s="131"/>
      <c r="AI20" s="131"/>
      <c r="AJ20" s="131"/>
      <c r="AK20" s="131"/>
      <c r="AL20" s="131"/>
      <c r="AM20" s="131"/>
      <c r="AN20" s="132"/>
      <c r="AO20" s="95">
        <f t="shared" ref="AO20:AO28" si="33">SUM(AP20:AZ20)</f>
        <v>14176.334025280024</v>
      </c>
      <c r="AP20" s="131">
        <f>+'Հավելված N5'!L19</f>
        <v>14176.334025280024</v>
      </c>
      <c r="AQ20" s="131"/>
      <c r="AR20" s="131"/>
      <c r="AS20" s="131"/>
      <c r="AT20" s="131"/>
      <c r="AU20" s="131"/>
      <c r="AV20" s="131"/>
      <c r="AW20" s="131"/>
      <c r="AX20" s="131"/>
      <c r="AY20" s="131"/>
      <c r="AZ20" s="132"/>
      <c r="BA20" s="95">
        <f t="shared" ref="BA20:BA28" si="34">SUM(BB20:BL20)</f>
        <v>0</v>
      </c>
      <c r="BB20" s="131"/>
      <c r="BC20" s="131"/>
      <c r="BD20" s="131"/>
      <c r="BE20" s="131"/>
      <c r="BF20" s="131"/>
      <c r="BG20" s="131"/>
      <c r="BH20" s="131"/>
      <c r="BI20" s="131"/>
      <c r="BJ20" s="131"/>
      <c r="BK20" s="131"/>
      <c r="BL20" s="132"/>
    </row>
    <row r="21" spans="2:64" ht="45.75" customHeight="1">
      <c r="B21" s="241"/>
      <c r="C21" s="240">
        <f>+'Հավելված N5'!D20</f>
        <v>11005</v>
      </c>
      <c r="D21" s="13" t="str">
        <f>+'Հավելված N5'!E20</f>
        <v>Եվրոպական ներդրումային բանկի աջակցությամբ իրականացվող Երևանի ջրամատակարարման_x000D_ բարելավման ծրագիր</v>
      </c>
      <c r="E21" s="95">
        <f>SUM(F21:P21)</f>
        <v>53799.605999999992</v>
      </c>
      <c r="F21" s="34">
        <f>+'Հավելված N4'!E21</f>
        <v>53799.605999999992</v>
      </c>
      <c r="G21" s="131"/>
      <c r="H21" s="131"/>
      <c r="I21" s="131"/>
      <c r="J21" s="131"/>
      <c r="K21" s="131"/>
      <c r="L21" s="131"/>
      <c r="M21" s="131"/>
      <c r="N21" s="131"/>
      <c r="O21" s="131"/>
      <c r="P21" s="132"/>
      <c r="Q21" s="95">
        <f>SUM(R21:AB21)</f>
        <v>309699</v>
      </c>
      <c r="R21" s="131">
        <f>+'Հավելված N5'!J20</f>
        <v>309699</v>
      </c>
      <c r="S21" s="131"/>
      <c r="T21" s="131"/>
      <c r="U21" s="131"/>
      <c r="V21" s="131"/>
      <c r="W21" s="131"/>
      <c r="X21" s="131"/>
      <c r="Y21" s="131"/>
      <c r="Z21" s="131"/>
      <c r="AA21" s="131"/>
      <c r="AB21" s="132"/>
      <c r="AC21" s="149">
        <f>SUM(AD21:AN21)</f>
        <v>285547.94380000001</v>
      </c>
      <c r="AD21" s="131">
        <f>+'Հավելված N5'!K20</f>
        <v>285547.94380000001</v>
      </c>
      <c r="AE21" s="131"/>
      <c r="AF21" s="131"/>
      <c r="AG21" s="131"/>
      <c r="AH21" s="131"/>
      <c r="AI21" s="131"/>
      <c r="AJ21" s="131"/>
      <c r="AK21" s="131"/>
      <c r="AL21" s="131"/>
      <c r="AM21" s="131"/>
      <c r="AN21" s="132"/>
      <c r="AO21" s="95">
        <f>SUM(AP21:AZ21)</f>
        <v>255086.26609719996</v>
      </c>
      <c r="AP21" s="131">
        <f>+'Հավելված N5'!L20</f>
        <v>255086.26609719996</v>
      </c>
      <c r="AQ21" s="131"/>
      <c r="AR21" s="131"/>
      <c r="AS21" s="131"/>
      <c r="AT21" s="131"/>
      <c r="AU21" s="131"/>
      <c r="AV21" s="131"/>
      <c r="AW21" s="131"/>
      <c r="AX21" s="131"/>
      <c r="AY21" s="131"/>
      <c r="AZ21" s="132"/>
      <c r="BA21" s="95">
        <f>SUM(BB21:BL21)</f>
        <v>0</v>
      </c>
      <c r="BB21" s="131"/>
      <c r="BC21" s="131"/>
      <c r="BD21" s="131"/>
      <c r="BE21" s="131"/>
      <c r="BF21" s="131"/>
      <c r="BG21" s="131"/>
      <c r="BH21" s="131"/>
      <c r="BI21" s="131"/>
      <c r="BJ21" s="131"/>
      <c r="BK21" s="131"/>
      <c r="BL21" s="132"/>
    </row>
    <row r="22" spans="2:64" ht="53.25" customHeight="1">
      <c r="B22" s="241"/>
      <c r="C22" s="240">
        <f>+'Հավելված N5'!D21</f>
        <v>11006</v>
      </c>
      <c r="D22" s="13" t="str">
        <f>+'Հավելված N5'!E21</f>
        <v>Եվրոպական ներդրումային բանկի աջակցությամբ իրականացվող ջրամատակարարման և ջրահեռացման ենթակառուցվածքների վերականգման ծրագրի երրորդ փուլ</v>
      </c>
      <c r="E22" s="95">
        <f t="shared" si="30"/>
        <v>0</v>
      </c>
      <c r="F22" s="34">
        <f>+'Հավելված N4'!E22</f>
        <v>0</v>
      </c>
      <c r="G22" s="131"/>
      <c r="H22" s="131"/>
      <c r="I22" s="131"/>
      <c r="J22" s="131"/>
      <c r="K22" s="131"/>
      <c r="L22" s="131"/>
      <c r="M22" s="131"/>
      <c r="N22" s="131"/>
      <c r="O22" s="131"/>
      <c r="P22" s="132"/>
      <c r="Q22" s="95">
        <f t="shared" si="31"/>
        <v>0</v>
      </c>
      <c r="R22" s="131">
        <f>+'Հավելված N5'!J21</f>
        <v>0</v>
      </c>
      <c r="S22" s="131"/>
      <c r="T22" s="131"/>
      <c r="U22" s="131"/>
      <c r="V22" s="131"/>
      <c r="W22" s="131"/>
      <c r="X22" s="131"/>
      <c r="Y22" s="131"/>
      <c r="Z22" s="131"/>
      <c r="AA22" s="131"/>
      <c r="AB22" s="132"/>
      <c r="AC22" s="149">
        <f t="shared" si="32"/>
        <v>0</v>
      </c>
      <c r="AD22" s="131">
        <f>+'Հավելված N5'!K21</f>
        <v>0</v>
      </c>
      <c r="AE22" s="131"/>
      <c r="AF22" s="131"/>
      <c r="AG22" s="131"/>
      <c r="AH22" s="131"/>
      <c r="AI22" s="131"/>
      <c r="AJ22" s="131"/>
      <c r="AK22" s="131"/>
      <c r="AL22" s="131"/>
      <c r="AM22" s="131"/>
      <c r="AN22" s="132"/>
      <c r="AO22" s="95">
        <f t="shared" si="33"/>
        <v>0</v>
      </c>
      <c r="AP22" s="131">
        <f>+'Հավելված N5'!L21</f>
        <v>0</v>
      </c>
      <c r="AQ22" s="131"/>
      <c r="AR22" s="131"/>
      <c r="AS22" s="131"/>
      <c r="AT22" s="131"/>
      <c r="AU22" s="131"/>
      <c r="AV22" s="131"/>
      <c r="AW22" s="131"/>
      <c r="AX22" s="131"/>
      <c r="AY22" s="131"/>
      <c r="AZ22" s="132"/>
      <c r="BA22" s="95">
        <f t="shared" si="34"/>
        <v>184793</v>
      </c>
      <c r="BB22" s="131">
        <f>+'Հավելված N5'!M21</f>
        <v>184793</v>
      </c>
      <c r="BC22" s="131"/>
      <c r="BD22" s="131"/>
      <c r="BE22" s="131"/>
      <c r="BF22" s="131"/>
      <c r="BG22" s="131"/>
      <c r="BH22" s="131"/>
      <c r="BI22" s="131"/>
      <c r="BJ22" s="131"/>
      <c r="BK22" s="131"/>
      <c r="BL22" s="132"/>
    </row>
    <row r="23" spans="2:64" ht="53.25" customHeight="1">
      <c r="B23" s="241"/>
      <c r="C23" s="240">
        <f>+'Հավելված N5'!D22</f>
        <v>11007</v>
      </c>
      <c r="D23" s="13" t="str">
        <f>+'Հավելված N5'!E22</f>
        <v>Գերմանիայի զարգացման վարկերի բանկի աջակցությամբ ջրամատակարարման և ջրահեռացման ենթակառուցվածքների վերականգման ծրագրի երրորդ փուլ</v>
      </c>
      <c r="E23" s="95">
        <f t="shared" si="30"/>
        <v>0</v>
      </c>
      <c r="F23" s="34">
        <f>+'Հավելված N4'!E23</f>
        <v>0</v>
      </c>
      <c r="G23" s="131"/>
      <c r="H23" s="131"/>
      <c r="I23" s="131"/>
      <c r="J23" s="131"/>
      <c r="K23" s="131"/>
      <c r="L23" s="131"/>
      <c r="M23" s="131"/>
      <c r="N23" s="131"/>
      <c r="O23" s="131"/>
      <c r="P23" s="132"/>
      <c r="Q23" s="95">
        <f t="shared" si="31"/>
        <v>54231.399999999994</v>
      </c>
      <c r="R23" s="131">
        <f>+'Հավելված N5'!J22</f>
        <v>54231.399999999994</v>
      </c>
      <c r="S23" s="131"/>
      <c r="T23" s="131"/>
      <c r="U23" s="131"/>
      <c r="V23" s="131"/>
      <c r="W23" s="131"/>
      <c r="X23" s="131"/>
      <c r="Y23" s="131"/>
      <c r="Z23" s="131"/>
      <c r="AA23" s="131"/>
      <c r="AB23" s="132"/>
      <c r="AC23" s="149">
        <f t="shared" si="32"/>
        <v>57021.840000000004</v>
      </c>
      <c r="AD23" s="131">
        <f>+'Հավելված N5'!K22</f>
        <v>57021.840000000004</v>
      </c>
      <c r="AE23" s="131"/>
      <c r="AF23" s="131"/>
      <c r="AG23" s="131"/>
      <c r="AH23" s="131"/>
      <c r="AI23" s="131"/>
      <c r="AJ23" s="131"/>
      <c r="AK23" s="131"/>
      <c r="AL23" s="131"/>
      <c r="AM23" s="131"/>
      <c r="AN23" s="132"/>
      <c r="AO23" s="95">
        <f t="shared" si="33"/>
        <v>31678.800000000003</v>
      </c>
      <c r="AP23" s="131">
        <f>+'Հավելված N5'!L22</f>
        <v>31678.800000000003</v>
      </c>
      <c r="AQ23" s="131"/>
      <c r="AR23" s="131"/>
      <c r="AS23" s="131"/>
      <c r="AT23" s="131"/>
      <c r="AU23" s="131"/>
      <c r="AV23" s="131"/>
      <c r="AW23" s="131"/>
      <c r="AX23" s="131"/>
      <c r="AY23" s="131"/>
      <c r="AZ23" s="132"/>
      <c r="BA23" s="95">
        <f t="shared" si="34"/>
        <v>15786.598023947581</v>
      </c>
      <c r="BB23" s="131">
        <f>+'Հավելված N5'!M22</f>
        <v>15786.598023947581</v>
      </c>
      <c r="BC23" s="131"/>
      <c r="BD23" s="131"/>
      <c r="BE23" s="131"/>
      <c r="BF23" s="131"/>
      <c r="BG23" s="131"/>
      <c r="BH23" s="131"/>
      <c r="BI23" s="131"/>
      <c r="BJ23" s="131"/>
      <c r="BK23" s="131"/>
      <c r="BL23" s="132"/>
    </row>
    <row r="24" spans="2:64" ht="111.75" customHeight="1">
      <c r="B24" s="241"/>
      <c r="C24" s="835" t="str">
        <f>+'Հավելված N5'!D23</f>
        <v>12001</v>
      </c>
      <c r="D24" s="13" t="str">
        <f>+'Հավելված N5'!E23</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E24" s="95">
        <f t="shared" si="30"/>
        <v>0</v>
      </c>
      <c r="F24" s="34">
        <f>+'Հավելված N4'!E24</f>
        <v>0</v>
      </c>
      <c r="G24" s="131"/>
      <c r="H24" s="131"/>
      <c r="I24" s="131"/>
      <c r="J24" s="131"/>
      <c r="K24" s="131"/>
      <c r="L24" s="131"/>
      <c r="M24" s="131"/>
      <c r="N24" s="131"/>
      <c r="O24" s="131"/>
      <c r="P24" s="132"/>
      <c r="Q24" s="95">
        <f t="shared" si="31"/>
        <v>2391969.2999999998</v>
      </c>
      <c r="R24" s="131"/>
      <c r="S24" s="131">
        <f>+'Հավելված N4'!$AE$24/5</f>
        <v>478393.86</v>
      </c>
      <c r="T24" s="131">
        <f>+'Հավելված N4'!$AE$24/5</f>
        <v>478393.86</v>
      </c>
      <c r="U24" s="131"/>
      <c r="V24" s="131">
        <f>+'Հավելված N4'!$AE$24/5</f>
        <v>478393.86</v>
      </c>
      <c r="W24" s="131">
        <f>+'Հավելված N4'!$AE$24/5</f>
        <v>478393.86</v>
      </c>
      <c r="X24" s="131"/>
      <c r="Y24" s="131"/>
      <c r="Z24" s="131">
        <f>+'Հավելված N4'!$AE$24/5</f>
        <v>478393.86</v>
      </c>
      <c r="AA24" s="131"/>
      <c r="AB24" s="132"/>
      <c r="AC24" s="149">
        <f t="shared" si="32"/>
        <v>2492945.2551618041</v>
      </c>
      <c r="AD24" s="131"/>
      <c r="AE24" s="131">
        <f>+'Հավելված N4'!AK24/5</f>
        <v>498589.05103236082</v>
      </c>
      <c r="AF24" s="131">
        <f>+AE24</f>
        <v>498589.05103236082</v>
      </c>
      <c r="AG24" s="131"/>
      <c r="AH24" s="131">
        <f>+AF24</f>
        <v>498589.05103236082</v>
      </c>
      <c r="AI24" s="131">
        <f>+AH24</f>
        <v>498589.05103236082</v>
      </c>
      <c r="AJ24" s="131"/>
      <c r="AK24" s="131"/>
      <c r="AL24" s="131">
        <f>+AI24</f>
        <v>498589.05103236082</v>
      </c>
      <c r="AM24" s="131"/>
      <c r="AN24" s="132"/>
      <c r="AO24" s="95">
        <f t="shared" si="33"/>
        <v>1514599.2153149729</v>
      </c>
      <c r="AP24" s="131"/>
      <c r="AQ24" s="131">
        <f>+'Հավելված N4'!BK24/5</f>
        <v>302919.84306299459</v>
      </c>
      <c r="AR24" s="131">
        <f>+AQ24</f>
        <v>302919.84306299459</v>
      </c>
      <c r="AS24" s="131"/>
      <c r="AT24" s="131">
        <f>+AR24</f>
        <v>302919.84306299459</v>
      </c>
      <c r="AU24" s="131">
        <f>+AT24</f>
        <v>302919.84306299459</v>
      </c>
      <c r="AV24" s="131"/>
      <c r="AW24" s="131"/>
      <c r="AX24" s="131">
        <f>+AU24</f>
        <v>302919.84306299459</v>
      </c>
      <c r="AY24" s="131"/>
      <c r="AZ24" s="132"/>
      <c r="BA24" s="95">
        <f t="shared" si="34"/>
        <v>1390738.4611744515</v>
      </c>
      <c r="BB24" s="131"/>
      <c r="BC24" s="131">
        <f>+'Հավելված N4'!BQ24/5</f>
        <v>278147.6922348903</v>
      </c>
      <c r="BD24" s="131">
        <f>+BC24</f>
        <v>278147.6922348903</v>
      </c>
      <c r="BE24" s="131"/>
      <c r="BF24" s="131">
        <f>+BC24</f>
        <v>278147.6922348903</v>
      </c>
      <c r="BG24" s="131">
        <f>+BC24</f>
        <v>278147.6922348903</v>
      </c>
      <c r="BH24" s="131"/>
      <c r="BI24" s="131"/>
      <c r="BJ24" s="131">
        <f>+BC24</f>
        <v>278147.6922348903</v>
      </c>
      <c r="BK24" s="131"/>
      <c r="BL24" s="132"/>
    </row>
    <row r="25" spans="2:64" ht="96" customHeight="1">
      <c r="B25" s="241"/>
      <c r="C25" s="240">
        <f>+'Հավելված N5'!D24</f>
        <v>31001</v>
      </c>
      <c r="D25" s="13" t="str">
        <f>+'Հավելված N5'!E24</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25" s="95">
        <f t="shared" si="30"/>
        <v>80490.15489999998</v>
      </c>
      <c r="F25" s="131"/>
      <c r="G25" s="131"/>
      <c r="H25" s="239">
        <f>+'Հավելված N4'!$E$25*12.2%</f>
        <v>9819.7988977999994</v>
      </c>
      <c r="I25" s="131"/>
      <c r="J25" s="239">
        <f>+'Հավելված N4'!$E$25*12%</f>
        <v>9658.8185879999983</v>
      </c>
      <c r="K25" s="131">
        <f>0.144*'Հավելված N4'!$E$25</f>
        <v>11590.582305599999</v>
      </c>
      <c r="L25" s="131"/>
      <c r="M25" s="131">
        <f>0.374*'Հավելված N4'!$E$25</f>
        <v>30103.317932599999</v>
      </c>
      <c r="N25" s="239">
        <f>+'Հավելված N4'!$E$25*12%</f>
        <v>9658.8185879999983</v>
      </c>
      <c r="O25" s="239">
        <f>+'Հավելված N4'!$E$25*12%</f>
        <v>9658.8185879999983</v>
      </c>
      <c r="P25" s="132"/>
      <c r="Q25" s="95">
        <f t="shared" si="31"/>
        <v>4495805.9000000004</v>
      </c>
      <c r="R25" s="131"/>
      <c r="S25" s="131"/>
      <c r="T25" s="239">
        <f>+'Հավելված N4'!$AE$25*12.2%</f>
        <v>548488.31980000006</v>
      </c>
      <c r="U25" s="131"/>
      <c r="V25" s="239">
        <f>+'Հավելված N4'!$AE$25*12%</f>
        <v>539496.70799999998</v>
      </c>
      <c r="W25" s="131">
        <f>0.144*'Հավելված N4'!$AE$25</f>
        <v>647396.04960000003</v>
      </c>
      <c r="X25" s="131"/>
      <c r="Y25" s="131">
        <f>0.374*'Հավելված N4'!$AE$25</f>
        <v>1681431.4066000001</v>
      </c>
      <c r="Z25" s="239">
        <f>+'Հավելված N4'!$AE$25*12%</f>
        <v>539496.70799999998</v>
      </c>
      <c r="AA25" s="239">
        <f>+'Հավելված N4'!$AE$25*12%</f>
        <v>539496.70799999998</v>
      </c>
      <c r="AB25" s="132"/>
      <c r="AC25" s="149">
        <f t="shared" si="32"/>
        <v>6588399.3795846347</v>
      </c>
      <c r="AD25" s="131"/>
      <c r="AE25" s="131"/>
      <c r="AF25" s="239">
        <f>+'Հավելված N4'!$AK$25*12.2%</f>
        <v>803784.72430932533</v>
      </c>
      <c r="AG25" s="131"/>
      <c r="AH25" s="239">
        <f>+'Հավելված N4'!$AK$25*12%</f>
        <v>790607.92555015604</v>
      </c>
      <c r="AI25" s="131">
        <f>0.144*'Հավելված N4'!$AK$25</f>
        <v>948729.51066018722</v>
      </c>
      <c r="AJ25" s="131"/>
      <c r="AK25" s="131">
        <f>0.374*'Հավելված N4'!$AK$25</f>
        <v>2464061.3679646528</v>
      </c>
      <c r="AL25" s="239">
        <f>+'Հավելված N4'!$AK$25*12%</f>
        <v>790607.92555015604</v>
      </c>
      <c r="AM25" s="239">
        <f>+'Հավելված N4'!$AK$25*12%</f>
        <v>790607.92555015604</v>
      </c>
      <c r="AN25" s="132"/>
      <c r="AO25" s="95">
        <f t="shared" si="33"/>
        <v>4683853.0355852861</v>
      </c>
      <c r="AP25" s="131"/>
      <c r="AQ25" s="131"/>
      <c r="AR25" s="239">
        <f>+'Հավելված N4'!$BK$25*12.2%</f>
        <v>571430.07034140488</v>
      </c>
      <c r="AS25" s="131"/>
      <c r="AT25" s="239">
        <f>+'Հավելված N4'!$BK$25*12%</f>
        <v>562062.36427023436</v>
      </c>
      <c r="AU25" s="131">
        <f>0.144*'Հավելված N4'!$BK$25</f>
        <v>674474.8371242811</v>
      </c>
      <c r="AV25" s="131"/>
      <c r="AW25" s="131">
        <f>0.374*'Հավելված N4'!$BK$25</f>
        <v>1751761.035308897</v>
      </c>
      <c r="AX25" s="239">
        <f>+'Հավելված N4'!$BK$25*12%</f>
        <v>562062.36427023436</v>
      </c>
      <c r="AY25" s="239">
        <f>+'Հավելված N4'!$BK$25*12%</f>
        <v>562062.36427023436</v>
      </c>
      <c r="AZ25" s="132"/>
      <c r="BA25" s="95">
        <f t="shared" si="34"/>
        <v>1480786.418284307</v>
      </c>
      <c r="BB25" s="131"/>
      <c r="BC25" s="131"/>
      <c r="BD25" s="239">
        <f>+'Հավելված N4'!$BQ$25*12.2%</f>
        <v>180655.94303068545</v>
      </c>
      <c r="BE25" s="131"/>
      <c r="BF25" s="239">
        <f>+'Հավելված N4'!$BQ$25*12%</f>
        <v>177694.37019411684</v>
      </c>
      <c r="BG25" s="131">
        <f>0.144*'Հավելված N4'!$BQ$25</f>
        <v>213233.2442329402</v>
      </c>
      <c r="BH25" s="131"/>
      <c r="BI25" s="131">
        <f>0.374*'Հավելված N4'!$BQ$25</f>
        <v>553814.12043833081</v>
      </c>
      <c r="BJ25" s="239">
        <f>+'Հավելված N4'!$BQ$25*12%</f>
        <v>177694.37019411684</v>
      </c>
      <c r="BK25" s="239">
        <f>+'Հավելված N4'!$BQ$25*12%</f>
        <v>177694.37019411684</v>
      </c>
      <c r="BL25" s="132"/>
    </row>
    <row r="26" spans="2:64" ht="93" customHeight="1">
      <c r="B26" s="241"/>
      <c r="C26" s="240">
        <f>+'Հավելված N5'!D25</f>
        <v>31002</v>
      </c>
      <c r="D26" s="13" t="str">
        <f>+'Հավելված N5'!E25</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26" s="95">
        <f t="shared" si="30"/>
        <v>0</v>
      </c>
      <c r="F26" s="131"/>
      <c r="G26" s="131"/>
      <c r="H26" s="131"/>
      <c r="I26" s="131"/>
      <c r="J26" s="131"/>
      <c r="K26" s="131"/>
      <c r="L26" s="131"/>
      <c r="M26" s="131"/>
      <c r="N26" s="131"/>
      <c r="O26" s="131"/>
      <c r="P26" s="132"/>
      <c r="Q26" s="95">
        <f t="shared" si="31"/>
        <v>5135163.5</v>
      </c>
      <c r="R26" s="131"/>
      <c r="S26" s="131"/>
      <c r="T26" s="239">
        <f>+'Հավելված N4'!$AE$26*12.2%</f>
        <v>626489.94700000004</v>
      </c>
      <c r="U26" s="131"/>
      <c r="V26" s="239">
        <f>+'Հավելված N4'!$AE$26*12%</f>
        <v>616219.62</v>
      </c>
      <c r="W26" s="131">
        <f>0.144*'Հավելված N4'!$AE$26</f>
        <v>739463.54399999999</v>
      </c>
      <c r="X26" s="131"/>
      <c r="Y26" s="131">
        <f>0.374*'Հավելված N4'!$AE$26</f>
        <v>1920551.149</v>
      </c>
      <c r="Z26" s="239">
        <f>+'Հավելված N4'!$AE$26*12%</f>
        <v>616219.62</v>
      </c>
      <c r="AA26" s="239">
        <f>+'Հավելված N4'!$AE$26*12%</f>
        <v>616219.62</v>
      </c>
      <c r="AB26" s="132"/>
      <c r="AC26" s="149">
        <f t="shared" si="32"/>
        <v>6088869.4347649682</v>
      </c>
      <c r="AD26" s="131"/>
      <c r="AE26" s="131"/>
      <c r="AF26" s="131">
        <f>+'Հավելված N4'!$AK$26*12.2%</f>
        <v>742842.07104132627</v>
      </c>
      <c r="AG26" s="131"/>
      <c r="AH26" s="131">
        <f>+'Հավելված N4'!$AK$26*12%</f>
        <v>730664.33217179624</v>
      </c>
      <c r="AI26" s="131">
        <f>0.144*'Հավելված N4'!$AK$26</f>
        <v>876797.19860615546</v>
      </c>
      <c r="AJ26" s="131"/>
      <c r="AK26" s="131">
        <f>0.374*'Հավելված N4'!$AK$26</f>
        <v>2277237.1686020982</v>
      </c>
      <c r="AL26" s="131">
        <f>+'Հավելված N4'!$AK$26*12%</f>
        <v>730664.33217179624</v>
      </c>
      <c r="AM26" s="131">
        <f>+'Հավելված N4'!$AK$26*12%</f>
        <v>730664.33217179624</v>
      </c>
      <c r="AN26" s="132"/>
      <c r="AO26" s="95">
        <f t="shared" si="33"/>
        <v>3353627.4988418221</v>
      </c>
      <c r="AP26" s="131"/>
      <c r="AQ26" s="131"/>
      <c r="AR26" s="239">
        <f>+'Հավելված N4'!$BK$26*12.2%</f>
        <v>409142.55485870229</v>
      </c>
      <c r="AS26" s="131"/>
      <c r="AT26" s="239">
        <f>+'Հավելված N4'!$BK$26*12%</f>
        <v>402435.29986101866</v>
      </c>
      <c r="AU26" s="131">
        <f>0.144*'Հավելված N4'!$BK$26</f>
        <v>482922.35983322235</v>
      </c>
      <c r="AV26" s="131"/>
      <c r="AW26" s="131">
        <f>0.374*'Հավելված N4'!$BK$26</f>
        <v>1254256.6845668415</v>
      </c>
      <c r="AX26" s="239">
        <f>+'Հավելված N4'!$BK$26*12%</f>
        <v>402435.29986101866</v>
      </c>
      <c r="AY26" s="239">
        <f>+'Հավելված N4'!$BK$26*12%</f>
        <v>402435.29986101866</v>
      </c>
      <c r="AZ26" s="132"/>
      <c r="BA26" s="95">
        <f t="shared" si="34"/>
        <v>1609271.259310598</v>
      </c>
      <c r="BB26" s="131"/>
      <c r="BC26" s="131"/>
      <c r="BD26" s="239">
        <f>+'Հավելված N4'!$BQ$26*12.2%</f>
        <v>196331.09363589296</v>
      </c>
      <c r="BE26" s="131"/>
      <c r="BF26" s="239">
        <f>+'Հավելված N4'!$BQ$26*12%</f>
        <v>193112.55111727177</v>
      </c>
      <c r="BG26" s="131">
        <f>0.144*'Հավելված N4'!$BQ$26</f>
        <v>231735.0613407261</v>
      </c>
      <c r="BH26" s="131"/>
      <c r="BI26" s="131">
        <f>0.374*'Հավելված N4'!$BQ$26</f>
        <v>601867.45098216366</v>
      </c>
      <c r="BJ26" s="239">
        <f>+'Հավելված N4'!$BQ$26*12%</f>
        <v>193112.55111727177</v>
      </c>
      <c r="BK26" s="239">
        <f>+'Հավելված N4'!$BQ$26*12%</f>
        <v>193112.55111727177</v>
      </c>
      <c r="BL26" s="132"/>
    </row>
    <row r="27" spans="2:64" ht="89.25" customHeight="1">
      <c r="B27" s="241"/>
      <c r="C27" s="240">
        <f>+'Հավելված N5'!D26</f>
        <v>31003</v>
      </c>
      <c r="D27" s="13" t="str">
        <f>+'Հավելված N5'!E26</f>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
      <c r="E27" s="95">
        <f t="shared" si="30"/>
        <v>4187.25</v>
      </c>
      <c r="F27" s="34">
        <f>+'Հավելված N4'!E27</f>
        <v>4187.25</v>
      </c>
      <c r="G27" s="131"/>
      <c r="H27" s="131"/>
      <c r="I27" s="131"/>
      <c r="J27" s="131"/>
      <c r="K27" s="131"/>
      <c r="L27" s="131"/>
      <c r="M27" s="131"/>
      <c r="N27" s="131"/>
      <c r="O27" s="131"/>
      <c r="P27" s="132"/>
      <c r="Q27" s="95">
        <f t="shared" si="31"/>
        <v>1143504.0000000002</v>
      </c>
      <c r="R27" s="131">
        <f>+'Հավելված N5'!J26</f>
        <v>1143504.0000000002</v>
      </c>
      <c r="S27" s="131"/>
      <c r="T27" s="131"/>
      <c r="U27" s="131"/>
      <c r="V27" s="131"/>
      <c r="W27" s="131"/>
      <c r="X27" s="131"/>
      <c r="Y27" s="131"/>
      <c r="Z27" s="131"/>
      <c r="AA27" s="131"/>
      <c r="AB27" s="132"/>
      <c r="AC27" s="149">
        <f t="shared" si="32"/>
        <v>1196900</v>
      </c>
      <c r="AD27" s="131">
        <f>+'Հավելված N5'!K26</f>
        <v>1196900</v>
      </c>
      <c r="AE27" s="131"/>
      <c r="AF27" s="131"/>
      <c r="AG27" s="131"/>
      <c r="AH27" s="131"/>
      <c r="AI27" s="131"/>
      <c r="AJ27" s="131"/>
      <c r="AK27" s="131"/>
      <c r="AL27" s="131"/>
      <c r="AM27" s="131"/>
      <c r="AN27" s="132"/>
      <c r="AO27" s="95">
        <f t="shared" si="33"/>
        <v>503616.66623220028</v>
      </c>
      <c r="AP27" s="131">
        <f>+'Հավելված N4'!BK27</f>
        <v>503616.66623220028</v>
      </c>
      <c r="AQ27" s="131"/>
      <c r="AR27" s="131"/>
      <c r="AS27" s="131"/>
      <c r="AT27" s="131"/>
      <c r="AU27" s="131"/>
      <c r="AV27" s="131"/>
      <c r="AW27" s="131"/>
      <c r="AX27" s="131"/>
      <c r="AY27" s="131"/>
      <c r="AZ27" s="132"/>
      <c r="BA27" s="95">
        <f t="shared" si="34"/>
        <v>0</v>
      </c>
      <c r="BB27" s="131"/>
      <c r="BC27" s="131"/>
      <c r="BD27" s="131"/>
      <c r="BE27" s="131"/>
      <c r="BF27" s="131"/>
      <c r="BG27" s="131"/>
      <c r="BH27" s="131"/>
      <c r="BI27" s="131"/>
      <c r="BJ27" s="131"/>
      <c r="BK27" s="131"/>
      <c r="BL27" s="132"/>
    </row>
    <row r="28" spans="2:64" ht="77.25" customHeight="1" thickBot="1">
      <c r="B28" s="843"/>
      <c r="C28" s="291">
        <f>+'Հավելված N5'!D27</f>
        <v>31004</v>
      </c>
      <c r="D28" s="290" t="str">
        <f>+'Հավելված N5'!E27</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E28" s="284">
        <f t="shared" si="30"/>
        <v>4187.25</v>
      </c>
      <c r="F28" s="237">
        <f>+'Հավելված N4'!E28</f>
        <v>4187.25</v>
      </c>
      <c r="G28" s="292"/>
      <c r="H28" s="292"/>
      <c r="I28" s="292"/>
      <c r="J28" s="292"/>
      <c r="K28" s="292"/>
      <c r="L28" s="292"/>
      <c r="M28" s="292"/>
      <c r="N28" s="292"/>
      <c r="O28" s="292"/>
      <c r="P28" s="293"/>
      <c r="Q28" s="284">
        <f t="shared" si="31"/>
        <v>1143504</v>
      </c>
      <c r="R28" s="292">
        <f>+'Հավելված N5'!J27</f>
        <v>1143504</v>
      </c>
      <c r="S28" s="292"/>
      <c r="T28" s="292"/>
      <c r="U28" s="292"/>
      <c r="V28" s="292"/>
      <c r="W28" s="292"/>
      <c r="X28" s="292"/>
      <c r="Y28" s="292"/>
      <c r="Z28" s="292"/>
      <c r="AA28" s="292"/>
      <c r="AB28" s="293"/>
      <c r="AC28" s="644">
        <f t="shared" si="32"/>
        <v>1196900</v>
      </c>
      <c r="AD28" s="292">
        <f>+'Հավելված N5'!K27</f>
        <v>1196900</v>
      </c>
      <c r="AE28" s="292"/>
      <c r="AF28" s="292"/>
      <c r="AG28" s="292"/>
      <c r="AH28" s="292"/>
      <c r="AI28" s="292"/>
      <c r="AJ28" s="292"/>
      <c r="AK28" s="292"/>
      <c r="AL28" s="292"/>
      <c r="AM28" s="292"/>
      <c r="AN28" s="293"/>
      <c r="AO28" s="284">
        <f t="shared" si="33"/>
        <v>910514.4725496769</v>
      </c>
      <c r="AP28" s="292">
        <f>+'Հավելված N4'!BK28</f>
        <v>910514.4725496769</v>
      </c>
      <c r="AQ28" s="292"/>
      <c r="AR28" s="292"/>
      <c r="AS28" s="292"/>
      <c r="AT28" s="292"/>
      <c r="AU28" s="292"/>
      <c r="AV28" s="292"/>
      <c r="AW28" s="292"/>
      <c r="AX28" s="292"/>
      <c r="AY28" s="292"/>
      <c r="AZ28" s="293"/>
      <c r="BA28" s="284">
        <f t="shared" si="34"/>
        <v>0</v>
      </c>
      <c r="BB28" s="292"/>
      <c r="BC28" s="292"/>
      <c r="BD28" s="292"/>
      <c r="BE28" s="292"/>
      <c r="BF28" s="292"/>
      <c r="BG28" s="292"/>
      <c r="BH28" s="292"/>
      <c r="BI28" s="292"/>
      <c r="BJ28" s="292"/>
      <c r="BK28" s="292"/>
      <c r="BL28" s="293"/>
    </row>
    <row r="29" spans="2:64" ht="17.25">
      <c r="B29" s="24"/>
    </row>
  </sheetData>
  <mergeCells count="69">
    <mergeCell ref="B7:C7"/>
    <mergeCell ref="BA4:BL4"/>
    <mergeCell ref="E5:E6"/>
    <mergeCell ref="G5:G6"/>
    <mergeCell ref="H5:H6"/>
    <mergeCell ref="Q5:Q6"/>
    <mergeCell ref="E4:P4"/>
    <mergeCell ref="Q4:AB4"/>
    <mergeCell ref="AC4:AN4"/>
    <mergeCell ref="AO4:AZ4"/>
    <mergeCell ref="AP5:AP6"/>
    <mergeCell ref="N5:N6"/>
    <mergeCell ref="O5:O6"/>
    <mergeCell ref="P5:P6"/>
    <mergeCell ref="R5:R6"/>
    <mergeCell ref="S5:S6"/>
    <mergeCell ref="T5:T6"/>
    <mergeCell ref="B19:C19"/>
    <mergeCell ref="AD5:AD6"/>
    <mergeCell ref="AE5:AE6"/>
    <mergeCell ref="AC5:AC6"/>
    <mergeCell ref="F5:F6"/>
    <mergeCell ref="I5:I6"/>
    <mergeCell ref="J5:J6"/>
    <mergeCell ref="K5:K6"/>
    <mergeCell ref="L5:L6"/>
    <mergeCell ref="M5:M6"/>
    <mergeCell ref="B4:C6"/>
    <mergeCell ref="D4:D6"/>
    <mergeCell ref="U5:U6"/>
    <mergeCell ref="V5:V6"/>
    <mergeCell ref="W5:W6"/>
    <mergeCell ref="Y5:Y6"/>
    <mergeCell ref="Z5:Z6"/>
    <mergeCell ref="AA5:AA6"/>
    <mergeCell ref="AB5:AB6"/>
    <mergeCell ref="X5:X6"/>
    <mergeCell ref="AF5:AF6"/>
    <mergeCell ref="AG5:AG6"/>
    <mergeCell ref="AH5:AH6"/>
    <mergeCell ref="AI5:AI6"/>
    <mergeCell ref="AJ5:AJ6"/>
    <mergeCell ref="AK5:AK6"/>
    <mergeCell ref="AL5:AL6"/>
    <mergeCell ref="AM5:AM6"/>
    <mergeCell ref="AN5:AN6"/>
    <mergeCell ref="AR5:AR6"/>
    <mergeCell ref="AS5:AS6"/>
    <mergeCell ref="AQ5:AQ6"/>
    <mergeCell ref="AO5:AO6"/>
    <mergeCell ref="AT5:AT6"/>
    <mergeCell ref="AU5:AU6"/>
    <mergeCell ref="AV5:AV6"/>
    <mergeCell ref="AW5:AW6"/>
    <mergeCell ref="AX5:AX6"/>
    <mergeCell ref="AY5:AY6"/>
    <mergeCell ref="AZ5:AZ6"/>
    <mergeCell ref="BA5:BA6"/>
    <mergeCell ref="BL5:BL6"/>
    <mergeCell ref="BG5:BG6"/>
    <mergeCell ref="BH5:BH6"/>
    <mergeCell ref="BI5:BI6"/>
    <mergeCell ref="BJ5:BJ6"/>
    <mergeCell ref="BK5:BK6"/>
    <mergeCell ref="BD5:BD6"/>
    <mergeCell ref="BE5:BE6"/>
    <mergeCell ref="BF5:BF6"/>
    <mergeCell ref="BB5:BB6"/>
    <mergeCell ref="BC5:BC6"/>
  </mergeCells>
  <pageMargins left="0.13" right="0.13" top="0.17" bottom="0.18" header="0.17" footer="0.18"/>
  <pageSetup paperSize="9" scale="55" orientation="portrait" r:id="rId1"/>
</worksheet>
</file>

<file path=xl/worksheets/sheet16.xml><?xml version="1.0" encoding="utf-8"?>
<worksheet xmlns="http://schemas.openxmlformats.org/spreadsheetml/2006/main" xmlns:r="http://schemas.openxmlformats.org/officeDocument/2006/relationships">
  <sheetPr>
    <tabColor theme="7" tint="-0.249977111117893"/>
  </sheetPr>
  <dimension ref="A1:AS205"/>
  <sheetViews>
    <sheetView view="pageBreakPreview" topLeftCell="A178" zoomScale="90" zoomScaleNormal="90" zoomScaleSheetLayoutView="90" workbookViewId="0">
      <selection activeCell="L205" sqref="L205"/>
    </sheetView>
  </sheetViews>
  <sheetFormatPr defaultRowHeight="15" outlineLevelRow="1" outlineLevelCol="1"/>
  <cols>
    <col min="1" max="1" width="1.42578125" customWidth="1"/>
    <col min="2" max="2" width="5.85546875" customWidth="1"/>
    <col min="3" max="3" width="7" customWidth="1"/>
    <col min="4" max="4" width="40.28515625" customWidth="1"/>
    <col min="5" max="5" width="14.7109375" customWidth="1"/>
    <col min="6" max="6" width="16.85546875" customWidth="1"/>
    <col min="7" max="7" width="14" customWidth="1"/>
    <col min="8" max="8" width="13" customWidth="1"/>
    <col min="9" max="10" width="11.7109375" customWidth="1"/>
    <col min="11" max="11" width="12" customWidth="1"/>
    <col min="12" max="12" width="11.140625" customWidth="1"/>
    <col min="13" max="13" width="11.28515625" customWidth="1"/>
    <col min="14" max="14" width="13.28515625" customWidth="1"/>
    <col min="15" max="15" width="12.7109375" customWidth="1"/>
    <col min="16" max="16" width="12.5703125" customWidth="1"/>
    <col min="17" max="17" width="13.28515625" customWidth="1"/>
    <col min="18" max="18" width="11.5703125" customWidth="1"/>
    <col min="19" max="19" width="13.5703125" customWidth="1"/>
    <col min="20" max="20" width="13.42578125" customWidth="1"/>
    <col min="21" max="21" width="13.7109375" customWidth="1"/>
    <col min="22" max="22" width="14.28515625" customWidth="1"/>
    <col min="23" max="23" width="13.85546875" customWidth="1"/>
    <col min="24" max="24" width="12.140625" customWidth="1"/>
    <col min="25" max="25" width="14.140625" customWidth="1"/>
    <col min="26" max="26" width="13.7109375" customWidth="1"/>
    <col min="27" max="27" width="10.85546875" customWidth="1"/>
    <col min="28" max="28" width="15" customWidth="1"/>
    <col min="29" max="29" width="10.85546875" customWidth="1"/>
    <col min="30" max="30" width="10.7109375" customWidth="1"/>
    <col min="31" max="31" width="11" customWidth="1"/>
    <col min="32" max="32" width="8.28515625" customWidth="1"/>
    <col min="33" max="33" width="11.28515625" customWidth="1"/>
    <col min="35" max="35" width="16.140625" style="631" hidden="1" customWidth="1" outlineLevel="1"/>
    <col min="36" max="36" width="11.7109375" style="631" hidden="1" customWidth="1" outlineLevel="1"/>
    <col min="37" max="37" width="13.7109375" style="631" hidden="1" customWidth="1" outlineLevel="1"/>
    <col min="38" max="39" width="13.7109375" style="574" hidden="1" customWidth="1" outlineLevel="1"/>
    <col min="40" max="40" width="11.42578125" style="631" hidden="1" customWidth="1" outlineLevel="1"/>
    <col min="41" max="41" width="12.140625" hidden="1" customWidth="1" outlineLevel="1"/>
    <col min="42" max="42" width="13.85546875" hidden="1" customWidth="1" outlineLevel="1"/>
    <col min="43" max="43" width="12.85546875" hidden="1" customWidth="1" outlineLevel="1"/>
    <col min="44" max="44" width="13.42578125" hidden="1" customWidth="1" outlineLevel="1"/>
    <col min="45" max="45" width="9.140625" collapsed="1"/>
  </cols>
  <sheetData>
    <row r="1" spans="1:44" ht="4.5" customHeight="1"/>
    <row r="2" spans="1:44" ht="17.25">
      <c r="B2" s="1" t="s">
        <v>0</v>
      </c>
    </row>
    <row r="3" spans="1:44" ht="7.5" customHeight="1">
      <c r="B3" s="2"/>
    </row>
    <row r="4" spans="1:44">
      <c r="B4" s="3" t="s">
        <v>1</v>
      </c>
      <c r="O4" s="454">
        <f>+F126*0.2</f>
        <v>160.18352000000002</v>
      </c>
    </row>
    <row r="5" spans="1:44" ht="15.75" thickBot="1">
      <c r="B5" s="4"/>
      <c r="W5" s="452">
        <f>160000/490</f>
        <v>326.53061224489795</v>
      </c>
      <c r="X5" s="453">
        <f>+X126*0.2</f>
        <v>60</v>
      </c>
      <c r="Y5" s="453">
        <f>160000/490</f>
        <v>326.53061224489795</v>
      </c>
      <c r="AE5" s="254" t="s">
        <v>291</v>
      </c>
    </row>
    <row r="6" spans="1:44" s="617" customFormat="1" ht="15" customHeight="1" outlineLevel="1">
      <c r="B6" s="1003" t="s">
        <v>2</v>
      </c>
      <c r="C6" s="1005"/>
      <c r="D6" s="1007" t="s">
        <v>3</v>
      </c>
      <c r="E6" s="1003" t="s">
        <v>4</v>
      </c>
      <c r="F6" s="1005"/>
      <c r="G6" s="996"/>
      <c r="H6" s="1009" t="s">
        <v>526</v>
      </c>
      <c r="I6" s="1005"/>
      <c r="J6" s="1007"/>
      <c r="K6" s="1003" t="s">
        <v>485</v>
      </c>
      <c r="L6" s="1005"/>
      <c r="M6" s="996"/>
      <c r="N6" s="1003" t="s">
        <v>527</v>
      </c>
      <c r="O6" s="1005"/>
      <c r="P6" s="996"/>
      <c r="Q6" s="1003" t="s">
        <v>6</v>
      </c>
      <c r="R6" s="1005"/>
      <c r="S6" s="996"/>
      <c r="T6" s="1003" t="s">
        <v>528</v>
      </c>
      <c r="U6" s="1005"/>
      <c r="V6" s="996"/>
      <c r="W6" s="1009" t="s">
        <v>7</v>
      </c>
      <c r="X6" s="1005"/>
      <c r="Y6" s="1005"/>
      <c r="Z6" s="1005"/>
      <c r="AA6" s="1005"/>
      <c r="AB6" s="1005"/>
      <c r="AC6" s="1005"/>
      <c r="AD6" s="1005"/>
      <c r="AE6" s="1005"/>
      <c r="AF6" s="1283" t="s">
        <v>8</v>
      </c>
      <c r="AG6" s="1204" t="s">
        <v>9</v>
      </c>
      <c r="AI6" s="631"/>
      <c r="AJ6" s="631"/>
      <c r="AK6" s="631"/>
      <c r="AL6" s="574"/>
      <c r="AM6" s="574"/>
      <c r="AN6" s="631"/>
    </row>
    <row r="7" spans="1:44" s="617" customFormat="1" ht="21" customHeight="1" outlineLevel="1">
      <c r="B7" s="1004"/>
      <c r="C7" s="1006"/>
      <c r="D7" s="1171"/>
      <c r="E7" s="1004"/>
      <c r="F7" s="1006"/>
      <c r="G7" s="997"/>
      <c r="H7" s="1260"/>
      <c r="I7" s="1006"/>
      <c r="J7" s="1171"/>
      <c r="K7" s="1004"/>
      <c r="L7" s="1006"/>
      <c r="M7" s="997"/>
      <c r="N7" s="1004"/>
      <c r="O7" s="1006"/>
      <c r="P7" s="997"/>
      <c r="Q7" s="1004"/>
      <c r="R7" s="1006"/>
      <c r="S7" s="997"/>
      <c r="T7" s="1004"/>
      <c r="U7" s="1006"/>
      <c r="V7" s="997"/>
      <c r="W7" s="1004" t="s">
        <v>12</v>
      </c>
      <c r="X7" s="1006"/>
      <c r="Y7" s="1255"/>
      <c r="Z7" s="1256" t="s">
        <v>297</v>
      </c>
      <c r="AA7" s="1006"/>
      <c r="AB7" s="1255"/>
      <c r="AC7" s="1256" t="s">
        <v>529</v>
      </c>
      <c r="AD7" s="1006"/>
      <c r="AE7" s="1255"/>
      <c r="AF7" s="1246"/>
      <c r="AG7" s="1205"/>
      <c r="AI7" s="631"/>
      <c r="AJ7" s="631"/>
      <c r="AK7" s="631"/>
      <c r="AL7" s="574"/>
      <c r="AM7" s="574"/>
      <c r="AN7" s="631"/>
    </row>
    <row r="8" spans="1:44" s="617" customFormat="1" ht="27.75" customHeight="1" outlineLevel="1">
      <c r="B8" s="1004"/>
      <c r="C8" s="1006"/>
      <c r="D8" s="1171"/>
      <c r="E8" s="1167" t="s">
        <v>13</v>
      </c>
      <c r="F8" s="1237" t="s">
        <v>14</v>
      </c>
      <c r="G8" s="1239" t="s">
        <v>15</v>
      </c>
      <c r="H8" s="1246" t="s">
        <v>13</v>
      </c>
      <c r="I8" s="1237" t="s">
        <v>14</v>
      </c>
      <c r="J8" s="1248" t="s">
        <v>15</v>
      </c>
      <c r="K8" s="1167" t="s">
        <v>13</v>
      </c>
      <c r="L8" s="1237" t="s">
        <v>14</v>
      </c>
      <c r="M8" s="1239" t="s">
        <v>15</v>
      </c>
      <c r="N8" s="1167" t="s">
        <v>13</v>
      </c>
      <c r="O8" s="1237" t="s">
        <v>14</v>
      </c>
      <c r="P8" s="1239" t="s">
        <v>15</v>
      </c>
      <c r="Q8" s="1167" t="s">
        <v>13</v>
      </c>
      <c r="R8" s="1237" t="s">
        <v>14</v>
      </c>
      <c r="S8" s="1239" t="s">
        <v>15</v>
      </c>
      <c r="T8" s="1167" t="s">
        <v>13</v>
      </c>
      <c r="U8" s="1237" t="s">
        <v>14</v>
      </c>
      <c r="V8" s="1239" t="s">
        <v>15</v>
      </c>
      <c r="W8" s="1167" t="s">
        <v>13</v>
      </c>
      <c r="X8" s="1237" t="s">
        <v>14</v>
      </c>
      <c r="Y8" s="1244" t="s">
        <v>15</v>
      </c>
      <c r="Z8" s="1246" t="s">
        <v>13</v>
      </c>
      <c r="AA8" s="1237" t="s">
        <v>14</v>
      </c>
      <c r="AB8" s="1248" t="s">
        <v>15</v>
      </c>
      <c r="AC8" s="1250" t="s">
        <v>13</v>
      </c>
      <c r="AD8" s="1237" t="s">
        <v>14</v>
      </c>
      <c r="AE8" s="1244" t="s">
        <v>15</v>
      </c>
      <c r="AF8" s="1246"/>
      <c r="AG8" s="1205"/>
      <c r="AI8" s="631"/>
      <c r="AJ8" s="631"/>
      <c r="AK8" s="631"/>
      <c r="AL8" s="574"/>
      <c r="AM8" s="574"/>
      <c r="AN8" s="631"/>
    </row>
    <row r="9" spans="1:44" s="617" customFormat="1" ht="45.75" customHeight="1" outlineLevel="1" thickBot="1">
      <c r="B9" s="1004"/>
      <c r="C9" s="1006"/>
      <c r="D9" s="1171"/>
      <c r="E9" s="1241"/>
      <c r="F9" s="1238"/>
      <c r="G9" s="1240"/>
      <c r="H9" s="1247"/>
      <c r="I9" s="1238"/>
      <c r="J9" s="1249"/>
      <c r="K9" s="1241"/>
      <c r="L9" s="1238"/>
      <c r="M9" s="1240"/>
      <c r="N9" s="1241"/>
      <c r="O9" s="1238"/>
      <c r="P9" s="1240"/>
      <c r="Q9" s="1241"/>
      <c r="R9" s="1238"/>
      <c r="S9" s="1240"/>
      <c r="T9" s="1241"/>
      <c r="U9" s="1238"/>
      <c r="V9" s="1240"/>
      <c r="W9" s="1241"/>
      <c r="X9" s="1238"/>
      <c r="Y9" s="1245"/>
      <c r="Z9" s="1247"/>
      <c r="AA9" s="1238"/>
      <c r="AB9" s="1249"/>
      <c r="AC9" s="1251"/>
      <c r="AD9" s="1238"/>
      <c r="AE9" s="1245"/>
      <c r="AF9" s="1247"/>
      <c r="AG9" s="1206"/>
      <c r="AI9" s="631"/>
      <c r="AJ9" s="631"/>
      <c r="AK9" s="631"/>
      <c r="AL9" s="574"/>
      <c r="AM9" s="574"/>
      <c r="AN9" s="631"/>
      <c r="AO9" s="148"/>
      <c r="AP9" s="262"/>
    </row>
    <row r="10" spans="1:44" s="617" customFormat="1" ht="14.25" customHeight="1" outlineLevel="1" thickTop="1" thickBot="1">
      <c r="B10" s="122">
        <v>1</v>
      </c>
      <c r="C10" s="123">
        <v>2</v>
      </c>
      <c r="D10" s="125">
        <v>3</v>
      </c>
      <c r="E10" s="124">
        <v>4</v>
      </c>
      <c r="F10" s="121">
        <v>5</v>
      </c>
      <c r="G10" s="126">
        <v>6</v>
      </c>
      <c r="H10" s="124">
        <v>7</v>
      </c>
      <c r="I10" s="121">
        <v>8</v>
      </c>
      <c r="J10" s="126">
        <v>9</v>
      </c>
      <c r="K10" s="124">
        <v>10</v>
      </c>
      <c r="L10" s="121">
        <v>11</v>
      </c>
      <c r="M10" s="126">
        <v>12</v>
      </c>
      <c r="N10" s="124">
        <v>13</v>
      </c>
      <c r="O10" s="121">
        <v>14</v>
      </c>
      <c r="P10" s="126">
        <v>15</v>
      </c>
      <c r="Q10" s="135">
        <v>16</v>
      </c>
      <c r="R10" s="121">
        <v>17</v>
      </c>
      <c r="S10" s="126">
        <v>18</v>
      </c>
      <c r="T10" s="124">
        <v>19</v>
      </c>
      <c r="U10" s="121">
        <v>20</v>
      </c>
      <c r="V10" s="143">
        <v>21</v>
      </c>
      <c r="W10" s="138">
        <v>22</v>
      </c>
      <c r="X10" s="121">
        <v>23</v>
      </c>
      <c r="Y10" s="126">
        <v>24</v>
      </c>
      <c r="Z10" s="138">
        <v>25</v>
      </c>
      <c r="AA10" s="121">
        <v>26</v>
      </c>
      <c r="AB10" s="126">
        <v>27</v>
      </c>
      <c r="AC10" s="133">
        <v>28</v>
      </c>
      <c r="AD10" s="121">
        <v>29</v>
      </c>
      <c r="AE10" s="121">
        <v>30</v>
      </c>
      <c r="AF10" s="121">
        <v>31</v>
      </c>
      <c r="AG10" s="126">
        <v>32</v>
      </c>
      <c r="AI10" s="631"/>
      <c r="AJ10" s="631"/>
      <c r="AK10" s="631"/>
      <c r="AL10" s="574"/>
      <c r="AM10" s="574"/>
      <c r="AN10" s="631"/>
    </row>
    <row r="11" spans="1:44" s="169" customFormat="1" ht="45.75" customHeight="1" outlineLevel="1" thickTop="1">
      <c r="B11" s="1261">
        <v>1004</v>
      </c>
      <c r="C11" s="1262"/>
      <c r="D11" s="13" t="s">
        <v>448</v>
      </c>
      <c r="E11" s="95">
        <f t="shared" ref="E11:AE11" si="0">+E12</f>
        <v>50000</v>
      </c>
      <c r="F11" s="164">
        <f t="shared" si="0"/>
        <v>40000</v>
      </c>
      <c r="G11" s="192">
        <f t="shared" si="0"/>
        <v>10000</v>
      </c>
      <c r="H11" s="95">
        <f t="shared" si="0"/>
        <v>5750.1565699999992</v>
      </c>
      <c r="I11" s="164">
        <f t="shared" si="0"/>
        <v>4901.34375</v>
      </c>
      <c r="J11" s="192">
        <f t="shared" si="0"/>
        <v>848.81281999999999</v>
      </c>
      <c r="K11" s="95">
        <f t="shared" si="0"/>
        <v>3821.5456699999995</v>
      </c>
      <c r="L11" s="164">
        <f t="shared" si="0"/>
        <v>3301.1514599999996</v>
      </c>
      <c r="M11" s="192">
        <f t="shared" si="0"/>
        <v>520.39421000000004</v>
      </c>
      <c r="N11" s="95">
        <f t="shared" si="0"/>
        <v>17074.026151198424</v>
      </c>
      <c r="O11" s="164">
        <f t="shared" si="0"/>
        <v>13374.802082021579</v>
      </c>
      <c r="P11" s="192">
        <f t="shared" si="0"/>
        <v>3699.2240691768461</v>
      </c>
      <c r="Q11" s="95">
        <f t="shared" si="0"/>
        <v>44249.843430000001</v>
      </c>
      <c r="R11" s="164">
        <f t="shared" si="0"/>
        <v>35098.65625</v>
      </c>
      <c r="S11" s="192">
        <f t="shared" si="0"/>
        <v>9151.1871800000008</v>
      </c>
      <c r="T11" s="95">
        <f t="shared" si="0"/>
        <v>17549.57547714156</v>
      </c>
      <c r="U11" s="164">
        <f t="shared" si="0"/>
        <v>14108.494749059653</v>
      </c>
      <c r="V11" s="263">
        <f t="shared" si="0"/>
        <v>3441.0807280819035</v>
      </c>
      <c r="W11" s="95">
        <f t="shared" si="0"/>
        <v>17549.57547714156</v>
      </c>
      <c r="X11" s="164">
        <f t="shared" si="0"/>
        <v>14108.494749059653</v>
      </c>
      <c r="Y11" s="192">
        <f t="shared" si="0"/>
        <v>3441.0807280819035</v>
      </c>
      <c r="Z11" s="95">
        <f t="shared" si="0"/>
        <v>7411.12082876985</v>
      </c>
      <c r="AA11" s="164">
        <f t="shared" si="0"/>
        <v>5965.6961383243433</v>
      </c>
      <c r="AB11" s="192">
        <f t="shared" si="0"/>
        <v>1445.4246904455067</v>
      </c>
      <c r="AC11" s="149">
        <f t="shared" si="0"/>
        <v>2215.1209728901704</v>
      </c>
      <c r="AD11" s="164">
        <f t="shared" si="0"/>
        <v>1649.6632805944264</v>
      </c>
      <c r="AE11" s="164">
        <f t="shared" si="0"/>
        <v>565.45769229574387</v>
      </c>
      <c r="AF11" s="177"/>
      <c r="AG11" s="178"/>
      <c r="AL11" s="729"/>
      <c r="AM11" s="729"/>
      <c r="AO11" s="274"/>
    </row>
    <row r="12" spans="1:44" s="169" customFormat="1" ht="29.25" customHeight="1" outlineLevel="1">
      <c r="B12" s="973" t="s">
        <v>16</v>
      </c>
      <c r="C12" s="974"/>
      <c r="D12" s="1263"/>
      <c r="E12" s="183">
        <f t="shared" ref="E12:AE12" si="1">++E13++E35</f>
        <v>50000</v>
      </c>
      <c r="F12" s="184">
        <f t="shared" si="1"/>
        <v>40000</v>
      </c>
      <c r="G12" s="185">
        <f t="shared" si="1"/>
        <v>10000</v>
      </c>
      <c r="H12" s="183">
        <f t="shared" si="1"/>
        <v>5750.1565699999992</v>
      </c>
      <c r="I12" s="184">
        <f t="shared" si="1"/>
        <v>4901.34375</v>
      </c>
      <c r="J12" s="185">
        <f t="shared" si="1"/>
        <v>848.81281999999999</v>
      </c>
      <c r="K12" s="183">
        <f t="shared" si="1"/>
        <v>3821.5456699999995</v>
      </c>
      <c r="L12" s="184">
        <f t="shared" si="1"/>
        <v>3301.1514599999996</v>
      </c>
      <c r="M12" s="185">
        <f t="shared" si="1"/>
        <v>520.39421000000004</v>
      </c>
      <c r="N12" s="183">
        <f t="shared" si="1"/>
        <v>17074.026151198424</v>
      </c>
      <c r="O12" s="184">
        <f t="shared" si="1"/>
        <v>13374.802082021579</v>
      </c>
      <c r="P12" s="185">
        <f t="shared" si="1"/>
        <v>3699.2240691768461</v>
      </c>
      <c r="Q12" s="183">
        <f t="shared" si="1"/>
        <v>44249.843430000001</v>
      </c>
      <c r="R12" s="184">
        <f t="shared" si="1"/>
        <v>35098.65625</v>
      </c>
      <c r="S12" s="185">
        <f t="shared" si="1"/>
        <v>9151.1871800000008</v>
      </c>
      <c r="T12" s="183">
        <f t="shared" si="1"/>
        <v>17549.57547714156</v>
      </c>
      <c r="U12" s="184">
        <f t="shared" si="1"/>
        <v>14108.494749059653</v>
      </c>
      <c r="V12" s="836">
        <f t="shared" si="1"/>
        <v>3441.0807280819035</v>
      </c>
      <c r="W12" s="183">
        <f t="shared" si="1"/>
        <v>17549.57547714156</v>
      </c>
      <c r="X12" s="184">
        <f t="shared" si="1"/>
        <v>14108.494749059653</v>
      </c>
      <c r="Y12" s="185">
        <f t="shared" si="1"/>
        <v>3441.0807280819035</v>
      </c>
      <c r="Z12" s="183">
        <f t="shared" si="1"/>
        <v>7411.12082876985</v>
      </c>
      <c r="AA12" s="184">
        <f t="shared" si="1"/>
        <v>5965.6961383243433</v>
      </c>
      <c r="AB12" s="185">
        <f t="shared" si="1"/>
        <v>1445.4246904455067</v>
      </c>
      <c r="AC12" s="665">
        <f t="shared" si="1"/>
        <v>2215.1209728901704</v>
      </c>
      <c r="AD12" s="184">
        <f t="shared" si="1"/>
        <v>1649.6632805944264</v>
      </c>
      <c r="AE12" s="184">
        <f t="shared" si="1"/>
        <v>565.45769229574387</v>
      </c>
      <c r="AF12" s="833"/>
      <c r="AG12" s="834"/>
      <c r="AL12" s="729"/>
      <c r="AM12" s="729"/>
    </row>
    <row r="13" spans="1:44" s="617" customFormat="1" ht="72" customHeight="1" outlineLevel="1">
      <c r="A13" s="32"/>
      <c r="B13" s="1242"/>
      <c r="C13" s="632">
        <v>11005</v>
      </c>
      <c r="D13" s="127" t="str">
        <f>+'Հավելված N5'!E7</f>
        <v>Եվրասիական զարգացման բանկի աջակցությամբ իրականացվող ոռոգման համակարգերի_x000D_ զարգացման ծրագրի խորհրդատվություն և կառավարում</v>
      </c>
      <c r="E13" s="187">
        <f t="shared" ref="E13:E14" si="2">+F13+G13</f>
        <v>5846.7601500000001</v>
      </c>
      <c r="F13" s="186">
        <f>+F14</f>
        <v>4702.424</v>
      </c>
      <c r="G13" s="168">
        <f>+G14</f>
        <v>1144.3361500000001</v>
      </c>
      <c r="H13" s="187">
        <f t="shared" ref="H13:H34" si="3">+I13+J13</f>
        <v>1357.3430899999998</v>
      </c>
      <c r="I13" s="186">
        <f>+I14</f>
        <v>1106.9784999999999</v>
      </c>
      <c r="J13" s="168">
        <f>+J14</f>
        <v>250.36458999999999</v>
      </c>
      <c r="K13" s="187">
        <f>+L13+M13</f>
        <v>445.36605999999995</v>
      </c>
      <c r="L13" s="186">
        <f>+L14</f>
        <v>354.12703999999997</v>
      </c>
      <c r="M13" s="168">
        <f>+M14</f>
        <v>91.239019999999996</v>
      </c>
      <c r="N13" s="179">
        <f>+O13+P13</f>
        <v>1440.5998404902846</v>
      </c>
      <c r="O13" s="180">
        <f>+O14</f>
        <v>1135.49993703564</v>
      </c>
      <c r="P13" s="181">
        <f>+P14</f>
        <v>305.09990345464468</v>
      </c>
      <c r="Q13" s="179">
        <f>+Q14</f>
        <v>4489.4170599999998</v>
      </c>
      <c r="R13" s="180">
        <f>+R14</f>
        <v>3595.4454999999998</v>
      </c>
      <c r="S13" s="181">
        <f>+S14</f>
        <v>893.97156000000007</v>
      </c>
      <c r="T13" s="203">
        <f>+U13+V13</f>
        <v>1760.7398303951877</v>
      </c>
      <c r="U13" s="180">
        <f>+U14</f>
        <v>1380.5719290596542</v>
      </c>
      <c r="V13" s="265">
        <f>+V14</f>
        <v>380.16790133553343</v>
      </c>
      <c r="W13" s="271">
        <f>+X13+Y13</f>
        <v>1760.7398303951877</v>
      </c>
      <c r="X13" s="180">
        <f>+X14</f>
        <v>1380.5719290596542</v>
      </c>
      <c r="Y13" s="181">
        <f>+Y14</f>
        <v>380.16790133553343</v>
      </c>
      <c r="Z13" s="271">
        <f>+AA13+AB13</f>
        <v>969.53201626985003</v>
      </c>
      <c r="AA13" s="180">
        <f>+AA14</f>
        <v>812.42508832434339</v>
      </c>
      <c r="AB13" s="181">
        <f>+AB14</f>
        <v>157.10692794550664</v>
      </c>
      <c r="AC13" s="203">
        <f>+AD13+AE13</f>
        <v>318.54537284467756</v>
      </c>
      <c r="AD13" s="180">
        <f>+AD14</f>
        <v>266.94854558036229</v>
      </c>
      <c r="AE13" s="180">
        <f>+AE14</f>
        <v>51.596827264315266</v>
      </c>
      <c r="AF13" s="1189">
        <v>2016</v>
      </c>
      <c r="AG13" s="1192">
        <v>2023</v>
      </c>
      <c r="AI13" s="203">
        <f>+AJ13+AK13</f>
        <v>842971.80119999999</v>
      </c>
      <c r="AJ13" s="180">
        <f>+AJ14</f>
        <v>660962.61675659998</v>
      </c>
      <c r="AK13" s="265">
        <f>+AK14</f>
        <v>182009.18444339998</v>
      </c>
      <c r="AL13" s="730">
        <f>+E13-H13-N13-W13</f>
        <v>1288.0773891145273</v>
      </c>
      <c r="AM13" s="730">
        <f t="shared" ref="AM13:AN13" si="4">+F13-I13-O13-X13</f>
        <v>1079.3736339047057</v>
      </c>
      <c r="AN13" s="730">
        <f t="shared" si="4"/>
        <v>208.70375520982191</v>
      </c>
      <c r="AO13" s="148"/>
      <c r="AP13" s="732">
        <f>+E13-H13-N13-W13-Z13-AC13</f>
        <v>0</v>
      </c>
      <c r="AQ13" s="732">
        <f t="shared" ref="AQ13:AR13" si="5">+F13-I13-O13-X13-AA13-AD13</f>
        <v>0</v>
      </c>
      <c r="AR13" s="732">
        <f t="shared" si="5"/>
        <v>0</v>
      </c>
    </row>
    <row r="14" spans="1:44" s="617" customFormat="1" outlineLevel="1">
      <c r="B14" s="1242"/>
      <c r="C14" s="632"/>
      <c r="D14" s="13" t="s">
        <v>566</v>
      </c>
      <c r="E14" s="1271">
        <f t="shared" si="2"/>
        <v>5846.7601500000001</v>
      </c>
      <c r="F14" s="1210">
        <v>4702.424</v>
      </c>
      <c r="G14" s="1213">
        <v>1144.3361500000001</v>
      </c>
      <c r="H14" s="35">
        <f t="shared" si="3"/>
        <v>1357.3430899999998</v>
      </c>
      <c r="I14" s="34">
        <f>+SUM(I15:I34)</f>
        <v>1106.9784999999999</v>
      </c>
      <c r="J14" s="45">
        <f>+SUM(J15:J34)</f>
        <v>250.36458999999999</v>
      </c>
      <c r="K14" s="35">
        <f t="shared" ref="K14:K34" si="6">+L14+M14</f>
        <v>445.36605999999995</v>
      </c>
      <c r="L14" s="34">
        <f>+SUM(L15:L34)</f>
        <v>354.12703999999997</v>
      </c>
      <c r="M14" s="45">
        <f>+SUM(M15:M34)</f>
        <v>91.239019999999996</v>
      </c>
      <c r="N14" s="1271">
        <f t="shared" ref="N14:N35" si="7">+O14+P14</f>
        <v>1440.5998404902846</v>
      </c>
      <c r="O14" s="1274">
        <v>1135.49993703564</v>
      </c>
      <c r="P14" s="1277">
        <v>305.09990345464468</v>
      </c>
      <c r="Q14" s="1280">
        <f>+R14+S14</f>
        <v>4489.4170599999998</v>
      </c>
      <c r="R14" s="1225">
        <f>+F14-I14</f>
        <v>3595.4454999999998</v>
      </c>
      <c r="S14" s="1228">
        <f>+G14-J14</f>
        <v>893.97156000000007</v>
      </c>
      <c r="T14" s="35">
        <f t="shared" ref="T14:T34" si="8">+U14+V14</f>
        <v>1760.7398303951877</v>
      </c>
      <c r="U14" s="34">
        <f>+SUM(U15:U34)</f>
        <v>1380.5719290596542</v>
      </c>
      <c r="V14" s="45">
        <f>+SUM(V15:V34)</f>
        <v>380.16790133553343</v>
      </c>
      <c r="W14" s="35">
        <f t="shared" ref="W14" si="9">+X14+Y14</f>
        <v>1760.7398303951877</v>
      </c>
      <c r="X14" s="34">
        <f>+SUM(X15:X34)</f>
        <v>1380.5719290596542</v>
      </c>
      <c r="Y14" s="45">
        <f>+SUM(Y15:Y34)</f>
        <v>380.16790133553343</v>
      </c>
      <c r="Z14" s="1252">
        <f>+AA14+AB14</f>
        <v>969.53201626985003</v>
      </c>
      <c r="AA14" s="1210">
        <v>812.42508832434339</v>
      </c>
      <c r="AB14" s="1213">
        <v>157.10692794550664</v>
      </c>
      <c r="AC14" s="1252">
        <f>+AD14+AE14</f>
        <v>318.54537284467756</v>
      </c>
      <c r="AD14" s="1210">
        <v>266.94854558036229</v>
      </c>
      <c r="AE14" s="1210">
        <v>51.596827264315266</v>
      </c>
      <c r="AF14" s="1190"/>
      <c r="AG14" s="1193"/>
      <c r="AI14" s="35">
        <f t="shared" ref="AI14:AI34" si="10">+AJ14+AK14</f>
        <v>842971.80119999999</v>
      </c>
      <c r="AJ14" s="34">
        <f>+SUM(AJ15:AJ34)</f>
        <v>660962.61675659998</v>
      </c>
      <c r="AK14" s="45">
        <f>+SUM(AK15:AK34)</f>
        <v>182009.18444339998</v>
      </c>
      <c r="AL14" s="731">
        <f>+AL13*0.75</f>
        <v>966.05804183589544</v>
      </c>
      <c r="AM14" s="731">
        <f t="shared" ref="AM14:AN14" si="11">+AM13*0.75</f>
        <v>809.53022542852932</v>
      </c>
      <c r="AN14" s="731">
        <f t="shared" si="11"/>
        <v>156.52781640736643</v>
      </c>
      <c r="AO14" s="262"/>
      <c r="AQ14" s="262"/>
    </row>
    <row r="15" spans="1:44" s="631" customFormat="1" ht="32.25" customHeight="1" outlineLevel="1">
      <c r="B15" s="633"/>
      <c r="C15" s="632"/>
      <c r="D15" s="13" t="str">
        <f>+'Հավելված N4'!G5</f>
        <v xml:space="preserve"> Աշխատողների աշխատավարձեր և հավելավճարներ 4111</v>
      </c>
      <c r="E15" s="1272"/>
      <c r="F15" s="1211"/>
      <c r="G15" s="1214"/>
      <c r="H15" s="35">
        <f t="shared" si="3"/>
        <v>77.216109999999986</v>
      </c>
      <c r="I15" s="34">
        <f>+'Հավելված 11-1'!I15+'Հավելված 11-1'!L15</f>
        <v>56.878879999999995</v>
      </c>
      <c r="J15" s="45">
        <f>+'Հավելված 11-1'!J15+'Հավելված 11-1'!M15</f>
        <v>20.337229999999998</v>
      </c>
      <c r="K15" s="35">
        <f t="shared" si="6"/>
        <v>77.216109999999986</v>
      </c>
      <c r="L15" s="9">
        <f>+'Հավելված 11-1'!L15</f>
        <v>56.878879999999995</v>
      </c>
      <c r="M15" s="33">
        <f>+'Հավելված 11-1'!M15</f>
        <v>20.337229999999998</v>
      </c>
      <c r="N15" s="1272"/>
      <c r="O15" s="1275"/>
      <c r="P15" s="1278"/>
      <c r="Q15" s="1281"/>
      <c r="R15" s="1226"/>
      <c r="S15" s="1229"/>
      <c r="T15" s="95">
        <f t="shared" si="8"/>
        <v>281.23512657699052</v>
      </c>
      <c r="U15" s="427">
        <f t="shared" ref="U15:U34" si="12">+AJ15/USD</f>
        <v>212.68168088186144</v>
      </c>
      <c r="V15" s="715">
        <f t="shared" ref="V15:V34" si="13">+AK15/USD</f>
        <v>68.553445695129071</v>
      </c>
      <c r="W15" s="95">
        <f t="shared" ref="W15:W34" si="14">+X15+Y15</f>
        <v>281.23512657699052</v>
      </c>
      <c r="X15" s="34">
        <f>+U15</f>
        <v>212.68168088186144</v>
      </c>
      <c r="Y15" s="33">
        <f>+V15</f>
        <v>68.553445695129071</v>
      </c>
      <c r="Z15" s="1253"/>
      <c r="AA15" s="1211"/>
      <c r="AB15" s="1214"/>
      <c r="AC15" s="1253"/>
      <c r="AD15" s="1211"/>
      <c r="AE15" s="1211"/>
      <c r="AF15" s="1190"/>
      <c r="AG15" s="1193"/>
      <c r="AI15" s="95">
        <f t="shared" si="10"/>
        <v>134644.12919999997</v>
      </c>
      <c r="AJ15" s="713">
        <f>84852.9012825*1.2</f>
        <v>101823.48153899999</v>
      </c>
      <c r="AK15" s="714">
        <f>27350.5397175*1.2</f>
        <v>32820.647660999995</v>
      </c>
      <c r="AL15" s="731">
        <f>+AL13-AL14</f>
        <v>322.01934727863181</v>
      </c>
      <c r="AM15" s="731">
        <f t="shared" ref="AM15:AN15" si="15">+AM13-AM14</f>
        <v>269.84340847617636</v>
      </c>
      <c r="AN15" s="731">
        <f t="shared" si="15"/>
        <v>52.175938802455477</v>
      </c>
      <c r="AO15" s="262"/>
      <c r="AQ15" s="262"/>
    </row>
    <row r="16" spans="1:44" s="631" customFormat="1" outlineLevel="1">
      <c r="B16" s="633"/>
      <c r="C16" s="632"/>
      <c r="D16" s="13" t="str">
        <f>+'Հավելված N4'!H5</f>
        <v>Կապի ծառայություններ 4214</v>
      </c>
      <c r="E16" s="1272"/>
      <c r="F16" s="1211"/>
      <c r="G16" s="1214"/>
      <c r="H16" s="35">
        <f t="shared" si="3"/>
        <v>3.8658199999999998</v>
      </c>
      <c r="I16" s="34">
        <f>+'Հավելված 11-1'!I16+'Հավելված 11-1'!L16</f>
        <v>3.2215199999999999</v>
      </c>
      <c r="J16" s="45">
        <f>+'Հավելված 11-1'!J16+'Հավելված 11-1'!M16</f>
        <v>0.64429999999999998</v>
      </c>
      <c r="K16" s="35">
        <f t="shared" si="6"/>
        <v>3.8658199999999998</v>
      </c>
      <c r="L16" s="9">
        <f>+'Հավելված 11-1'!L16</f>
        <v>3.2215199999999999</v>
      </c>
      <c r="M16" s="33">
        <f>+'Հավելված 11-1'!M16</f>
        <v>0.64429999999999998</v>
      </c>
      <c r="N16" s="1272"/>
      <c r="O16" s="1275"/>
      <c r="P16" s="1278"/>
      <c r="Q16" s="1281"/>
      <c r="R16" s="1226"/>
      <c r="S16" s="1229"/>
      <c r="T16" s="149">
        <f t="shared" si="8"/>
        <v>4.4063831564875926</v>
      </c>
      <c r="U16" s="427">
        <f t="shared" si="12"/>
        <v>3.6718390843011108</v>
      </c>
      <c r="V16" s="45">
        <f t="shared" si="13"/>
        <v>0.73454407218648199</v>
      </c>
      <c r="W16" s="95">
        <f t="shared" si="14"/>
        <v>4.4063831564875926</v>
      </c>
      <c r="X16" s="34">
        <f t="shared" ref="X16:X34" si="16">+U16</f>
        <v>3.6718390843011108</v>
      </c>
      <c r="Y16" s="33">
        <f t="shared" ref="Y16:Y34" si="17">+V16</f>
        <v>0.73454407218648199</v>
      </c>
      <c r="Z16" s="1253"/>
      <c r="AA16" s="1211"/>
      <c r="AB16" s="1214"/>
      <c r="AC16" s="1253"/>
      <c r="AD16" s="1211"/>
      <c r="AE16" s="1211"/>
      <c r="AF16" s="1190"/>
      <c r="AG16" s="1193"/>
      <c r="AI16" s="149">
        <f t="shared" si="10"/>
        <v>2109.6</v>
      </c>
      <c r="AJ16" s="34">
        <v>1757.9296799999997</v>
      </c>
      <c r="AK16" s="45">
        <v>351.67032000000012</v>
      </c>
      <c r="AL16" s="731"/>
      <c r="AM16" s="731"/>
      <c r="AO16" s="262"/>
      <c r="AQ16" s="262"/>
    </row>
    <row r="17" spans="2:43" s="631" customFormat="1" outlineLevel="1">
      <c r="B17" s="633"/>
      <c r="C17" s="632"/>
      <c r="D17" s="13" t="str">
        <f>+'Հավելված N4'!I5</f>
        <v>Էներգետիկ ծառայություններ 4212</v>
      </c>
      <c r="E17" s="1272"/>
      <c r="F17" s="1211"/>
      <c r="G17" s="1214"/>
      <c r="H17" s="35">
        <f t="shared" si="3"/>
        <v>1.33744</v>
      </c>
      <c r="I17" s="34">
        <f>+'Հավելված 11-1'!I17+'Հավելված 11-1'!L17</f>
        <v>1.1145399999999999</v>
      </c>
      <c r="J17" s="45">
        <f>+'Հավելված 11-1'!J17+'Հավելված 11-1'!M17</f>
        <v>0.22290000000000001</v>
      </c>
      <c r="K17" s="35">
        <f t="shared" si="6"/>
        <v>0</v>
      </c>
      <c r="L17" s="9">
        <f>+'Հավելված 11-1'!L17</f>
        <v>0</v>
      </c>
      <c r="M17" s="33">
        <f>+'Հավելված 11-1'!M17</f>
        <v>0</v>
      </c>
      <c r="N17" s="1272"/>
      <c r="O17" s="1275"/>
      <c r="P17" s="1278"/>
      <c r="Q17" s="1281"/>
      <c r="R17" s="1226"/>
      <c r="S17" s="1229"/>
      <c r="T17" s="149">
        <f t="shared" si="8"/>
        <v>0</v>
      </c>
      <c r="U17" s="427">
        <f t="shared" si="12"/>
        <v>0</v>
      </c>
      <c r="V17" s="45">
        <f t="shared" si="13"/>
        <v>0</v>
      </c>
      <c r="W17" s="95">
        <f t="shared" si="14"/>
        <v>0</v>
      </c>
      <c r="X17" s="34">
        <f t="shared" si="16"/>
        <v>0</v>
      </c>
      <c r="Y17" s="33">
        <f t="shared" si="17"/>
        <v>0</v>
      </c>
      <c r="Z17" s="1253"/>
      <c r="AA17" s="1211"/>
      <c r="AB17" s="1214"/>
      <c r="AC17" s="1253"/>
      <c r="AD17" s="1211"/>
      <c r="AE17" s="1211"/>
      <c r="AF17" s="1190"/>
      <c r="AG17" s="1193"/>
      <c r="AI17" s="149">
        <f t="shared" si="10"/>
        <v>0</v>
      </c>
      <c r="AJ17" s="34"/>
      <c r="AK17" s="45"/>
      <c r="AL17" s="731"/>
      <c r="AM17" s="731"/>
      <c r="AO17" s="262"/>
      <c r="AQ17" s="262"/>
    </row>
    <row r="18" spans="2:43" s="631" customFormat="1" outlineLevel="1">
      <c r="B18" s="633"/>
      <c r="C18" s="632"/>
      <c r="D18" s="13" t="str">
        <f>+'Հավելված N4'!J5</f>
        <v>Կոմունալ ծառայություններ 4213</v>
      </c>
      <c r="E18" s="1272"/>
      <c r="F18" s="1211"/>
      <c r="G18" s="1214"/>
      <c r="H18" s="35">
        <f t="shared" si="3"/>
        <v>3.2850000000000004E-2</v>
      </c>
      <c r="I18" s="34">
        <f>+'Հավելված 11-1'!I18+'Հավելված 11-1'!L18</f>
        <v>2.7370000000000002E-2</v>
      </c>
      <c r="J18" s="45">
        <f>+'Հավելված 11-1'!J18+'Հավելված 11-1'!M18</f>
        <v>5.4800000000000005E-3</v>
      </c>
      <c r="K18" s="35">
        <f t="shared" si="6"/>
        <v>0</v>
      </c>
      <c r="L18" s="9">
        <f>+'Հավելված 11-1'!L18</f>
        <v>0</v>
      </c>
      <c r="M18" s="33">
        <f>+'Հավելված 11-1'!M18</f>
        <v>0</v>
      </c>
      <c r="N18" s="1272"/>
      <c r="O18" s="1275"/>
      <c r="P18" s="1278"/>
      <c r="Q18" s="1281"/>
      <c r="R18" s="1226"/>
      <c r="S18" s="1229"/>
      <c r="T18" s="149">
        <f t="shared" si="8"/>
        <v>0</v>
      </c>
      <c r="U18" s="427">
        <f t="shared" si="12"/>
        <v>0</v>
      </c>
      <c r="V18" s="45">
        <f t="shared" si="13"/>
        <v>0</v>
      </c>
      <c r="W18" s="95">
        <f t="shared" si="14"/>
        <v>0</v>
      </c>
      <c r="X18" s="34">
        <f t="shared" si="16"/>
        <v>0</v>
      </c>
      <c r="Y18" s="33">
        <f t="shared" si="17"/>
        <v>0</v>
      </c>
      <c r="Z18" s="1253"/>
      <c r="AA18" s="1211"/>
      <c r="AB18" s="1214"/>
      <c r="AC18" s="1253"/>
      <c r="AD18" s="1211"/>
      <c r="AE18" s="1211"/>
      <c r="AF18" s="1190"/>
      <c r="AG18" s="1193"/>
      <c r="AI18" s="149">
        <f t="shared" si="10"/>
        <v>0</v>
      </c>
      <c r="AJ18" s="34"/>
      <c r="AK18" s="45"/>
      <c r="AL18" s="731"/>
      <c r="AM18" s="731"/>
      <c r="AO18" s="262"/>
      <c r="AQ18" s="262"/>
    </row>
    <row r="19" spans="2:43" s="631" customFormat="1" outlineLevel="1">
      <c r="B19" s="633"/>
      <c r="C19" s="632"/>
      <c r="D19" s="13" t="str">
        <f>+'Հավելված N4'!K5</f>
        <v>Ապահովագրական ծախսեր 4215</v>
      </c>
      <c r="E19" s="1272"/>
      <c r="F19" s="1211"/>
      <c r="G19" s="1214"/>
      <c r="H19" s="35">
        <f t="shared" si="3"/>
        <v>2.8797799999999998</v>
      </c>
      <c r="I19" s="34">
        <f>+'Հավելված 11-1'!I19+'Հավելված 11-1'!L19</f>
        <v>2.3184999999999998</v>
      </c>
      <c r="J19" s="45">
        <f>+'Հավելված 11-1'!J19+'Հավելված 11-1'!M19</f>
        <v>0.56128</v>
      </c>
      <c r="K19" s="35">
        <f t="shared" si="6"/>
        <v>9.8390000000000005E-2</v>
      </c>
      <c r="L19" s="9">
        <f>+'Հավելված 11-1'!L19</f>
        <v>0</v>
      </c>
      <c r="M19" s="33">
        <f>+'Հավելված 11-1'!M19</f>
        <v>9.8390000000000005E-2</v>
      </c>
      <c r="N19" s="1272"/>
      <c r="O19" s="1275"/>
      <c r="P19" s="1278"/>
      <c r="Q19" s="1281"/>
      <c r="R19" s="1226"/>
      <c r="S19" s="1229"/>
      <c r="T19" s="149">
        <f t="shared" si="8"/>
        <v>0.40939092656028075</v>
      </c>
      <c r="U19" s="427">
        <f t="shared" si="12"/>
        <v>0</v>
      </c>
      <c r="V19" s="45">
        <f t="shared" si="13"/>
        <v>0.40939092656028075</v>
      </c>
      <c r="W19" s="95">
        <f t="shared" si="14"/>
        <v>0.40939092656028075</v>
      </c>
      <c r="X19" s="34">
        <f t="shared" si="16"/>
        <v>0</v>
      </c>
      <c r="Y19" s="33">
        <f t="shared" si="17"/>
        <v>0.40939092656028075</v>
      </c>
      <c r="Z19" s="1253"/>
      <c r="AA19" s="1211"/>
      <c r="AB19" s="1214"/>
      <c r="AC19" s="1253"/>
      <c r="AD19" s="1211"/>
      <c r="AE19" s="1211"/>
      <c r="AF19" s="1190"/>
      <c r="AG19" s="1193"/>
      <c r="AI19" s="149">
        <f t="shared" si="10"/>
        <v>196</v>
      </c>
      <c r="AJ19" s="34">
        <v>0</v>
      </c>
      <c r="AK19" s="45">
        <v>196</v>
      </c>
      <c r="AL19" s="731"/>
      <c r="AM19" s="731"/>
      <c r="AO19" s="262"/>
      <c r="AQ19" s="262"/>
    </row>
    <row r="20" spans="2:43" s="631" customFormat="1" ht="25.5" customHeight="1" outlineLevel="1">
      <c r="B20" s="633"/>
      <c r="C20" s="632"/>
      <c r="D20" s="13" t="str">
        <f>+'Հավելված N4'!L5</f>
        <v>Գույքի և սարքավորումների վարձակալություն 4216</v>
      </c>
      <c r="E20" s="1272"/>
      <c r="F20" s="1211"/>
      <c r="G20" s="1214"/>
      <c r="H20" s="35">
        <f t="shared" si="3"/>
        <v>0</v>
      </c>
      <c r="I20" s="34">
        <f>+'Հավելված 11-1'!I20+'Հավելված 11-1'!L20</f>
        <v>0</v>
      </c>
      <c r="J20" s="45">
        <f>+'Հավելված 11-1'!J20+'Հավելված 11-1'!M20</f>
        <v>0</v>
      </c>
      <c r="K20" s="35">
        <f t="shared" si="6"/>
        <v>0</v>
      </c>
      <c r="L20" s="9">
        <f>+'Հավելված 11-1'!L20</f>
        <v>0</v>
      </c>
      <c r="M20" s="33">
        <f>+'Հավելված 11-1'!M20</f>
        <v>0</v>
      </c>
      <c r="N20" s="1272"/>
      <c r="O20" s="1275"/>
      <c r="P20" s="1278"/>
      <c r="Q20" s="1281"/>
      <c r="R20" s="1226"/>
      <c r="S20" s="1229"/>
      <c r="T20" s="149">
        <f t="shared" si="8"/>
        <v>2.5064750605731474</v>
      </c>
      <c r="U20" s="427">
        <f t="shared" si="12"/>
        <v>2.0886456679756034</v>
      </c>
      <c r="V20" s="45">
        <f t="shared" si="13"/>
        <v>0.41782939259754381</v>
      </c>
      <c r="W20" s="95">
        <f t="shared" si="14"/>
        <v>2.5064750605731474</v>
      </c>
      <c r="X20" s="34">
        <f t="shared" si="16"/>
        <v>2.0886456679756034</v>
      </c>
      <c r="Y20" s="33">
        <f t="shared" si="17"/>
        <v>0.41782939259754381</v>
      </c>
      <c r="Z20" s="1253"/>
      <c r="AA20" s="1211"/>
      <c r="AB20" s="1214"/>
      <c r="AC20" s="1253"/>
      <c r="AD20" s="1211"/>
      <c r="AE20" s="1211"/>
      <c r="AF20" s="1190"/>
      <c r="AG20" s="1193"/>
      <c r="AI20" s="149">
        <f t="shared" si="10"/>
        <v>1200</v>
      </c>
      <c r="AJ20" s="34">
        <v>999.95999999999992</v>
      </c>
      <c r="AK20" s="45">
        <v>200.04000000000008</v>
      </c>
      <c r="AL20" s="731"/>
      <c r="AM20" s="731">
        <f>+AI15+AI62+AK84+AK127</f>
        <v>324507.35159999994</v>
      </c>
      <c r="AO20" s="262"/>
      <c r="AQ20" s="262"/>
    </row>
    <row r="21" spans="2:43" s="631" customFormat="1" outlineLevel="1">
      <c r="B21" s="633"/>
      <c r="C21" s="632"/>
      <c r="D21" s="13" t="str">
        <f>+'Հավելված N4'!M5</f>
        <v xml:space="preserve"> Ներքին գործուղումներ 4221</v>
      </c>
      <c r="E21" s="1272"/>
      <c r="F21" s="1211"/>
      <c r="G21" s="1214"/>
      <c r="H21" s="35">
        <f t="shared" si="3"/>
        <v>0</v>
      </c>
      <c r="I21" s="34">
        <f>+'Հավելված 11-1'!I21+'Հավելված 11-1'!L21</f>
        <v>0</v>
      </c>
      <c r="J21" s="45">
        <f>+'Հավելված 11-1'!J21+'Հավելված 11-1'!M21</f>
        <v>0</v>
      </c>
      <c r="K21" s="35">
        <f t="shared" si="6"/>
        <v>0</v>
      </c>
      <c r="L21" s="9">
        <f>+'Հավելված 11-1'!L21</f>
        <v>0</v>
      </c>
      <c r="M21" s="33">
        <f>+'Հավելված 11-1'!M21</f>
        <v>0</v>
      </c>
      <c r="N21" s="1272"/>
      <c r="O21" s="1275"/>
      <c r="P21" s="1278"/>
      <c r="Q21" s="1281"/>
      <c r="R21" s="1226"/>
      <c r="S21" s="1229"/>
      <c r="T21" s="149">
        <f t="shared" si="8"/>
        <v>8.1460439468627293</v>
      </c>
      <c r="U21" s="427">
        <f t="shared" si="12"/>
        <v>6.7880984209207114</v>
      </c>
      <c r="V21" s="45">
        <f t="shared" si="13"/>
        <v>1.3579455259420175</v>
      </c>
      <c r="W21" s="95">
        <f t="shared" si="14"/>
        <v>8.1460439468627293</v>
      </c>
      <c r="X21" s="34">
        <f t="shared" si="16"/>
        <v>6.7880984209207114</v>
      </c>
      <c r="Y21" s="33">
        <f t="shared" si="17"/>
        <v>1.3579455259420175</v>
      </c>
      <c r="Z21" s="1253"/>
      <c r="AA21" s="1211"/>
      <c r="AB21" s="1214"/>
      <c r="AC21" s="1253"/>
      <c r="AD21" s="1211"/>
      <c r="AE21" s="1211"/>
      <c r="AF21" s="1190"/>
      <c r="AG21" s="1193"/>
      <c r="AI21" s="149">
        <f t="shared" si="10"/>
        <v>3900</v>
      </c>
      <c r="AJ21" s="34">
        <v>3249.87</v>
      </c>
      <c r="AK21" s="45">
        <v>650.13000000000022</v>
      </c>
      <c r="AL21" s="731"/>
      <c r="AM21" s="731"/>
      <c r="AO21" s="262"/>
      <c r="AQ21" s="262"/>
    </row>
    <row r="22" spans="2:43" s="631" customFormat="1" ht="25.5" customHeight="1" outlineLevel="1">
      <c r="B22" s="633"/>
      <c r="C22" s="632"/>
      <c r="D22" s="13" t="str">
        <f>+'Հավելված N4'!N5</f>
        <v>Արտասահմանյան գործուղումների գծով ծախսեր 4222</v>
      </c>
      <c r="E22" s="1272"/>
      <c r="F22" s="1211"/>
      <c r="G22" s="1214"/>
      <c r="H22" s="35">
        <f t="shared" si="3"/>
        <v>0</v>
      </c>
      <c r="I22" s="34">
        <f>+'Հավելված 11-1'!I22+'Հավելված 11-1'!L22</f>
        <v>0</v>
      </c>
      <c r="J22" s="45">
        <f>+'Հավելված 11-1'!J22+'Հավելված 11-1'!M22</f>
        <v>0</v>
      </c>
      <c r="K22" s="35">
        <f t="shared" si="6"/>
        <v>0</v>
      </c>
      <c r="L22" s="9">
        <f>+'Հավելված 11-1'!L22</f>
        <v>0</v>
      </c>
      <c r="M22" s="33">
        <f>+'Հավելված 11-1'!M22</f>
        <v>0</v>
      </c>
      <c r="N22" s="1272"/>
      <c r="O22" s="1275"/>
      <c r="P22" s="1278"/>
      <c r="Q22" s="1281"/>
      <c r="R22" s="1226"/>
      <c r="S22" s="1229"/>
      <c r="T22" s="149">
        <f t="shared" si="8"/>
        <v>4.544239284819116</v>
      </c>
      <c r="U22" s="427">
        <f t="shared" si="12"/>
        <v>3.786714596039769</v>
      </c>
      <c r="V22" s="45">
        <f t="shared" si="13"/>
        <v>0.75752468877934698</v>
      </c>
      <c r="W22" s="95">
        <f t="shared" si="14"/>
        <v>4.544239284819116</v>
      </c>
      <c r="X22" s="34">
        <f t="shared" si="16"/>
        <v>3.786714596039769</v>
      </c>
      <c r="Y22" s="33">
        <f t="shared" si="17"/>
        <v>0.75752468877934698</v>
      </c>
      <c r="Z22" s="1253"/>
      <c r="AA22" s="1211"/>
      <c r="AB22" s="1214"/>
      <c r="AC22" s="1253"/>
      <c r="AD22" s="1211"/>
      <c r="AE22" s="1211"/>
      <c r="AF22" s="1190"/>
      <c r="AG22" s="1193"/>
      <c r="AI22" s="149">
        <f t="shared" si="10"/>
        <v>2175.6</v>
      </c>
      <c r="AJ22" s="34">
        <v>1812.9274799999998</v>
      </c>
      <c r="AK22" s="45">
        <v>362.67252000000013</v>
      </c>
      <c r="AL22" s="731"/>
      <c r="AM22" s="731"/>
      <c r="AO22" s="262"/>
      <c r="AQ22" s="262"/>
    </row>
    <row r="23" spans="2:43" s="631" customFormat="1" outlineLevel="1">
      <c r="B23" s="633"/>
      <c r="C23" s="632"/>
      <c r="D23" s="13" t="str">
        <f>+'Հավելված N4'!O5</f>
        <v xml:space="preserve"> Համակարգչային ծառայություններ 4232</v>
      </c>
      <c r="E23" s="1272"/>
      <c r="F23" s="1211"/>
      <c r="G23" s="1214"/>
      <c r="H23" s="35">
        <f t="shared" si="3"/>
        <v>1.1940200000000001</v>
      </c>
      <c r="I23" s="34">
        <f>+'Հավելված 11-1'!I23+'Հավելված 11-1'!L23</f>
        <v>1.1940200000000001</v>
      </c>
      <c r="J23" s="45">
        <f>+'Հավելված 11-1'!J23+'Հավելված 11-1'!M23</f>
        <v>0</v>
      </c>
      <c r="K23" s="35">
        <f t="shared" si="6"/>
        <v>9.5999999999999992E-4</v>
      </c>
      <c r="L23" s="9">
        <f>+'Հավելված 11-1'!L23</f>
        <v>9.5999999999999992E-4</v>
      </c>
      <c r="M23" s="33">
        <f>+'Հավելված 11-1'!M23</f>
        <v>0</v>
      </c>
      <c r="N23" s="1272"/>
      <c r="O23" s="1275"/>
      <c r="P23" s="1278"/>
      <c r="Q23" s="1281"/>
      <c r="R23" s="1226"/>
      <c r="S23" s="1229"/>
      <c r="T23" s="149">
        <f t="shared" si="8"/>
        <v>0</v>
      </c>
      <c r="U23" s="427">
        <f t="shared" si="12"/>
        <v>0</v>
      </c>
      <c r="V23" s="45">
        <f t="shared" si="13"/>
        <v>0</v>
      </c>
      <c r="W23" s="95">
        <f t="shared" si="14"/>
        <v>0</v>
      </c>
      <c r="X23" s="34">
        <f t="shared" si="16"/>
        <v>0</v>
      </c>
      <c r="Y23" s="33">
        <f t="shared" si="17"/>
        <v>0</v>
      </c>
      <c r="Z23" s="1253"/>
      <c r="AA23" s="1211"/>
      <c r="AB23" s="1214"/>
      <c r="AC23" s="1253"/>
      <c r="AD23" s="1211"/>
      <c r="AE23" s="1211"/>
      <c r="AF23" s="1190"/>
      <c r="AG23" s="1193"/>
      <c r="AI23" s="149">
        <f t="shared" si="10"/>
        <v>0</v>
      </c>
      <c r="AJ23" s="34">
        <v>0</v>
      </c>
      <c r="AK23" s="45">
        <v>0</v>
      </c>
      <c r="AL23" s="731"/>
      <c r="AM23" s="731"/>
      <c r="AO23" s="262"/>
      <c r="AQ23" s="262"/>
    </row>
    <row r="24" spans="2:43" s="631" customFormat="1" ht="27" customHeight="1" outlineLevel="1">
      <c r="B24" s="633"/>
      <c r="C24" s="632"/>
      <c r="D24" s="13" t="str">
        <f>+'Հավելված N4'!P5</f>
        <v>Աշխատակազմի մասնագիտական զարգացման ծառայություններ 4233</v>
      </c>
      <c r="E24" s="1272"/>
      <c r="F24" s="1211"/>
      <c r="G24" s="1214"/>
      <c r="H24" s="35">
        <f t="shared" si="3"/>
        <v>0</v>
      </c>
      <c r="I24" s="34">
        <f>+'Հավելված 11-1'!I24+'Հավելված 11-1'!L24</f>
        <v>0</v>
      </c>
      <c r="J24" s="45">
        <f>+'Հավելված 11-1'!J24+'Հավելված 11-1'!M24</f>
        <v>0</v>
      </c>
      <c r="K24" s="35">
        <f t="shared" si="6"/>
        <v>0</v>
      </c>
      <c r="L24" s="9">
        <f>+'Հավելված 11-1'!L24</f>
        <v>0</v>
      </c>
      <c r="M24" s="33">
        <f>+'Հավելված 11-1'!M24</f>
        <v>0</v>
      </c>
      <c r="N24" s="1272"/>
      <c r="O24" s="1275"/>
      <c r="P24" s="1278"/>
      <c r="Q24" s="1281"/>
      <c r="R24" s="1226"/>
      <c r="S24" s="1229"/>
      <c r="T24" s="149">
        <f t="shared" si="8"/>
        <v>1.0443646085721447</v>
      </c>
      <c r="U24" s="427">
        <f t="shared" si="12"/>
        <v>0.8702690283231681</v>
      </c>
      <c r="V24" s="45">
        <f t="shared" si="13"/>
        <v>0.17409558024897662</v>
      </c>
      <c r="W24" s="95">
        <f t="shared" si="14"/>
        <v>1.0443646085721447</v>
      </c>
      <c r="X24" s="34">
        <f t="shared" si="16"/>
        <v>0.8702690283231681</v>
      </c>
      <c r="Y24" s="33">
        <f t="shared" si="17"/>
        <v>0.17409558024897662</v>
      </c>
      <c r="Z24" s="1253"/>
      <c r="AA24" s="1211"/>
      <c r="AB24" s="1214"/>
      <c r="AC24" s="1253"/>
      <c r="AD24" s="1211"/>
      <c r="AE24" s="1211"/>
      <c r="AF24" s="1190"/>
      <c r="AG24" s="1193"/>
      <c r="AI24" s="149">
        <f t="shared" si="10"/>
        <v>500</v>
      </c>
      <c r="AJ24" s="34">
        <v>416.65</v>
      </c>
      <c r="AK24" s="45">
        <v>83.350000000000037</v>
      </c>
      <c r="AL24" s="731"/>
      <c r="AM24" s="731"/>
      <c r="AO24" s="262"/>
      <c r="AQ24" s="262"/>
    </row>
    <row r="25" spans="2:43" s="631" customFormat="1" outlineLevel="1">
      <c r="B25" s="633"/>
      <c r="C25" s="632"/>
      <c r="D25" s="13" t="str">
        <f>+'Հավելված N4'!Q5</f>
        <v xml:space="preserve"> Տեղեկատվական ծառայություններ 4234</v>
      </c>
      <c r="E25" s="1272"/>
      <c r="F25" s="1211"/>
      <c r="G25" s="1214"/>
      <c r="H25" s="35">
        <f t="shared" si="3"/>
        <v>2.30105</v>
      </c>
      <c r="I25" s="34">
        <f>+'Հավելված 11-1'!I25+'Հավելված 11-1'!L25</f>
        <v>1.9175399999999998</v>
      </c>
      <c r="J25" s="45">
        <f>+'Հավելված 11-1'!J25+'Հավելված 11-1'!M25</f>
        <v>0.38351000000000002</v>
      </c>
      <c r="K25" s="35">
        <f t="shared" si="6"/>
        <v>1.5770999999999999</v>
      </c>
      <c r="L25" s="9">
        <f>+'Հավելված 11-1'!L25</f>
        <v>1.3142499999999999</v>
      </c>
      <c r="M25" s="33">
        <f>+'Հավելված 11-1'!M25</f>
        <v>0.26285000000000003</v>
      </c>
      <c r="N25" s="1272"/>
      <c r="O25" s="1275"/>
      <c r="P25" s="1278"/>
      <c r="Q25" s="1281"/>
      <c r="R25" s="1226"/>
      <c r="S25" s="1229"/>
      <c r="T25" s="149">
        <f t="shared" si="8"/>
        <v>1.6292087893725458</v>
      </c>
      <c r="U25" s="427">
        <f t="shared" si="12"/>
        <v>1.3576196841841424</v>
      </c>
      <c r="V25" s="45">
        <f t="shared" si="13"/>
        <v>0.27158910518840351</v>
      </c>
      <c r="W25" s="95">
        <f t="shared" si="14"/>
        <v>1.6292087893725458</v>
      </c>
      <c r="X25" s="34">
        <f t="shared" si="16"/>
        <v>1.3576196841841424</v>
      </c>
      <c r="Y25" s="33">
        <f t="shared" si="17"/>
        <v>0.27158910518840351</v>
      </c>
      <c r="Z25" s="1253"/>
      <c r="AA25" s="1211"/>
      <c r="AB25" s="1214"/>
      <c r="AC25" s="1253"/>
      <c r="AD25" s="1211"/>
      <c r="AE25" s="1211"/>
      <c r="AF25" s="1190"/>
      <c r="AG25" s="1193"/>
      <c r="AI25" s="149">
        <f t="shared" si="10"/>
        <v>780</v>
      </c>
      <c r="AJ25" s="34">
        <v>649.97399999999993</v>
      </c>
      <c r="AK25" s="45">
        <v>130.02600000000007</v>
      </c>
      <c r="AL25" s="731"/>
      <c r="AM25" s="731"/>
      <c r="AO25" s="262"/>
      <c r="AQ25" s="262"/>
    </row>
    <row r="26" spans="2:43" s="631" customFormat="1" outlineLevel="1">
      <c r="B26" s="633"/>
      <c r="C26" s="632"/>
      <c r="D26" s="13" t="str">
        <f>+'Հավելված N4'!R5</f>
        <v>Կառավարչական ծառայություններ 4235</v>
      </c>
      <c r="E26" s="1272"/>
      <c r="F26" s="1211"/>
      <c r="G26" s="1214"/>
      <c r="H26" s="35">
        <f t="shared" si="3"/>
        <v>0</v>
      </c>
      <c r="I26" s="34">
        <f>+'Հավելված 11-1'!I26+'Հավելված 11-1'!L26</f>
        <v>0</v>
      </c>
      <c r="J26" s="45">
        <f>+'Հավելված 11-1'!J26+'Հավելված 11-1'!M26</f>
        <v>0</v>
      </c>
      <c r="K26" s="35">
        <f t="shared" si="6"/>
        <v>0</v>
      </c>
      <c r="L26" s="9">
        <f>+'Հավելված 11-1'!L26</f>
        <v>0</v>
      </c>
      <c r="M26" s="33">
        <f>+'Հավելված 11-1'!M26</f>
        <v>0</v>
      </c>
      <c r="N26" s="1272"/>
      <c r="O26" s="1275"/>
      <c r="P26" s="1278"/>
      <c r="Q26" s="1281"/>
      <c r="R26" s="1226"/>
      <c r="S26" s="1229"/>
      <c r="T26" s="149">
        <f t="shared" si="8"/>
        <v>0</v>
      </c>
      <c r="U26" s="427">
        <f t="shared" si="12"/>
        <v>0</v>
      </c>
      <c r="V26" s="45">
        <f t="shared" si="13"/>
        <v>0</v>
      </c>
      <c r="W26" s="95">
        <f t="shared" si="14"/>
        <v>0</v>
      </c>
      <c r="X26" s="34">
        <f t="shared" si="16"/>
        <v>0</v>
      </c>
      <c r="Y26" s="33">
        <f t="shared" si="17"/>
        <v>0</v>
      </c>
      <c r="Z26" s="1253"/>
      <c r="AA26" s="1211"/>
      <c r="AB26" s="1214"/>
      <c r="AC26" s="1253"/>
      <c r="AD26" s="1211"/>
      <c r="AE26" s="1211"/>
      <c r="AF26" s="1190"/>
      <c r="AG26" s="1193"/>
      <c r="AI26" s="149">
        <f t="shared" si="10"/>
        <v>0</v>
      </c>
      <c r="AJ26" s="34">
        <v>0</v>
      </c>
      <c r="AK26" s="45">
        <v>0</v>
      </c>
      <c r="AL26" s="731"/>
      <c r="AM26" s="731"/>
      <c r="AO26" s="262"/>
      <c r="AQ26" s="262"/>
    </row>
    <row r="27" spans="2:43" s="631" customFormat="1" outlineLevel="1">
      <c r="B27" s="633"/>
      <c r="C27" s="632"/>
      <c r="D27" s="13" t="str">
        <f>+'Հավելված N4'!S5</f>
        <v>Ներկայացուցչական ծախսեր 4237</v>
      </c>
      <c r="E27" s="1272"/>
      <c r="F27" s="1211"/>
      <c r="G27" s="1214"/>
      <c r="H27" s="35">
        <f t="shared" si="3"/>
        <v>0.6532</v>
      </c>
      <c r="I27" s="34">
        <f>+'Հավելված 11-1'!I27+'Հավելված 11-1'!L27</f>
        <v>0.54434000000000005</v>
      </c>
      <c r="J27" s="45">
        <f>+'Հավելված 11-1'!J27+'Հավելված 11-1'!M27</f>
        <v>0.10886</v>
      </c>
      <c r="K27" s="35">
        <f t="shared" si="6"/>
        <v>0.31546000000000002</v>
      </c>
      <c r="L27" s="9">
        <f>+'Հավելված 11-1'!L27</f>
        <v>0.26289000000000001</v>
      </c>
      <c r="M27" s="33">
        <f>+'Հավելված 11-1'!M27</f>
        <v>5.2569999999999999E-2</v>
      </c>
      <c r="N27" s="1272"/>
      <c r="O27" s="1275"/>
      <c r="P27" s="1278"/>
      <c r="Q27" s="1281"/>
      <c r="R27" s="1226"/>
      <c r="S27" s="1229"/>
      <c r="T27" s="149">
        <f t="shared" si="8"/>
        <v>0.50129501211462946</v>
      </c>
      <c r="U27" s="427">
        <f t="shared" si="12"/>
        <v>0.41772913359512071</v>
      </c>
      <c r="V27" s="45">
        <f t="shared" si="13"/>
        <v>8.3565878519508766E-2</v>
      </c>
      <c r="W27" s="95">
        <f t="shared" si="14"/>
        <v>0.50129501211462946</v>
      </c>
      <c r="X27" s="34">
        <f t="shared" si="16"/>
        <v>0.41772913359512071</v>
      </c>
      <c r="Y27" s="33">
        <f t="shared" si="17"/>
        <v>8.3565878519508766E-2</v>
      </c>
      <c r="Z27" s="1253"/>
      <c r="AA27" s="1211"/>
      <c r="AB27" s="1214"/>
      <c r="AC27" s="1253"/>
      <c r="AD27" s="1211"/>
      <c r="AE27" s="1211"/>
      <c r="AF27" s="1190"/>
      <c r="AG27" s="1193"/>
      <c r="AI27" s="149">
        <f t="shared" si="10"/>
        <v>240</v>
      </c>
      <c r="AJ27" s="34">
        <v>199.99199999999999</v>
      </c>
      <c r="AK27" s="45">
        <v>40.008000000000017</v>
      </c>
      <c r="AL27" s="731"/>
      <c r="AM27" s="731"/>
      <c r="AO27" s="262"/>
      <c r="AQ27" s="262"/>
    </row>
    <row r="28" spans="2:43" s="631" customFormat="1" ht="27.75" customHeight="1" outlineLevel="1">
      <c r="B28" s="633"/>
      <c r="C28" s="632"/>
      <c r="D28" s="13" t="str">
        <f>+'Հավելված N4'!T5</f>
        <v>Ընդհանուր բնույթի այլ ծառայություններ 4239</v>
      </c>
      <c r="E28" s="1272"/>
      <c r="F28" s="1211"/>
      <c r="G28" s="1214"/>
      <c r="H28" s="35">
        <f t="shared" si="3"/>
        <v>0</v>
      </c>
      <c r="I28" s="34">
        <f>+'Հավելված 11-1'!I28+'Հավելված 11-1'!L28</f>
        <v>0</v>
      </c>
      <c r="J28" s="45">
        <f>+'Հավելված 11-1'!J28+'Հավելված 11-1'!M28</f>
        <v>0</v>
      </c>
      <c r="K28" s="35">
        <f t="shared" si="6"/>
        <v>0</v>
      </c>
      <c r="L28" s="9">
        <f>+'Հավելված 11-1'!L28</f>
        <v>0</v>
      </c>
      <c r="M28" s="33">
        <f>+'Հավելված 11-1'!M28</f>
        <v>0</v>
      </c>
      <c r="N28" s="1272"/>
      <c r="O28" s="1275"/>
      <c r="P28" s="1278"/>
      <c r="Q28" s="1281"/>
      <c r="R28" s="1226"/>
      <c r="S28" s="1229"/>
      <c r="T28" s="149">
        <f t="shared" si="8"/>
        <v>0</v>
      </c>
      <c r="U28" s="427">
        <f t="shared" si="12"/>
        <v>0</v>
      </c>
      <c r="V28" s="45">
        <f t="shared" si="13"/>
        <v>0</v>
      </c>
      <c r="W28" s="95">
        <f t="shared" si="14"/>
        <v>0</v>
      </c>
      <c r="X28" s="34">
        <f t="shared" si="16"/>
        <v>0</v>
      </c>
      <c r="Y28" s="33">
        <f t="shared" si="17"/>
        <v>0</v>
      </c>
      <c r="Z28" s="1253"/>
      <c r="AA28" s="1211"/>
      <c r="AB28" s="1214"/>
      <c r="AC28" s="1253"/>
      <c r="AD28" s="1211"/>
      <c r="AE28" s="1211"/>
      <c r="AF28" s="1190"/>
      <c r="AG28" s="1193"/>
      <c r="AI28" s="149">
        <f t="shared" si="10"/>
        <v>0</v>
      </c>
      <c r="AJ28" s="34">
        <v>0</v>
      </c>
      <c r="AK28" s="45">
        <v>0</v>
      </c>
      <c r="AL28" s="731"/>
      <c r="AM28" s="731"/>
      <c r="AO28" s="262"/>
      <c r="AQ28" s="262"/>
    </row>
    <row r="29" spans="2:43" s="631" customFormat="1" ht="31.5" customHeight="1" outlineLevel="1">
      <c r="B29" s="633"/>
      <c r="C29" s="632"/>
      <c r="D29" s="13" t="str">
        <f>+'Հավելված N4'!U5</f>
        <v>Մեքենաների և սարքավորումների ընթացիկ նորոգում և պահպանում 4252</v>
      </c>
      <c r="E29" s="1272"/>
      <c r="F29" s="1211"/>
      <c r="G29" s="1214"/>
      <c r="H29" s="35">
        <f t="shared" si="3"/>
        <v>0.35328999999999999</v>
      </c>
      <c r="I29" s="34">
        <f>+'Հավելված 11-1'!I29+'Հավելված 11-1'!L29</f>
        <v>0.31613000000000002</v>
      </c>
      <c r="J29" s="45">
        <f>+'Հավելված 11-1'!J29+'Հավելված 11-1'!M29</f>
        <v>3.7159999999999999E-2</v>
      </c>
      <c r="K29" s="35">
        <f t="shared" si="6"/>
        <v>8.5069999999999993E-2</v>
      </c>
      <c r="L29" s="9">
        <f>+'Հավելված 11-1'!L29</f>
        <v>7.0889999999999995E-2</v>
      </c>
      <c r="M29" s="33">
        <f>+'Հավելված 11-1'!M29</f>
        <v>1.418E-2</v>
      </c>
      <c r="N29" s="1272"/>
      <c r="O29" s="1275"/>
      <c r="P29" s="1278"/>
      <c r="Q29" s="1281"/>
      <c r="R29" s="1226"/>
      <c r="S29" s="1229"/>
      <c r="T29" s="149">
        <f t="shared" si="8"/>
        <v>5.3264934413902578</v>
      </c>
      <c r="U29" s="427">
        <f t="shared" si="12"/>
        <v>4.4385669847105014</v>
      </c>
      <c r="V29" s="715">
        <f t="shared" si="13"/>
        <v>0.88792645667975667</v>
      </c>
      <c r="W29" s="95">
        <f t="shared" si="14"/>
        <v>5.3264934413902578</v>
      </c>
      <c r="X29" s="34">
        <f t="shared" si="16"/>
        <v>4.4385669847105014</v>
      </c>
      <c r="Y29" s="33">
        <f t="shared" si="17"/>
        <v>0.88792645667975667</v>
      </c>
      <c r="Z29" s="1253"/>
      <c r="AA29" s="1211"/>
      <c r="AB29" s="1214"/>
      <c r="AC29" s="1253"/>
      <c r="AD29" s="1211"/>
      <c r="AE29" s="1211"/>
      <c r="AF29" s="1190"/>
      <c r="AG29" s="1193"/>
      <c r="AI29" s="149">
        <f t="shared" si="10"/>
        <v>2550.1120000000001</v>
      </c>
      <c r="AJ29" s="713">
        <v>2125.0083295999998</v>
      </c>
      <c r="AK29" s="714">
        <v>425.10367040000028</v>
      </c>
      <c r="AL29" s="731"/>
      <c r="AM29" s="731"/>
      <c r="AO29" s="262"/>
      <c r="AQ29" s="262"/>
    </row>
    <row r="30" spans="2:43" s="631" customFormat="1" outlineLevel="1">
      <c r="B30" s="633"/>
      <c r="C30" s="632"/>
      <c r="D30" s="13" t="str">
        <f>+'Հավելված N4'!V5</f>
        <v>Գրասենյակային նյութեր և հագուստ 4261</v>
      </c>
      <c r="E30" s="1272"/>
      <c r="F30" s="1211"/>
      <c r="G30" s="1214"/>
      <c r="H30" s="35">
        <f t="shared" si="3"/>
        <v>2.2319300000000002</v>
      </c>
      <c r="I30" s="34">
        <f>+'Հավելված 11-1'!I30+'Հավելված 11-1'!L30</f>
        <v>2.1425700000000001</v>
      </c>
      <c r="J30" s="45">
        <f>+'Հավելված 11-1'!J30+'Հավելված 11-1'!M30</f>
        <v>8.9359999999999995E-2</v>
      </c>
      <c r="K30" s="35">
        <f t="shared" si="6"/>
        <v>0</v>
      </c>
      <c r="L30" s="9">
        <f>+'Հավելված 11-1'!L30</f>
        <v>0</v>
      </c>
      <c r="M30" s="33">
        <f>+'Հավելված 11-1'!M30</f>
        <v>0</v>
      </c>
      <c r="N30" s="1272"/>
      <c r="O30" s="1275"/>
      <c r="P30" s="1278"/>
      <c r="Q30" s="1281"/>
      <c r="R30" s="1226"/>
      <c r="S30" s="1229"/>
      <c r="T30" s="149">
        <f t="shared" si="8"/>
        <v>2.1625866822625111</v>
      </c>
      <c r="U30" s="427">
        <f t="shared" si="12"/>
        <v>1.8020834823293506</v>
      </c>
      <c r="V30" s="715">
        <f t="shared" si="13"/>
        <v>0.36050319993316066</v>
      </c>
      <c r="W30" s="95">
        <f t="shared" si="14"/>
        <v>2.1625866822625111</v>
      </c>
      <c r="X30" s="34">
        <f t="shared" si="16"/>
        <v>1.8020834823293506</v>
      </c>
      <c r="Y30" s="33">
        <f t="shared" si="17"/>
        <v>0.36050319993316066</v>
      </c>
      <c r="Z30" s="1253"/>
      <c r="AA30" s="1211"/>
      <c r="AB30" s="1214"/>
      <c r="AC30" s="1253"/>
      <c r="AD30" s="1211"/>
      <c r="AE30" s="1211"/>
      <c r="AF30" s="1190"/>
      <c r="AG30" s="1193"/>
      <c r="AI30" s="149">
        <f t="shared" si="10"/>
        <v>1035.3599999999999</v>
      </c>
      <c r="AJ30" s="713">
        <f>718.97124*1.2</f>
        <v>862.76548799999989</v>
      </c>
      <c r="AK30" s="714">
        <f>143.82876*1.2</f>
        <v>172.59451199999998</v>
      </c>
      <c r="AL30" s="731"/>
      <c r="AM30" s="731"/>
      <c r="AO30" s="262"/>
      <c r="AQ30" s="262"/>
    </row>
    <row r="31" spans="2:43" s="631" customFormat="1" outlineLevel="1">
      <c r="B31" s="633"/>
      <c r="C31" s="632"/>
      <c r="D31" s="13" t="str">
        <f>+'Հավելված N4'!W5</f>
        <v>Տրանսպորտային նյութեր 4264</v>
      </c>
      <c r="E31" s="1272"/>
      <c r="F31" s="1211"/>
      <c r="G31" s="1214"/>
      <c r="H31" s="35">
        <f t="shared" si="3"/>
        <v>0.86150000000000004</v>
      </c>
      <c r="I31" s="34">
        <f>+'Հավելված 11-1'!I31+'Հավելված 11-1'!L31</f>
        <v>0.71792</v>
      </c>
      <c r="J31" s="45">
        <f>+'Հավելված 11-1'!J31+'Հավելված 11-1'!M31</f>
        <v>0.14358000000000001</v>
      </c>
      <c r="K31" s="35">
        <f t="shared" si="6"/>
        <v>0.86150000000000004</v>
      </c>
      <c r="L31" s="9">
        <f>+'Հավելված 11-1'!L31</f>
        <v>0.71792</v>
      </c>
      <c r="M31" s="33">
        <f>+'Հավելված 11-1'!M31</f>
        <v>0.14358000000000001</v>
      </c>
      <c r="N31" s="1272"/>
      <c r="O31" s="1275"/>
      <c r="P31" s="1278"/>
      <c r="Q31" s="1281"/>
      <c r="R31" s="1226"/>
      <c r="S31" s="1229"/>
      <c r="T31" s="149">
        <f t="shared" si="8"/>
        <v>13.895897735817529</v>
      </c>
      <c r="U31" s="427">
        <f t="shared" si="12"/>
        <v>11.579451583256747</v>
      </c>
      <c r="V31" s="45">
        <f t="shared" si="13"/>
        <v>2.3164461525607831</v>
      </c>
      <c r="W31" s="95">
        <f t="shared" si="14"/>
        <v>13.895897735817529</v>
      </c>
      <c r="X31" s="34">
        <f t="shared" si="16"/>
        <v>11.579451583256747</v>
      </c>
      <c r="Y31" s="33">
        <f t="shared" si="17"/>
        <v>2.3164461525607831</v>
      </c>
      <c r="Z31" s="1253"/>
      <c r="AA31" s="1211"/>
      <c r="AB31" s="1214"/>
      <c r="AC31" s="1253"/>
      <c r="AD31" s="1211"/>
      <c r="AE31" s="1211"/>
      <c r="AF31" s="1190"/>
      <c r="AG31" s="1193"/>
      <c r="AI31" s="149">
        <f t="shared" si="10"/>
        <v>6652.8</v>
      </c>
      <c r="AJ31" s="34">
        <v>5543.7782399999996</v>
      </c>
      <c r="AK31" s="45">
        <v>1109.0217600000005</v>
      </c>
      <c r="AL31" s="731"/>
      <c r="AM31" s="731"/>
      <c r="AO31" s="262"/>
      <c r="AQ31" s="262"/>
    </row>
    <row r="32" spans="2:43" s="631" customFormat="1" ht="27" customHeight="1" outlineLevel="1">
      <c r="B32" s="633"/>
      <c r="C32" s="632"/>
      <c r="D32" s="13" t="str">
        <f>+'Հավելված N4'!X5</f>
        <v>Կենցաղային և հանրային սննդի նյութեր 4267</v>
      </c>
      <c r="E32" s="1272"/>
      <c r="F32" s="1211"/>
      <c r="G32" s="1214"/>
      <c r="H32" s="35">
        <f t="shared" si="3"/>
        <v>1.6147</v>
      </c>
      <c r="I32" s="34">
        <f>+'Հավելված 11-1'!I32+'Հավելված 11-1'!L32</f>
        <v>1.38829</v>
      </c>
      <c r="J32" s="45">
        <f>+'Հավելված 11-1'!J32+'Հավելված 11-1'!M32</f>
        <v>0.22641</v>
      </c>
      <c r="K32" s="35">
        <f t="shared" si="6"/>
        <v>0.63746999999999998</v>
      </c>
      <c r="L32" s="9">
        <f>+'Հավելված 11-1'!L32</f>
        <v>0.53122000000000003</v>
      </c>
      <c r="M32" s="33">
        <f>+'Հավելված 11-1'!M32</f>
        <v>0.10625</v>
      </c>
      <c r="N32" s="1272"/>
      <c r="O32" s="1275"/>
      <c r="P32" s="1278"/>
      <c r="Q32" s="1281"/>
      <c r="R32" s="1226"/>
      <c r="S32" s="1229"/>
      <c r="T32" s="149">
        <f t="shared" si="8"/>
        <v>1.2532375302865737</v>
      </c>
      <c r="U32" s="427">
        <f t="shared" si="12"/>
        <v>1.0443228339878017</v>
      </c>
      <c r="V32" s="45">
        <f t="shared" si="13"/>
        <v>0.20891469629877191</v>
      </c>
      <c r="W32" s="95">
        <f t="shared" si="14"/>
        <v>1.2532375302865737</v>
      </c>
      <c r="X32" s="34">
        <f t="shared" si="16"/>
        <v>1.0443228339878017</v>
      </c>
      <c r="Y32" s="33">
        <f t="shared" si="17"/>
        <v>0.20891469629877191</v>
      </c>
      <c r="Z32" s="1253"/>
      <c r="AA32" s="1211"/>
      <c r="AB32" s="1214"/>
      <c r="AC32" s="1253"/>
      <c r="AD32" s="1211"/>
      <c r="AE32" s="1211"/>
      <c r="AF32" s="1190"/>
      <c r="AG32" s="1193"/>
      <c r="AI32" s="149">
        <f t="shared" si="10"/>
        <v>600</v>
      </c>
      <c r="AJ32" s="34">
        <v>499.97999999999996</v>
      </c>
      <c r="AK32" s="45">
        <v>100.02000000000004</v>
      </c>
      <c r="AL32" s="731"/>
      <c r="AM32" s="731"/>
      <c r="AO32" s="262"/>
      <c r="AQ32" s="262"/>
    </row>
    <row r="33" spans="1:44" s="631" customFormat="1" outlineLevel="1">
      <c r="B33" s="633"/>
      <c r="C33" s="632"/>
      <c r="D33" s="13" t="str">
        <f>+'Հավելված N4'!Y5</f>
        <v>Այլ հարկեր 4822</v>
      </c>
      <c r="E33" s="1272"/>
      <c r="F33" s="1211"/>
      <c r="G33" s="1214"/>
      <c r="H33" s="35">
        <f t="shared" si="3"/>
        <v>0.70001000000000002</v>
      </c>
      <c r="I33" s="34">
        <f>+'Հավելված 11-1'!I33+'Հավելված 11-1'!L33</f>
        <v>0</v>
      </c>
      <c r="J33" s="45">
        <f>+'Հավելված 11-1'!J33+'Հավելված 11-1'!M33</f>
        <v>0.70001000000000002</v>
      </c>
      <c r="K33" s="35">
        <f t="shared" si="6"/>
        <v>0.70001000000000002</v>
      </c>
      <c r="L33" s="9">
        <f>+'Հավելված 11-1'!L33</f>
        <v>0</v>
      </c>
      <c r="M33" s="33">
        <f>+'Հավելված 11-1'!M33</f>
        <v>0.70001000000000002</v>
      </c>
      <c r="N33" s="1272"/>
      <c r="O33" s="1275"/>
      <c r="P33" s="1278"/>
      <c r="Q33" s="1281"/>
      <c r="R33" s="1226"/>
      <c r="S33" s="1229"/>
      <c r="T33" s="149">
        <f t="shared" si="8"/>
        <v>0</v>
      </c>
      <c r="U33" s="427">
        <f t="shared" si="12"/>
        <v>0</v>
      </c>
      <c r="V33" s="45">
        <f t="shared" si="13"/>
        <v>0</v>
      </c>
      <c r="W33" s="95">
        <f t="shared" si="14"/>
        <v>0</v>
      </c>
      <c r="X33" s="34">
        <f t="shared" si="16"/>
        <v>0</v>
      </c>
      <c r="Y33" s="33">
        <f t="shared" si="17"/>
        <v>0</v>
      </c>
      <c r="Z33" s="1253"/>
      <c r="AA33" s="1211"/>
      <c r="AB33" s="1214"/>
      <c r="AC33" s="1253"/>
      <c r="AD33" s="1211"/>
      <c r="AE33" s="1211"/>
      <c r="AF33" s="1190"/>
      <c r="AG33" s="1193"/>
      <c r="AI33" s="149">
        <f t="shared" si="10"/>
        <v>0</v>
      </c>
      <c r="AJ33" s="34">
        <v>0</v>
      </c>
      <c r="AK33" s="45">
        <v>0</v>
      </c>
      <c r="AL33" s="731"/>
      <c r="AM33" s="731"/>
      <c r="AO33" s="262"/>
      <c r="AQ33" s="262"/>
    </row>
    <row r="34" spans="1:44" s="631" customFormat="1" outlineLevel="1">
      <c r="B34" s="633"/>
      <c r="C34" s="632"/>
      <c r="D34" s="13" t="str">
        <f>+'Հավելված N4'!Z5</f>
        <v>Այլ ծախսեր 4861</v>
      </c>
      <c r="E34" s="1273"/>
      <c r="F34" s="1212"/>
      <c r="G34" s="1215"/>
      <c r="H34" s="35">
        <f t="shared" si="3"/>
        <v>1262.10139</v>
      </c>
      <c r="I34" s="34">
        <f>+'Հավելված 11-1'!I34+'Հավելված 11-1'!L34</f>
        <v>1035.19688</v>
      </c>
      <c r="J34" s="45">
        <f>+'Հավելված 11-1'!J34+'Հավելված 11-1'!M34</f>
        <v>226.90450999999999</v>
      </c>
      <c r="K34" s="35">
        <f t="shared" si="6"/>
        <v>360.00817000000001</v>
      </c>
      <c r="L34" s="9">
        <f>+'Հավելված 11-1'!L34</f>
        <v>291.12851000000001</v>
      </c>
      <c r="M34" s="33">
        <f>+'Հավելված 11-1'!M34</f>
        <v>68.879660000000001</v>
      </c>
      <c r="N34" s="1273"/>
      <c r="O34" s="1276"/>
      <c r="P34" s="1279"/>
      <c r="Q34" s="1282"/>
      <c r="R34" s="1227"/>
      <c r="S34" s="1230"/>
      <c r="T34" s="149">
        <f t="shared" si="8"/>
        <v>1433.6790876430782</v>
      </c>
      <c r="U34" s="427">
        <f t="shared" si="12"/>
        <v>1130.0449076781688</v>
      </c>
      <c r="V34" s="45">
        <f t="shared" si="13"/>
        <v>303.63417996490932</v>
      </c>
      <c r="W34" s="95">
        <f t="shared" si="14"/>
        <v>1433.6790876430782</v>
      </c>
      <c r="X34" s="34">
        <f t="shared" si="16"/>
        <v>1130.0449076781688</v>
      </c>
      <c r="Y34" s="33">
        <f t="shared" si="17"/>
        <v>303.63417996490932</v>
      </c>
      <c r="Z34" s="1254"/>
      <c r="AA34" s="1212"/>
      <c r="AB34" s="1215"/>
      <c r="AC34" s="1254"/>
      <c r="AD34" s="1212"/>
      <c r="AE34" s="1212"/>
      <c r="AF34" s="1191"/>
      <c r="AG34" s="1194"/>
      <c r="AI34" s="149">
        <f t="shared" si="10"/>
        <v>686388.20000000007</v>
      </c>
      <c r="AJ34" s="34">
        <v>541020.30000000005</v>
      </c>
      <c r="AK34" s="45">
        <v>145367.9</v>
      </c>
      <c r="AL34" s="731"/>
      <c r="AM34" s="731"/>
      <c r="AO34" s="262"/>
      <c r="AQ34" s="262"/>
    </row>
    <row r="35" spans="1:44" s="617" customFormat="1" ht="102.75" customHeight="1" outlineLevel="1">
      <c r="B35" s="1242"/>
      <c r="C35" s="1064">
        <v>31005</v>
      </c>
      <c r="D35" s="14" t="str">
        <f>+'Հավելված N5'!E16</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E35" s="36">
        <f>+F35+G35</f>
        <v>44153.239849999998</v>
      </c>
      <c r="F35" s="37">
        <f>+F36+F37</f>
        <v>35297.576000000001</v>
      </c>
      <c r="G35" s="38">
        <f>+G36+G37</f>
        <v>8855.6638500000008</v>
      </c>
      <c r="H35" s="36">
        <f>+I35+J35</f>
        <v>4392.8134799999998</v>
      </c>
      <c r="I35" s="37">
        <f>+I36+I37</f>
        <v>3794.3652499999998</v>
      </c>
      <c r="J35" s="38">
        <f>+J36+J37</f>
        <v>598.44822999999997</v>
      </c>
      <c r="K35" s="36">
        <f>+L35+M35</f>
        <v>3376.1796099999997</v>
      </c>
      <c r="L35" s="37">
        <f>+L36+L37</f>
        <v>2947.0244199999997</v>
      </c>
      <c r="M35" s="38">
        <f>+M36+M37</f>
        <v>429.15519</v>
      </c>
      <c r="N35" s="36">
        <f t="shared" si="7"/>
        <v>15633.426310708141</v>
      </c>
      <c r="O35" s="37">
        <f>+O36+O37</f>
        <v>12239.302144985939</v>
      </c>
      <c r="P35" s="38">
        <f>+P36+P37</f>
        <v>3394.1241657222013</v>
      </c>
      <c r="Q35" s="36">
        <f t="shared" ref="Q35" si="18">+R35+S35</f>
        <v>39760.426370000001</v>
      </c>
      <c r="R35" s="37">
        <f>+R36+R37</f>
        <v>31503.210750000002</v>
      </c>
      <c r="S35" s="38">
        <f>+S36+S37</f>
        <v>8257.2156200000009</v>
      </c>
      <c r="T35" s="36">
        <f t="shared" ref="T35" si="19">+U35+V35</f>
        <v>15788.835646746371</v>
      </c>
      <c r="U35" s="37">
        <f>+U36+U37</f>
        <v>12727.92282</v>
      </c>
      <c r="V35" s="266">
        <f>+V36+V37</f>
        <v>3060.9128267463702</v>
      </c>
      <c r="W35" s="36">
        <f t="shared" ref="W35" si="20">+X35+Y35</f>
        <v>15788.835646746371</v>
      </c>
      <c r="X35" s="37">
        <f>+X36+X37</f>
        <v>12727.92282</v>
      </c>
      <c r="Y35" s="38">
        <f>+Y36+Y37</f>
        <v>3060.9128267463702</v>
      </c>
      <c r="Z35" s="36">
        <f t="shared" ref="Z35" si="21">+AA35+AB35</f>
        <v>6441.5888125000001</v>
      </c>
      <c r="AA35" s="37">
        <f>+AA36+AA37</f>
        <v>5153.2710500000003</v>
      </c>
      <c r="AB35" s="38">
        <f>+AB36+AB37</f>
        <v>1288.3177625000001</v>
      </c>
      <c r="AC35" s="36">
        <f t="shared" ref="AC35" si="22">+AD35+AE35</f>
        <v>1896.5756000454926</v>
      </c>
      <c r="AD35" s="37">
        <f>+AD36+AD37</f>
        <v>1382.714735014064</v>
      </c>
      <c r="AE35" s="37">
        <f>+AE36+AE37</f>
        <v>513.8608650314286</v>
      </c>
      <c r="AF35" s="16">
        <v>2016</v>
      </c>
      <c r="AG35" s="11">
        <v>2023</v>
      </c>
      <c r="AI35" s="631"/>
      <c r="AJ35" s="631"/>
      <c r="AK35" s="631"/>
      <c r="AL35" s="734">
        <f>+AM35+AN35</f>
        <v>14793.000671619864</v>
      </c>
      <c r="AM35" s="733">
        <v>11538.947445745709</v>
      </c>
      <c r="AN35" s="631">
        <v>3254.0532258741555</v>
      </c>
      <c r="AO35" s="262"/>
      <c r="AP35" s="732">
        <f t="shared" ref="AP35:AR37" si="23">+E35-H35-N35-W35-Z35-AC35</f>
        <v>-5.0022208597511053E-12</v>
      </c>
      <c r="AQ35" s="732">
        <f>+F35-I35-O35-X35-AA35-AD35</f>
        <v>-2.7284841053187847E-12</v>
      </c>
      <c r="AR35" s="732">
        <f t="shared" ref="AR35:AR36" si="24">+G35-J35-P35-Y35-AB35-AE35</f>
        <v>0</v>
      </c>
    </row>
    <row r="36" spans="1:44" s="617" customFormat="1" ht="28.5" customHeight="1" outlineLevel="1">
      <c r="B36" s="1242"/>
      <c r="C36" s="1064"/>
      <c r="D36" s="13" t="s">
        <v>21</v>
      </c>
      <c r="E36" s="35">
        <f>+F36+G36</f>
        <v>40379.238690753627</v>
      </c>
      <c r="F36" s="34">
        <v>32152.576000000001</v>
      </c>
      <c r="G36" s="33">
        <v>8226.6626907536302</v>
      </c>
      <c r="H36" s="188">
        <f>+I36+J36</f>
        <v>4364.8903299999993</v>
      </c>
      <c r="I36" s="34">
        <f>+'Հավելված 11-1'!I36+'Հավելված 11-1'!L36</f>
        <v>3771.0959599999996</v>
      </c>
      <c r="J36" s="33">
        <f>+'Հավելված 11-1'!J36+'Հավելված 11-1'!M36</f>
        <v>593.79436999999996</v>
      </c>
      <c r="K36" s="44">
        <f>+L36+M36</f>
        <v>3376.1796099999997</v>
      </c>
      <c r="L36" s="9">
        <f>+'Հավելված 11-1'!L36</f>
        <v>2947.0244199999997</v>
      </c>
      <c r="M36" s="33">
        <f>+'Հավելված 11-1'!M36</f>
        <v>429.15519</v>
      </c>
      <c r="N36" s="35">
        <f>+O36+P36</f>
        <v>12274.426184779417</v>
      </c>
      <c r="O36" s="34">
        <v>9440.1353733786691</v>
      </c>
      <c r="P36" s="33">
        <v>2834.2908114007473</v>
      </c>
      <c r="Q36" s="194">
        <f>+R36+S36</f>
        <v>36014.348360753633</v>
      </c>
      <c r="R36" s="112">
        <f>+F36-I36</f>
        <v>28381.480040000002</v>
      </c>
      <c r="S36" s="113">
        <f>+G36-J36</f>
        <v>7632.8683207536305</v>
      </c>
      <c r="T36" s="149">
        <f>+U36+V36</f>
        <v>12883.177637500001</v>
      </c>
      <c r="U36" s="34">
        <v>10306.54211</v>
      </c>
      <c r="V36" s="45">
        <f>+U36*0.25</f>
        <v>2576.6355275000001</v>
      </c>
      <c r="W36" s="95">
        <f>+X36+Y36</f>
        <v>12883.177637500001</v>
      </c>
      <c r="X36" s="34">
        <f t="shared" ref="X36" si="25">+U36</f>
        <v>10306.54211</v>
      </c>
      <c r="Y36" s="33">
        <f t="shared" ref="Y36" si="26">+V36</f>
        <v>2576.6355275000001</v>
      </c>
      <c r="Z36" s="95">
        <f>+AA36+AB36</f>
        <v>6441.5888125000001</v>
      </c>
      <c r="AA36" s="34">
        <v>5153.2710500000003</v>
      </c>
      <c r="AB36" s="33">
        <f>+AA36*0.25</f>
        <v>1288.3177625000001</v>
      </c>
      <c r="AC36" s="95">
        <f>+AD36+AE36</f>
        <v>1896.5756000454926</v>
      </c>
      <c r="AD36" s="736">
        <v>1382.714735014064</v>
      </c>
      <c r="AE36" s="736">
        <v>513.8608650314286</v>
      </c>
      <c r="AF36" s="5"/>
      <c r="AG36" s="6"/>
      <c r="AI36" s="631"/>
      <c r="AJ36" s="631"/>
      <c r="AK36" s="631"/>
      <c r="AL36" s="733">
        <f>('[2]Բյուջե 2020 (2)'!$M$24+1200000)/476.46</f>
        <v>14793.000671619864</v>
      </c>
      <c r="AM36" s="574"/>
      <c r="AN36" s="631"/>
      <c r="AO36" s="276"/>
      <c r="AP36" s="732">
        <f t="shared" si="23"/>
        <v>2518.5801259287132</v>
      </c>
      <c r="AQ36" s="732">
        <f>+F36-I36-O36-X36-AA36-AD36</f>
        <v>2098.8167716072703</v>
      </c>
      <c r="AR36" s="732">
        <f t="shared" si="24"/>
        <v>419.76335432145402</v>
      </c>
    </row>
    <row r="37" spans="1:44" s="617" customFormat="1" ht="15.75" outlineLevel="1" thickBot="1">
      <c r="B37" s="622"/>
      <c r="C37" s="620"/>
      <c r="D37" s="290" t="s">
        <v>299</v>
      </c>
      <c r="E37" s="637">
        <f>+F37+G37</f>
        <v>3774.0011592463698</v>
      </c>
      <c r="F37" s="237">
        <v>3145</v>
      </c>
      <c r="G37" s="238">
        <v>629.00115924636998</v>
      </c>
      <c r="H37" s="638">
        <f>+I37+J37</f>
        <v>27.92315</v>
      </c>
      <c r="I37" s="237">
        <f>+'Հավելված 11-1'!I37+'Հավելված 11-1'!L37</f>
        <v>23.269290000000002</v>
      </c>
      <c r="J37" s="238">
        <f>+'Հավելված 11-1'!J37+'Հավելված 11-1'!M37</f>
        <v>4.6538599999999999</v>
      </c>
      <c r="K37" s="639">
        <f>+L37+M37</f>
        <v>0</v>
      </c>
      <c r="L37" s="339">
        <f>+'Հավելված 11-1'!L37</f>
        <v>0</v>
      </c>
      <c r="M37" s="640">
        <f>+'Հավելված 11-1'!M37</f>
        <v>0</v>
      </c>
      <c r="N37" s="637">
        <f>+O37+P37</f>
        <v>3359.0001259287242</v>
      </c>
      <c r="O37" s="237">
        <v>2799.1667716072702</v>
      </c>
      <c r="P37" s="238">
        <v>559.83335432145407</v>
      </c>
      <c r="Q37" s="641">
        <f>+R37+S37</f>
        <v>3746.0780092463697</v>
      </c>
      <c r="R37" s="642">
        <f>+F37-I37</f>
        <v>3121.7307099999998</v>
      </c>
      <c r="S37" s="643">
        <f>+G37-J37</f>
        <v>624.34729924636997</v>
      </c>
      <c r="T37" s="644">
        <f>+U37+V37</f>
        <v>2905.6580092463701</v>
      </c>
      <c r="U37" s="237">
        <f>+F37-I37-700.35</f>
        <v>2421.3807099999999</v>
      </c>
      <c r="V37" s="645">
        <f>+G37-J37-140.07</f>
        <v>484.27729924636998</v>
      </c>
      <c r="W37" s="284">
        <f>+X37+Y37</f>
        <v>2905.6580092463701</v>
      </c>
      <c r="X37" s="237">
        <f t="shared" ref="X37" si="27">+U37</f>
        <v>2421.3807099999999</v>
      </c>
      <c r="Y37" s="238">
        <f t="shared" ref="Y37" si="28">+V37</f>
        <v>484.27729924636998</v>
      </c>
      <c r="Z37" s="646">
        <f>+AA37+AB37</f>
        <v>0</v>
      </c>
      <c r="AA37" s="7"/>
      <c r="AB37" s="8"/>
      <c r="AC37" s="17"/>
      <c r="AD37" s="647"/>
      <c r="AE37" s="647"/>
      <c r="AF37" s="7"/>
      <c r="AG37" s="8"/>
      <c r="AI37" s="631"/>
      <c r="AJ37" s="631"/>
      <c r="AK37" s="631"/>
      <c r="AL37" s="574"/>
      <c r="AM37" s="574"/>
      <c r="AN37" s="631"/>
      <c r="AO37" s="276"/>
      <c r="AP37" s="732">
        <f t="shared" si="23"/>
        <v>-2518.5801259287246</v>
      </c>
      <c r="AQ37" s="732">
        <f t="shared" si="23"/>
        <v>-2098.8167716072703</v>
      </c>
      <c r="AR37" s="732">
        <f t="shared" si="23"/>
        <v>-419.76335432145407</v>
      </c>
    </row>
    <row r="38" spans="1:44" s="617" customFormat="1">
      <c r="B38" s="208"/>
      <c r="C38" s="209"/>
      <c r="D38" s="210"/>
      <c r="E38" s="212"/>
      <c r="F38" s="211"/>
      <c r="G38" s="211"/>
      <c r="H38" s="208"/>
      <c r="I38" s="208"/>
      <c r="J38" s="208"/>
      <c r="K38" s="208"/>
      <c r="L38" s="208"/>
      <c r="M38" s="208"/>
      <c r="N38" s="208"/>
      <c r="O38" s="208"/>
      <c r="P38" s="208"/>
      <c r="Q38" s="208"/>
      <c r="R38" s="208"/>
      <c r="S38" s="208"/>
      <c r="T38" s="229"/>
      <c r="U38" s="208"/>
      <c r="V38" s="208"/>
      <c r="W38" s="212"/>
      <c r="X38" s="212"/>
      <c r="Y38" s="212"/>
      <c r="Z38" s="212"/>
      <c r="AA38" s="212"/>
      <c r="AB38" s="212"/>
      <c r="AC38" s="208"/>
      <c r="AD38" s="208"/>
      <c r="AE38" s="208"/>
      <c r="AF38" s="208"/>
      <c r="AG38" s="208"/>
      <c r="AI38" s="631"/>
      <c r="AJ38" s="631"/>
      <c r="AK38" s="631"/>
      <c r="AL38" s="734">
        <f>+E36-H36-AL35</f>
        <v>21221.347689133763</v>
      </c>
      <c r="AM38" s="734">
        <f>+F36-I36-AM35</f>
        <v>16842.532594254291</v>
      </c>
      <c r="AN38" s="734">
        <f t="shared" ref="AN38" si="29">+G36-J36-AN35</f>
        <v>4378.8150948794755</v>
      </c>
      <c r="AO38" s="340"/>
    </row>
    <row r="39" spans="1:44" s="617" customFormat="1" ht="18" thickBot="1">
      <c r="B39" s="2"/>
      <c r="G39" s="275"/>
      <c r="R39" s="735"/>
      <c r="AE39" s="254" t="s">
        <v>530</v>
      </c>
      <c r="AI39" s="631"/>
      <c r="AJ39" s="631"/>
      <c r="AK39" s="631"/>
      <c r="AL39" s="574"/>
      <c r="AM39" s="734">
        <f>+AM38-X35</f>
        <v>4114.6097742542916</v>
      </c>
      <c r="AN39" s="631"/>
      <c r="AO39" s="341"/>
      <c r="AR39" s="148"/>
    </row>
    <row r="40" spans="1:44" s="617" customFormat="1" ht="15" customHeight="1" outlineLevel="1">
      <c r="B40" s="1003" t="s">
        <v>2</v>
      </c>
      <c r="C40" s="1005"/>
      <c r="D40" s="1007" t="s">
        <v>3</v>
      </c>
      <c r="E40" s="1003" t="s">
        <v>4</v>
      </c>
      <c r="F40" s="1005"/>
      <c r="G40" s="996"/>
      <c r="H40" s="1009" t="s">
        <v>526</v>
      </c>
      <c r="I40" s="1005"/>
      <c r="J40" s="1007"/>
      <c r="K40" s="1003" t="s">
        <v>485</v>
      </c>
      <c r="L40" s="1005"/>
      <c r="M40" s="996"/>
      <c r="N40" s="1003" t="s">
        <v>527</v>
      </c>
      <c r="O40" s="1005"/>
      <c r="P40" s="996"/>
      <c r="Q40" s="1003" t="s">
        <v>6</v>
      </c>
      <c r="R40" s="1005"/>
      <c r="S40" s="996"/>
      <c r="T40" s="1003" t="s">
        <v>528</v>
      </c>
      <c r="U40" s="1005"/>
      <c r="V40" s="996"/>
      <c r="W40" s="1009" t="s">
        <v>7</v>
      </c>
      <c r="X40" s="1005"/>
      <c r="Y40" s="1005"/>
      <c r="Z40" s="1005"/>
      <c r="AA40" s="1005"/>
      <c r="AB40" s="1005"/>
      <c r="AC40" s="1005"/>
      <c r="AD40" s="1005"/>
      <c r="AE40" s="1005"/>
      <c r="AF40" s="1283" t="s">
        <v>8</v>
      </c>
      <c r="AG40" s="1204" t="s">
        <v>9</v>
      </c>
      <c r="AI40" s="631"/>
      <c r="AJ40" s="631"/>
      <c r="AK40" s="631"/>
      <c r="AL40" s="574"/>
      <c r="AM40" s="734">
        <f>+AM39-AA35</f>
        <v>-1038.6612757457087</v>
      </c>
      <c r="AN40" s="631"/>
      <c r="AQ40" s="147"/>
      <c r="AR40" s="147">
        <f>+AR36+AR37</f>
        <v>0</v>
      </c>
    </row>
    <row r="41" spans="1:44" s="617" customFormat="1" ht="21" customHeight="1" outlineLevel="1">
      <c r="B41" s="1004"/>
      <c r="C41" s="1006"/>
      <c r="D41" s="1171"/>
      <c r="E41" s="1004"/>
      <c r="F41" s="1006"/>
      <c r="G41" s="997"/>
      <c r="H41" s="1260"/>
      <c r="I41" s="1006"/>
      <c r="J41" s="1171"/>
      <c r="K41" s="1004"/>
      <c r="L41" s="1006"/>
      <c r="M41" s="997"/>
      <c r="N41" s="1004"/>
      <c r="O41" s="1006"/>
      <c r="P41" s="997"/>
      <c r="Q41" s="1004"/>
      <c r="R41" s="1006"/>
      <c r="S41" s="997"/>
      <c r="T41" s="1004"/>
      <c r="U41" s="1006"/>
      <c r="V41" s="997"/>
      <c r="W41" s="1004" t="s">
        <v>12</v>
      </c>
      <c r="X41" s="1006"/>
      <c r="Y41" s="1255"/>
      <c r="Z41" s="1256" t="s">
        <v>297</v>
      </c>
      <c r="AA41" s="1006"/>
      <c r="AB41" s="1255"/>
      <c r="AC41" s="1256" t="s">
        <v>529</v>
      </c>
      <c r="AD41" s="1006"/>
      <c r="AE41" s="1255"/>
      <c r="AF41" s="1246"/>
      <c r="AG41" s="1205"/>
      <c r="AI41" s="631"/>
      <c r="AJ41" s="631"/>
      <c r="AK41" s="631"/>
      <c r="AL41" s="574"/>
      <c r="AM41" s="574"/>
      <c r="AN41" s="631"/>
    </row>
    <row r="42" spans="1:44" s="617" customFormat="1" ht="27.75" customHeight="1" outlineLevel="1">
      <c r="B42" s="1004"/>
      <c r="C42" s="1006"/>
      <c r="D42" s="1171"/>
      <c r="E42" s="1167" t="s">
        <v>13</v>
      </c>
      <c r="F42" s="1237" t="s">
        <v>14</v>
      </c>
      <c r="G42" s="1239" t="s">
        <v>15</v>
      </c>
      <c r="H42" s="1246" t="s">
        <v>13</v>
      </c>
      <c r="I42" s="1237" t="s">
        <v>14</v>
      </c>
      <c r="J42" s="1248" t="s">
        <v>15</v>
      </c>
      <c r="K42" s="1167" t="s">
        <v>13</v>
      </c>
      <c r="L42" s="1237" t="s">
        <v>14</v>
      </c>
      <c r="M42" s="1239" t="s">
        <v>15</v>
      </c>
      <c r="N42" s="1167" t="s">
        <v>13</v>
      </c>
      <c r="O42" s="1237" t="s">
        <v>14</v>
      </c>
      <c r="P42" s="1239" t="s">
        <v>15</v>
      </c>
      <c r="Q42" s="1167" t="s">
        <v>13</v>
      </c>
      <c r="R42" s="1237" t="s">
        <v>14</v>
      </c>
      <c r="S42" s="1239" t="s">
        <v>15</v>
      </c>
      <c r="T42" s="1167" t="s">
        <v>13</v>
      </c>
      <c r="U42" s="1237" t="s">
        <v>14</v>
      </c>
      <c r="V42" s="1239" t="s">
        <v>15</v>
      </c>
      <c r="W42" s="1167" t="s">
        <v>13</v>
      </c>
      <c r="X42" s="1237" t="s">
        <v>14</v>
      </c>
      <c r="Y42" s="1244" t="s">
        <v>15</v>
      </c>
      <c r="Z42" s="1246" t="s">
        <v>13</v>
      </c>
      <c r="AA42" s="1237" t="s">
        <v>14</v>
      </c>
      <c r="AB42" s="1248" t="s">
        <v>15</v>
      </c>
      <c r="AC42" s="1250" t="s">
        <v>13</v>
      </c>
      <c r="AD42" s="1237" t="s">
        <v>14</v>
      </c>
      <c r="AE42" s="1244" t="s">
        <v>15</v>
      </c>
      <c r="AF42" s="1246"/>
      <c r="AG42" s="1205"/>
      <c r="AI42" s="631"/>
      <c r="AJ42" s="631"/>
      <c r="AK42" s="631"/>
      <c r="AL42" s="574"/>
      <c r="AM42" s="574"/>
      <c r="AN42" s="631"/>
    </row>
    <row r="43" spans="1:44" s="617" customFormat="1" ht="45.75" customHeight="1" outlineLevel="1" thickBot="1">
      <c r="B43" s="1004"/>
      <c r="C43" s="1006"/>
      <c r="D43" s="1171"/>
      <c r="E43" s="1241"/>
      <c r="F43" s="1238"/>
      <c r="G43" s="1240"/>
      <c r="H43" s="1247"/>
      <c r="I43" s="1238"/>
      <c r="J43" s="1249"/>
      <c r="K43" s="1241"/>
      <c r="L43" s="1238"/>
      <c r="M43" s="1240"/>
      <c r="N43" s="1241"/>
      <c r="O43" s="1238"/>
      <c r="P43" s="1240"/>
      <c r="Q43" s="1241"/>
      <c r="R43" s="1238"/>
      <c r="S43" s="1240"/>
      <c r="T43" s="1241"/>
      <c r="U43" s="1238"/>
      <c r="V43" s="1240"/>
      <c r="W43" s="1241"/>
      <c r="X43" s="1238"/>
      <c r="Y43" s="1245"/>
      <c r="Z43" s="1247"/>
      <c r="AA43" s="1238"/>
      <c r="AB43" s="1249"/>
      <c r="AC43" s="1251"/>
      <c r="AD43" s="1238"/>
      <c r="AE43" s="1245"/>
      <c r="AF43" s="1247"/>
      <c r="AG43" s="1206"/>
      <c r="AI43" s="631"/>
      <c r="AJ43" s="631"/>
      <c r="AK43" s="631"/>
      <c r="AL43" s="574"/>
      <c r="AM43" s="574"/>
      <c r="AN43" s="631"/>
      <c r="AO43" s="148"/>
      <c r="AP43" s="262"/>
    </row>
    <row r="44" spans="1:44" s="617" customFormat="1" ht="14.25" customHeight="1" outlineLevel="1" thickTop="1" thickBot="1">
      <c r="B44" s="122">
        <v>1</v>
      </c>
      <c r="C44" s="123">
        <v>2</v>
      </c>
      <c r="D44" s="125">
        <v>3</v>
      </c>
      <c r="E44" s="124">
        <v>4</v>
      </c>
      <c r="F44" s="121">
        <v>5</v>
      </c>
      <c r="G44" s="126">
        <v>6</v>
      </c>
      <c r="H44" s="124">
        <v>7</v>
      </c>
      <c r="I44" s="121">
        <v>8</v>
      </c>
      <c r="J44" s="126">
        <v>9</v>
      </c>
      <c r="K44" s="124">
        <v>10</v>
      </c>
      <c r="L44" s="121">
        <v>11</v>
      </c>
      <c r="M44" s="126">
        <v>12</v>
      </c>
      <c r="N44" s="124">
        <v>13</v>
      </c>
      <c r="O44" s="121">
        <v>14</v>
      </c>
      <c r="P44" s="126">
        <v>15</v>
      </c>
      <c r="Q44" s="124">
        <v>16</v>
      </c>
      <c r="R44" s="121">
        <v>17</v>
      </c>
      <c r="S44" s="126">
        <v>18</v>
      </c>
      <c r="T44" s="124">
        <v>19</v>
      </c>
      <c r="U44" s="121">
        <v>20</v>
      </c>
      <c r="V44" s="143">
        <v>21</v>
      </c>
      <c r="W44" s="138">
        <v>22</v>
      </c>
      <c r="X44" s="121">
        <v>23</v>
      </c>
      <c r="Y44" s="126">
        <v>24</v>
      </c>
      <c r="Z44" s="138">
        <v>25</v>
      </c>
      <c r="AA44" s="121">
        <v>26</v>
      </c>
      <c r="AB44" s="126">
        <v>27</v>
      </c>
      <c r="AC44" s="133">
        <v>28</v>
      </c>
      <c r="AD44" s="121">
        <v>29</v>
      </c>
      <c r="AE44" s="121">
        <v>30</v>
      </c>
      <c r="AF44" s="121">
        <v>31</v>
      </c>
      <c r="AG44" s="126">
        <v>32</v>
      </c>
      <c r="AI44" s="631"/>
      <c r="AJ44" s="631"/>
      <c r="AK44" s="631"/>
      <c r="AL44" s="574"/>
      <c r="AM44" s="574"/>
      <c r="AN44" s="631"/>
    </row>
    <row r="45" spans="1:44" s="169" customFormat="1" ht="45.75" customHeight="1" outlineLevel="1" thickTop="1">
      <c r="B45" s="1261">
        <v>1004</v>
      </c>
      <c r="C45" s="1262"/>
      <c r="D45" s="13" t="s">
        <v>448</v>
      </c>
      <c r="E45" s="95">
        <f t="shared" ref="E45:AE45" si="30">+E46</f>
        <v>5176855.5</v>
      </c>
      <c r="F45" s="164">
        <f t="shared" si="30"/>
        <v>0</v>
      </c>
      <c r="G45" s="192">
        <f t="shared" si="30"/>
        <v>5176855.5</v>
      </c>
      <c r="H45" s="95">
        <f t="shared" si="30"/>
        <v>0</v>
      </c>
      <c r="I45" s="164">
        <f t="shared" si="30"/>
        <v>0</v>
      </c>
      <c r="J45" s="192">
        <f t="shared" si="30"/>
        <v>0</v>
      </c>
      <c r="K45" s="95">
        <f t="shared" si="30"/>
        <v>0</v>
      </c>
      <c r="L45" s="164">
        <f t="shared" si="30"/>
        <v>0</v>
      </c>
      <c r="M45" s="192">
        <f t="shared" si="30"/>
        <v>0</v>
      </c>
      <c r="N45" s="95">
        <f t="shared" si="30"/>
        <v>1053485.2</v>
      </c>
      <c r="O45" s="164">
        <f t="shared" si="30"/>
        <v>0</v>
      </c>
      <c r="P45" s="192">
        <f t="shared" si="30"/>
        <v>1053485.2</v>
      </c>
      <c r="Q45" s="95">
        <f t="shared" si="30"/>
        <v>5176855.5</v>
      </c>
      <c r="R45" s="164">
        <f t="shared" si="30"/>
        <v>0</v>
      </c>
      <c r="S45" s="192">
        <f t="shared" si="30"/>
        <v>5176855.5</v>
      </c>
      <c r="T45" s="95">
        <f t="shared" si="30"/>
        <v>2061685.15</v>
      </c>
      <c r="U45" s="164">
        <f t="shared" si="30"/>
        <v>0</v>
      </c>
      <c r="V45" s="263">
        <f t="shared" si="30"/>
        <v>2061685.15</v>
      </c>
      <c r="W45" s="95">
        <f t="shared" si="30"/>
        <v>2061685.15</v>
      </c>
      <c r="X45" s="164">
        <f t="shared" si="30"/>
        <v>0</v>
      </c>
      <c r="Y45" s="192">
        <f t="shared" si="30"/>
        <v>2061685.15</v>
      </c>
      <c r="Z45" s="95">
        <f t="shared" si="30"/>
        <v>2061685.15</v>
      </c>
      <c r="AA45" s="164">
        <f t="shared" si="30"/>
        <v>0</v>
      </c>
      <c r="AB45" s="192">
        <f t="shared" si="30"/>
        <v>2061685.15</v>
      </c>
      <c r="AC45" s="149">
        <f t="shared" si="30"/>
        <v>0</v>
      </c>
      <c r="AD45" s="164">
        <f t="shared" si="30"/>
        <v>0</v>
      </c>
      <c r="AE45" s="164">
        <f t="shared" si="30"/>
        <v>0</v>
      </c>
      <c r="AF45" s="177"/>
      <c r="AG45" s="178"/>
      <c r="AL45" s="729"/>
      <c r="AM45" s="729"/>
      <c r="AO45" s="274"/>
    </row>
    <row r="46" spans="1:44" s="169" customFormat="1" ht="29.25" customHeight="1" outlineLevel="1">
      <c r="B46" s="973" t="s">
        <v>16</v>
      </c>
      <c r="C46" s="974"/>
      <c r="D46" s="1263"/>
      <c r="E46" s="183">
        <f>++E47++E49</f>
        <v>5176855.5</v>
      </c>
      <c r="F46" s="184">
        <f t="shared" ref="F46:AE46" si="31">++F47++F49</f>
        <v>0</v>
      </c>
      <c r="G46" s="185">
        <f t="shared" si="31"/>
        <v>5176855.5</v>
      </c>
      <c r="H46" s="183">
        <f t="shared" si="31"/>
        <v>0</v>
      </c>
      <c r="I46" s="184">
        <f t="shared" si="31"/>
        <v>0</v>
      </c>
      <c r="J46" s="185">
        <f t="shared" si="31"/>
        <v>0</v>
      </c>
      <c r="K46" s="183">
        <f t="shared" si="31"/>
        <v>0</v>
      </c>
      <c r="L46" s="184">
        <f t="shared" si="31"/>
        <v>0</v>
      </c>
      <c r="M46" s="185">
        <f t="shared" si="31"/>
        <v>0</v>
      </c>
      <c r="N46" s="183">
        <f t="shared" si="31"/>
        <v>1053485.2</v>
      </c>
      <c r="O46" s="184">
        <f t="shared" si="31"/>
        <v>0</v>
      </c>
      <c r="P46" s="185">
        <f t="shared" si="31"/>
        <v>1053485.2</v>
      </c>
      <c r="Q46" s="183">
        <f t="shared" si="31"/>
        <v>5176855.5</v>
      </c>
      <c r="R46" s="184">
        <f t="shared" si="31"/>
        <v>0</v>
      </c>
      <c r="S46" s="185">
        <f t="shared" si="31"/>
        <v>5176855.5</v>
      </c>
      <c r="T46" s="205">
        <f t="shared" si="31"/>
        <v>2061685.15</v>
      </c>
      <c r="U46" s="206">
        <f t="shared" si="31"/>
        <v>0</v>
      </c>
      <c r="V46" s="264">
        <f t="shared" si="31"/>
        <v>2061685.15</v>
      </c>
      <c r="W46" s="205">
        <f t="shared" si="31"/>
        <v>2061685.15</v>
      </c>
      <c r="X46" s="206">
        <f t="shared" si="31"/>
        <v>0</v>
      </c>
      <c r="Y46" s="270">
        <f t="shared" si="31"/>
        <v>2061685.15</v>
      </c>
      <c r="Z46" s="205">
        <f t="shared" si="31"/>
        <v>2061685.15</v>
      </c>
      <c r="AA46" s="206">
        <f t="shared" si="31"/>
        <v>0</v>
      </c>
      <c r="AB46" s="270">
        <f t="shared" si="31"/>
        <v>2061685.15</v>
      </c>
      <c r="AC46" s="268">
        <f t="shared" si="31"/>
        <v>0</v>
      </c>
      <c r="AD46" s="206">
        <f t="shared" si="31"/>
        <v>0</v>
      </c>
      <c r="AE46" s="206">
        <f t="shared" si="31"/>
        <v>0</v>
      </c>
      <c r="AF46" s="175"/>
      <c r="AG46" s="176"/>
      <c r="AL46" s="729"/>
      <c r="AM46" s="729"/>
    </row>
    <row r="47" spans="1:44" s="617" customFormat="1" ht="132" customHeight="1" outlineLevel="1">
      <c r="A47" s="32"/>
      <c r="B47" s="1242"/>
      <c r="C47" s="1064">
        <f>+'Հավելված N5'!D12</f>
        <v>11010</v>
      </c>
      <c r="D47" s="127" t="str">
        <f>+'Հավելված N5'!E12</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E47" s="187">
        <f t="shared" ref="E47:E48" si="32">+F47+G47</f>
        <v>159254</v>
      </c>
      <c r="F47" s="186">
        <f>+F48</f>
        <v>0</v>
      </c>
      <c r="G47" s="168">
        <f>+G48</f>
        <v>159254</v>
      </c>
      <c r="H47" s="187">
        <f t="shared" ref="H47:H48" si="33">+I47+J47</f>
        <v>0</v>
      </c>
      <c r="I47" s="186">
        <f>+I48</f>
        <v>0</v>
      </c>
      <c r="J47" s="168">
        <f>+J48</f>
        <v>0</v>
      </c>
      <c r="K47" s="187">
        <f>+L47+M47</f>
        <v>0</v>
      </c>
      <c r="L47" s="186">
        <f>+L48</f>
        <v>0</v>
      </c>
      <c r="M47" s="168">
        <f>+M48</f>
        <v>0</v>
      </c>
      <c r="N47" s="179">
        <f>+O47+P47</f>
        <v>35284.5</v>
      </c>
      <c r="O47" s="180">
        <f>+O48</f>
        <v>0</v>
      </c>
      <c r="P47" s="181">
        <f>+P48</f>
        <v>35284.5</v>
      </c>
      <c r="Q47" s="179">
        <f>+Q48</f>
        <v>159254</v>
      </c>
      <c r="R47" s="180">
        <f>+R48</f>
        <v>0</v>
      </c>
      <c r="S47" s="181">
        <f>+S48</f>
        <v>159254</v>
      </c>
      <c r="T47" s="203">
        <f>+U47+V47</f>
        <v>61984.75</v>
      </c>
      <c r="U47" s="180">
        <f>+U48</f>
        <v>0</v>
      </c>
      <c r="V47" s="265">
        <f>+V48</f>
        <v>61984.75</v>
      </c>
      <c r="W47" s="271">
        <f>+X47+Y47</f>
        <v>61984.75</v>
      </c>
      <c r="X47" s="180">
        <f>+X48</f>
        <v>0</v>
      </c>
      <c r="Y47" s="181">
        <f>+Y48</f>
        <v>61984.75</v>
      </c>
      <c r="Z47" s="271">
        <f>+AA47+AB47</f>
        <v>61984.75</v>
      </c>
      <c r="AA47" s="180">
        <f>+AA48</f>
        <v>0</v>
      </c>
      <c r="AB47" s="181">
        <f>+AB48</f>
        <v>61984.75</v>
      </c>
      <c r="AC47" s="203">
        <f>+AD47+AE47</f>
        <v>0</v>
      </c>
      <c r="AD47" s="180">
        <f>+AD48</f>
        <v>0</v>
      </c>
      <c r="AE47" s="180">
        <f>+AE48</f>
        <v>0</v>
      </c>
      <c r="AF47" s="114">
        <v>2020</v>
      </c>
      <c r="AG47" s="115">
        <v>2022</v>
      </c>
      <c r="AI47" s="631"/>
      <c r="AJ47" s="631"/>
      <c r="AK47" s="631"/>
      <c r="AL47" s="574"/>
      <c r="AM47" s="574"/>
      <c r="AN47" s="631"/>
      <c r="AO47" s="148"/>
      <c r="AQ47" s="262"/>
    </row>
    <row r="48" spans="1:44" s="617" customFormat="1" outlineLevel="1">
      <c r="B48" s="1242"/>
      <c r="C48" s="1064"/>
      <c r="D48" s="13" t="s">
        <v>257</v>
      </c>
      <c r="E48" s="35">
        <f t="shared" si="32"/>
        <v>159254</v>
      </c>
      <c r="F48" s="34"/>
      <c r="G48" s="33">
        <f>34678+62288+62288</f>
        <v>159254</v>
      </c>
      <c r="H48" s="35">
        <f t="shared" si="33"/>
        <v>0</v>
      </c>
      <c r="I48" s="34">
        <v>0</v>
      </c>
      <c r="J48" s="45">
        <v>0</v>
      </c>
      <c r="K48" s="35">
        <f t="shared" ref="K48" si="34">+L48+M48</f>
        <v>0</v>
      </c>
      <c r="L48" s="9"/>
      <c r="M48" s="33"/>
      <c r="N48" s="35">
        <f t="shared" ref="N48:N49" si="35">+O48+P48</f>
        <v>35284.5</v>
      </c>
      <c r="O48" s="9"/>
      <c r="P48" s="166">
        <v>35284.5</v>
      </c>
      <c r="Q48" s="194">
        <f>+R48+S48</f>
        <v>159254</v>
      </c>
      <c r="R48" s="112">
        <f>+F48-I48</f>
        <v>0</v>
      </c>
      <c r="S48" s="113">
        <f>+G48-J48</f>
        <v>159254</v>
      </c>
      <c r="T48" s="149">
        <f>+U48+V48</f>
        <v>61984.75</v>
      </c>
      <c r="U48" s="34"/>
      <c r="V48" s="45">
        <f>(G48-P48)/2</f>
        <v>61984.75</v>
      </c>
      <c r="W48" s="95">
        <f>+X48+Y48</f>
        <v>61984.75</v>
      </c>
      <c r="X48" s="34"/>
      <c r="Y48" s="33">
        <f>+V48</f>
        <v>61984.75</v>
      </c>
      <c r="Z48" s="95">
        <f>+AA48+AB48</f>
        <v>61984.75</v>
      </c>
      <c r="AA48" s="5"/>
      <c r="AB48" s="33">
        <v>61984.75</v>
      </c>
      <c r="AC48" s="149">
        <f>+AD48+AE48</f>
        <v>0</v>
      </c>
      <c r="AD48" s="5"/>
      <c r="AE48" s="5"/>
      <c r="AF48" s="5"/>
      <c r="AG48" s="6"/>
      <c r="AI48" s="631"/>
      <c r="AJ48" s="631"/>
      <c r="AK48" s="631"/>
      <c r="AL48" s="574"/>
      <c r="AM48" s="574"/>
      <c r="AN48" s="631"/>
      <c r="AO48" s="262"/>
      <c r="AP48" s="732">
        <f t="shared" ref="AP48" si="36">+E48-H48-N48-W48-Z48-AC48</f>
        <v>0</v>
      </c>
      <c r="AQ48" s="732">
        <f t="shared" ref="AQ48" si="37">+F48-I48-O48-X48-AA48-AD48</f>
        <v>0</v>
      </c>
      <c r="AR48" s="732">
        <f t="shared" ref="AR48" si="38">+G48-J48-P48-Y48-AB48-AE48</f>
        <v>0</v>
      </c>
    </row>
    <row r="49" spans="1:44" s="617" customFormat="1" ht="108.75" customHeight="1" outlineLevel="1">
      <c r="B49" s="1242"/>
      <c r="C49" s="1064">
        <f>+'Հավելված N5'!D13</f>
        <v>12002</v>
      </c>
      <c r="D49" s="14" t="str">
        <f>+'Հավելված N5'!E13</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E49" s="36">
        <f>+F49+G49</f>
        <v>5017601.5</v>
      </c>
      <c r="F49" s="37">
        <f>+F50</f>
        <v>0</v>
      </c>
      <c r="G49" s="38">
        <f>+G50</f>
        <v>5017601.5</v>
      </c>
      <c r="H49" s="36">
        <f>+I49+J49</f>
        <v>0</v>
      </c>
      <c r="I49" s="37">
        <f>+I50</f>
        <v>0</v>
      </c>
      <c r="J49" s="38">
        <f>+J50</f>
        <v>0</v>
      </c>
      <c r="K49" s="36">
        <f>+L49+M49</f>
        <v>0</v>
      </c>
      <c r="L49" s="37">
        <f>+L50</f>
        <v>0</v>
      </c>
      <c r="M49" s="38">
        <f>+M50</f>
        <v>0</v>
      </c>
      <c r="N49" s="36">
        <f t="shared" si="35"/>
        <v>1018200.7</v>
      </c>
      <c r="O49" s="37">
        <f>+O50</f>
        <v>0</v>
      </c>
      <c r="P49" s="38">
        <f>+P50</f>
        <v>1018200.7</v>
      </c>
      <c r="Q49" s="36">
        <f t="shared" ref="Q49" si="39">+R49+S49</f>
        <v>5017601.5</v>
      </c>
      <c r="R49" s="37">
        <f>+R50</f>
        <v>0</v>
      </c>
      <c r="S49" s="38">
        <f>+S50</f>
        <v>5017601.5</v>
      </c>
      <c r="T49" s="36">
        <f t="shared" ref="T49" si="40">+U49+V49</f>
        <v>1999700.4</v>
      </c>
      <c r="U49" s="37">
        <f>+U50</f>
        <v>0</v>
      </c>
      <c r="V49" s="266">
        <f>+V50</f>
        <v>1999700.4</v>
      </c>
      <c r="W49" s="36">
        <f t="shared" ref="W49" si="41">+X49+Y49</f>
        <v>1999700.4</v>
      </c>
      <c r="X49" s="37">
        <f t="shared" ref="X49:AE49" si="42">+X50</f>
        <v>0</v>
      </c>
      <c r="Y49" s="38">
        <f t="shared" si="42"/>
        <v>1999700.4</v>
      </c>
      <c r="Z49" s="36">
        <f t="shared" ref="Z49" si="43">+AA49+AB49</f>
        <v>1999700.4</v>
      </c>
      <c r="AA49" s="37">
        <f t="shared" si="42"/>
        <v>0</v>
      </c>
      <c r="AB49" s="38">
        <f t="shared" si="42"/>
        <v>1999700.4</v>
      </c>
      <c r="AC49" s="204">
        <f t="shared" ref="AC49" si="44">+AD49+AE49</f>
        <v>0</v>
      </c>
      <c r="AD49" s="37">
        <f t="shared" si="42"/>
        <v>0</v>
      </c>
      <c r="AE49" s="37">
        <f t="shared" si="42"/>
        <v>0</v>
      </c>
      <c r="AF49" s="10">
        <v>2016</v>
      </c>
      <c r="AG49" s="11">
        <v>2022</v>
      </c>
      <c r="AI49" s="631"/>
      <c r="AJ49" s="631"/>
      <c r="AK49" s="631"/>
      <c r="AL49" s="574"/>
      <c r="AM49" s="574"/>
      <c r="AN49" s="631"/>
      <c r="AO49" s="262"/>
      <c r="AP49" s="262"/>
    </row>
    <row r="50" spans="1:44" s="617" customFormat="1" ht="31.5" customHeight="1" outlineLevel="1" thickBot="1">
      <c r="B50" s="1243"/>
      <c r="C50" s="1062"/>
      <c r="D50" s="290" t="s">
        <v>21</v>
      </c>
      <c r="E50" s="637">
        <f>+F50+G50</f>
        <v>5017601.5</v>
      </c>
      <c r="F50" s="237"/>
      <c r="G50" s="238">
        <f>1000669.1+2008466.2*2</f>
        <v>5017601.5</v>
      </c>
      <c r="H50" s="638">
        <f>+I50+J50</f>
        <v>0</v>
      </c>
      <c r="I50" s="237">
        <v>0</v>
      </c>
      <c r="J50" s="238">
        <v>0</v>
      </c>
      <c r="K50" s="639">
        <f>+L50+M50</f>
        <v>0</v>
      </c>
      <c r="L50" s="237"/>
      <c r="M50" s="645"/>
      <c r="N50" s="637">
        <f>+O50+P50</f>
        <v>1018200.7</v>
      </c>
      <c r="O50" s="237"/>
      <c r="P50" s="238">
        <v>1018200.7</v>
      </c>
      <c r="Q50" s="641">
        <f>+R50+S50</f>
        <v>5017601.5</v>
      </c>
      <c r="R50" s="642">
        <f>+F50-I50</f>
        <v>0</v>
      </c>
      <c r="S50" s="643">
        <f>+G50-J50</f>
        <v>5017601.5</v>
      </c>
      <c r="T50" s="644">
        <f>+U50+V50</f>
        <v>1999700.4</v>
      </c>
      <c r="U50" s="237"/>
      <c r="V50" s="645">
        <f>(G50-P50)/2</f>
        <v>1999700.4</v>
      </c>
      <c r="W50" s="284">
        <f>+X50+Y50</f>
        <v>1999700.4</v>
      </c>
      <c r="X50" s="237"/>
      <c r="Y50" s="238">
        <f>+V50</f>
        <v>1999700.4</v>
      </c>
      <c r="Z50" s="284">
        <f>+AA50+AB50</f>
        <v>1999700.4</v>
      </c>
      <c r="AA50" s="237"/>
      <c r="AB50" s="238">
        <v>1999700.4</v>
      </c>
      <c r="AC50" s="17"/>
      <c r="AD50" s="647"/>
      <c r="AE50" s="7"/>
      <c r="AF50" s="7"/>
      <c r="AG50" s="8"/>
      <c r="AI50" s="631"/>
      <c r="AJ50" s="631"/>
      <c r="AK50" s="631"/>
      <c r="AL50" s="574"/>
      <c r="AM50" s="574"/>
      <c r="AN50" s="631"/>
      <c r="AO50" s="276"/>
      <c r="AP50" s="732">
        <f t="shared" ref="AP50" si="45">+E50-H50-N50-W50-Z50-AC50</f>
        <v>0</v>
      </c>
      <c r="AQ50" s="732">
        <f t="shared" ref="AQ50" si="46">+F50-I50-O50-X50-AA50-AD50</f>
        <v>0</v>
      </c>
      <c r="AR50" s="732">
        <f t="shared" ref="AR50" si="47">+G50-J50-P50-Y50-AB50-AE50</f>
        <v>0</v>
      </c>
    </row>
    <row r="51" spans="1:44" s="631" customFormat="1" ht="31.5" customHeight="1">
      <c r="B51" s="653"/>
      <c r="C51" s="654"/>
      <c r="D51" s="655"/>
      <c r="E51" s="656"/>
      <c r="F51" s="657"/>
      <c r="G51" s="657"/>
      <c r="H51" s="658"/>
      <c r="I51" s="657"/>
      <c r="J51" s="657"/>
      <c r="K51" s="657"/>
      <c r="L51" s="657"/>
      <c r="M51" s="657"/>
      <c r="N51" s="656"/>
      <c r="O51" s="657"/>
      <c r="P51" s="657"/>
      <c r="Q51" s="695"/>
      <c r="R51" s="659"/>
      <c r="S51" s="659"/>
      <c r="T51" s="696"/>
      <c r="U51" s="657"/>
      <c r="V51" s="657"/>
      <c r="W51" s="696"/>
      <c r="X51" s="657"/>
      <c r="Y51" s="657"/>
      <c r="Z51" s="696"/>
      <c r="AA51" s="657"/>
      <c r="AB51" s="657"/>
      <c r="AC51" s="653"/>
      <c r="AD51" s="697"/>
      <c r="AE51" s="653"/>
      <c r="AF51" s="653"/>
      <c r="AG51" s="653"/>
      <c r="AL51" s="574"/>
      <c r="AM51" s="574"/>
      <c r="AO51" s="276"/>
      <c r="AP51" s="277"/>
    </row>
    <row r="52" spans="1:44" s="617" customFormat="1" ht="15.75" thickBot="1">
      <c r="B52" s="208"/>
      <c r="C52" s="209"/>
      <c r="D52" s="210"/>
      <c r="E52" s="212"/>
      <c r="F52" s="211"/>
      <c r="G52" s="211"/>
      <c r="H52" s="208"/>
      <c r="I52" s="208"/>
      <c r="J52" s="208"/>
      <c r="K52" s="208"/>
      <c r="L52" s="208"/>
      <c r="M52" s="208"/>
      <c r="N52" s="208"/>
      <c r="O52" s="208"/>
      <c r="P52" s="208"/>
      <c r="Q52" s="208"/>
      <c r="R52" s="208"/>
      <c r="S52" s="208"/>
      <c r="T52" s="229"/>
      <c r="U52" s="208"/>
      <c r="V52" s="208"/>
      <c r="W52" s="212"/>
      <c r="X52" s="212"/>
      <c r="Y52" s="212"/>
      <c r="Z52" s="212"/>
      <c r="AA52" s="212"/>
      <c r="AB52" s="212"/>
      <c r="AC52" s="208"/>
      <c r="AE52" s="254" t="s">
        <v>284</v>
      </c>
      <c r="AF52" s="208"/>
      <c r="AG52" s="208"/>
      <c r="AI52" s="631"/>
      <c r="AJ52" s="631"/>
      <c r="AK52" s="631"/>
      <c r="AL52" s="574"/>
      <c r="AM52" s="574"/>
      <c r="AN52" s="631"/>
      <c r="AO52" s="340"/>
    </row>
    <row r="53" spans="1:44" s="617" customFormat="1" ht="41.25" customHeight="1" outlineLevel="1">
      <c r="B53" s="1003" t="s">
        <v>2</v>
      </c>
      <c r="C53" s="1005"/>
      <c r="D53" s="1007" t="s">
        <v>3</v>
      </c>
      <c r="E53" s="1003" t="s">
        <v>4</v>
      </c>
      <c r="F53" s="1005"/>
      <c r="G53" s="996"/>
      <c r="H53" s="1009" t="s">
        <v>526</v>
      </c>
      <c r="I53" s="1005"/>
      <c r="J53" s="1007"/>
      <c r="K53" s="1003" t="s">
        <v>485</v>
      </c>
      <c r="L53" s="1005"/>
      <c r="M53" s="996"/>
      <c r="N53" s="1003" t="s">
        <v>527</v>
      </c>
      <c r="O53" s="1005"/>
      <c r="P53" s="996"/>
      <c r="Q53" s="1003" t="s">
        <v>6</v>
      </c>
      <c r="R53" s="1005"/>
      <c r="S53" s="996"/>
      <c r="T53" s="1003" t="s">
        <v>528</v>
      </c>
      <c r="U53" s="1005"/>
      <c r="V53" s="996"/>
      <c r="W53" s="1003" t="s">
        <v>7</v>
      </c>
      <c r="X53" s="1005"/>
      <c r="Y53" s="1005"/>
      <c r="Z53" s="1005"/>
      <c r="AA53" s="1005"/>
      <c r="AB53" s="1005"/>
      <c r="AC53" s="1005"/>
      <c r="AD53" s="1005"/>
      <c r="AE53" s="1005"/>
      <c r="AF53" s="1283" t="s">
        <v>8</v>
      </c>
      <c r="AG53" s="1204" t="s">
        <v>9</v>
      </c>
      <c r="AI53" s="631"/>
      <c r="AJ53" s="631"/>
      <c r="AK53" s="631"/>
      <c r="AL53" s="574"/>
      <c r="AM53" s="574"/>
      <c r="AN53" s="631"/>
    </row>
    <row r="54" spans="1:44" s="617" customFormat="1" ht="27.75" customHeight="1" outlineLevel="1">
      <c r="B54" s="1004"/>
      <c r="C54" s="1006"/>
      <c r="D54" s="1171"/>
      <c r="E54" s="1004"/>
      <c r="F54" s="1006"/>
      <c r="G54" s="997"/>
      <c r="H54" s="1260"/>
      <c r="I54" s="1006"/>
      <c r="J54" s="1171"/>
      <c r="K54" s="1004"/>
      <c r="L54" s="1006"/>
      <c r="M54" s="997"/>
      <c r="N54" s="1004"/>
      <c r="O54" s="1006"/>
      <c r="P54" s="997"/>
      <c r="Q54" s="1004"/>
      <c r="R54" s="1006"/>
      <c r="S54" s="997"/>
      <c r="T54" s="1004"/>
      <c r="U54" s="1006"/>
      <c r="V54" s="997"/>
      <c r="W54" s="1284" t="s">
        <v>12</v>
      </c>
      <c r="X54" s="1285"/>
      <c r="Y54" s="1286"/>
      <c r="Z54" s="1287" t="s">
        <v>297</v>
      </c>
      <c r="AA54" s="1285"/>
      <c r="AB54" s="1288"/>
      <c r="AC54" s="1284" t="s">
        <v>529</v>
      </c>
      <c r="AD54" s="1285"/>
      <c r="AE54" s="1289"/>
      <c r="AF54" s="1246"/>
      <c r="AG54" s="1205"/>
      <c r="AI54" s="631"/>
      <c r="AJ54" s="631"/>
      <c r="AK54" s="631"/>
      <c r="AL54" s="574"/>
      <c r="AM54" s="574"/>
      <c r="AN54" s="631"/>
    </row>
    <row r="55" spans="1:44" s="617" customFormat="1" ht="27.75" customHeight="1" outlineLevel="1">
      <c r="B55" s="1004"/>
      <c r="C55" s="1006"/>
      <c r="D55" s="1171"/>
      <c r="E55" s="1167" t="s">
        <v>13</v>
      </c>
      <c r="F55" s="1237" t="s">
        <v>14</v>
      </c>
      <c r="G55" s="1239" t="s">
        <v>15</v>
      </c>
      <c r="H55" s="1246" t="s">
        <v>13</v>
      </c>
      <c r="I55" s="1237" t="s">
        <v>14</v>
      </c>
      <c r="J55" s="1248" t="s">
        <v>15</v>
      </c>
      <c r="K55" s="1167" t="s">
        <v>13</v>
      </c>
      <c r="L55" s="1237" t="s">
        <v>14</v>
      </c>
      <c r="M55" s="1239" t="s">
        <v>15</v>
      </c>
      <c r="N55" s="1167" t="s">
        <v>13</v>
      </c>
      <c r="O55" s="1237" t="s">
        <v>14</v>
      </c>
      <c r="P55" s="1239" t="s">
        <v>15</v>
      </c>
      <c r="Q55" s="1167" t="s">
        <v>13</v>
      </c>
      <c r="R55" s="1237" t="s">
        <v>14</v>
      </c>
      <c r="S55" s="1239" t="s">
        <v>15</v>
      </c>
      <c r="T55" s="1167" t="s">
        <v>13</v>
      </c>
      <c r="U55" s="1237" t="s">
        <v>14</v>
      </c>
      <c r="V55" s="1239" t="s">
        <v>15</v>
      </c>
      <c r="W55" s="1167" t="s">
        <v>13</v>
      </c>
      <c r="X55" s="1237" t="s">
        <v>14</v>
      </c>
      <c r="Y55" s="1244" t="s">
        <v>15</v>
      </c>
      <c r="Z55" s="1246" t="s">
        <v>13</v>
      </c>
      <c r="AA55" s="1237" t="s">
        <v>14</v>
      </c>
      <c r="AB55" s="1248" t="s">
        <v>15</v>
      </c>
      <c r="AC55" s="1167" t="s">
        <v>13</v>
      </c>
      <c r="AD55" s="1237" t="s">
        <v>14</v>
      </c>
      <c r="AE55" s="1239" t="s">
        <v>15</v>
      </c>
      <c r="AF55" s="1246"/>
      <c r="AG55" s="1205"/>
      <c r="AI55" s="631"/>
      <c r="AJ55" s="631"/>
      <c r="AK55" s="631"/>
      <c r="AL55" s="574"/>
      <c r="AM55" s="574"/>
      <c r="AN55" s="631"/>
    </row>
    <row r="56" spans="1:44" s="617" customFormat="1" ht="45.75" customHeight="1" outlineLevel="1" thickBot="1">
      <c r="B56" s="1257"/>
      <c r="C56" s="1258"/>
      <c r="D56" s="1259"/>
      <c r="E56" s="1241"/>
      <c r="F56" s="1238"/>
      <c r="G56" s="1240"/>
      <c r="H56" s="1247"/>
      <c r="I56" s="1238"/>
      <c r="J56" s="1249"/>
      <c r="K56" s="1241"/>
      <c r="L56" s="1238"/>
      <c r="M56" s="1240"/>
      <c r="N56" s="1241"/>
      <c r="O56" s="1238"/>
      <c r="P56" s="1240"/>
      <c r="Q56" s="1241"/>
      <c r="R56" s="1238"/>
      <c r="S56" s="1240"/>
      <c r="T56" s="1241"/>
      <c r="U56" s="1238"/>
      <c r="V56" s="1240"/>
      <c r="W56" s="1241"/>
      <c r="X56" s="1238"/>
      <c r="Y56" s="1245"/>
      <c r="Z56" s="1247"/>
      <c r="AA56" s="1238"/>
      <c r="AB56" s="1249"/>
      <c r="AC56" s="1241"/>
      <c r="AD56" s="1238"/>
      <c r="AE56" s="1240"/>
      <c r="AF56" s="1247"/>
      <c r="AG56" s="1206"/>
      <c r="AI56" s="631"/>
      <c r="AJ56" s="631"/>
      <c r="AK56" s="631"/>
      <c r="AL56" s="574"/>
      <c r="AM56" s="574"/>
      <c r="AN56" s="631"/>
    </row>
    <row r="57" spans="1:44" s="617" customFormat="1" ht="14.25" customHeight="1" outlineLevel="1" thickTop="1" thickBot="1">
      <c r="B57" s="122">
        <v>1</v>
      </c>
      <c r="C57" s="123">
        <v>2</v>
      </c>
      <c r="D57" s="125">
        <v>3</v>
      </c>
      <c r="E57" s="124">
        <v>4</v>
      </c>
      <c r="F57" s="121">
        <v>5</v>
      </c>
      <c r="G57" s="126">
        <v>6</v>
      </c>
      <c r="H57" s="124">
        <v>7</v>
      </c>
      <c r="I57" s="121">
        <v>8</v>
      </c>
      <c r="J57" s="126">
        <v>9</v>
      </c>
      <c r="K57" s="135">
        <v>10</v>
      </c>
      <c r="L57" s="121">
        <v>11</v>
      </c>
      <c r="M57" s="126">
        <v>12</v>
      </c>
      <c r="N57" s="124">
        <v>13</v>
      </c>
      <c r="O57" s="121">
        <v>14</v>
      </c>
      <c r="P57" s="126">
        <v>15</v>
      </c>
      <c r="Q57" s="124">
        <v>16</v>
      </c>
      <c r="R57" s="121">
        <v>17</v>
      </c>
      <c r="S57" s="126">
        <v>18</v>
      </c>
      <c r="T57" s="135">
        <v>19</v>
      </c>
      <c r="U57" s="121">
        <v>20</v>
      </c>
      <c r="V57" s="126">
        <v>21</v>
      </c>
      <c r="W57" s="138">
        <v>22</v>
      </c>
      <c r="X57" s="121">
        <v>23</v>
      </c>
      <c r="Y57" s="139">
        <v>24</v>
      </c>
      <c r="Z57" s="133">
        <v>25</v>
      </c>
      <c r="AA57" s="121">
        <v>26</v>
      </c>
      <c r="AB57" s="143">
        <v>27</v>
      </c>
      <c r="AC57" s="138">
        <v>28</v>
      </c>
      <c r="AD57" s="121">
        <v>29</v>
      </c>
      <c r="AE57" s="126">
        <v>30</v>
      </c>
      <c r="AF57" s="133">
        <v>31</v>
      </c>
      <c r="AG57" s="126">
        <v>32</v>
      </c>
      <c r="AI57" s="631"/>
      <c r="AJ57" s="631"/>
      <c r="AK57" s="631"/>
      <c r="AL57" s="574"/>
      <c r="AM57" s="574"/>
      <c r="AN57" s="631"/>
    </row>
    <row r="58" spans="1:44" s="617" customFormat="1" ht="45.75" customHeight="1" outlineLevel="1" thickTop="1">
      <c r="B58" s="1261">
        <v>1004</v>
      </c>
      <c r="C58" s="1262"/>
      <c r="D58" s="13" t="s">
        <v>448</v>
      </c>
      <c r="E58" s="95">
        <f t="shared" ref="E58" si="48">+F58+G58</f>
        <v>172704.80946464001</v>
      </c>
      <c r="F58" s="34">
        <f>+F113+F59</f>
        <v>143799.99886519997</v>
      </c>
      <c r="G58" s="45">
        <f>+G113+G59</f>
        <v>28904.810599440032</v>
      </c>
      <c r="H58" s="95">
        <f t="shared" ref="H58" si="49">+I58+J58</f>
        <v>59116.830590000005</v>
      </c>
      <c r="I58" s="34">
        <f>+I113+I59</f>
        <v>49899.560490000003</v>
      </c>
      <c r="J58" s="45">
        <f>+J113+J59</f>
        <v>9217.2700999999997</v>
      </c>
      <c r="K58" s="95">
        <f t="shared" ref="K58" si="50">+L58+M58</f>
        <v>9306.604130000007</v>
      </c>
      <c r="L58" s="34">
        <f>+L113+L59</f>
        <v>7270.5708500000073</v>
      </c>
      <c r="M58" s="45">
        <f>+M113+M59</f>
        <v>2036.0332800000001</v>
      </c>
      <c r="N58" s="95">
        <f t="shared" ref="N58" si="51">+O58+P58</f>
        <v>32825.748550342651</v>
      </c>
      <c r="O58" s="34">
        <f>+O113+O59</f>
        <v>26995.098652006935</v>
      </c>
      <c r="P58" s="45">
        <f>+P113+P59</f>
        <v>5830.6498983357187</v>
      </c>
      <c r="Q58" s="95">
        <f t="shared" ref="Q58" si="52">+R58+S58</f>
        <v>113587.97971</v>
      </c>
      <c r="R58" s="34">
        <f>+R113+R59</f>
        <v>93900.43837519997</v>
      </c>
      <c r="S58" s="45">
        <f>+S113+S59</f>
        <v>19687.541334800029</v>
      </c>
      <c r="T58" s="95">
        <f t="shared" ref="T58" si="53">+U58+V58</f>
        <v>30668.875759140476</v>
      </c>
      <c r="U58" s="34">
        <f>+U113+U59</f>
        <v>25469.112490169835</v>
      </c>
      <c r="V58" s="45">
        <f>+V113+V59</f>
        <v>5199.7632689706397</v>
      </c>
      <c r="W58" s="95">
        <f t="shared" ref="W58" si="54">+X58+Y58</f>
        <v>30668.875759140476</v>
      </c>
      <c r="X58" s="34">
        <f>+X113+X59</f>
        <v>25469.112490169835</v>
      </c>
      <c r="Y58" s="45">
        <f>+Y113+Y59</f>
        <v>5199.7632689706397</v>
      </c>
      <c r="Z58" s="95">
        <f t="shared" ref="Z58" si="55">+AA58+AB58</f>
        <v>23288.204206769213</v>
      </c>
      <c r="AA58" s="34">
        <f>+AA113+AA59</f>
        <v>19041.096972352905</v>
      </c>
      <c r="AB58" s="45">
        <f>+AB113+AB59</f>
        <v>4247.1072344163076</v>
      </c>
      <c r="AC58" s="95">
        <f t="shared" ref="AC58" si="56">+AD58+AE58</f>
        <v>14675.475322592065</v>
      </c>
      <c r="AD58" s="34">
        <f>+AD113+AD59</f>
        <v>12145.712303802648</v>
      </c>
      <c r="AE58" s="45">
        <f>+AE113+AE59</f>
        <v>2529.7630187894174</v>
      </c>
      <c r="AF58" s="15"/>
      <c r="AG58" s="6"/>
      <c r="AI58" s="631"/>
      <c r="AJ58" s="631"/>
      <c r="AK58" s="631"/>
      <c r="AL58" s="574"/>
      <c r="AM58" s="574"/>
      <c r="AN58" s="631"/>
    </row>
    <row r="59" spans="1:44" s="617" customFormat="1" ht="29.25" customHeight="1" outlineLevel="1">
      <c r="B59" s="1293" t="s">
        <v>16</v>
      </c>
      <c r="C59" s="1294"/>
      <c r="D59" s="1295"/>
      <c r="E59" s="198">
        <f>+F59+G59</f>
        <v>172344.80946464001</v>
      </c>
      <c r="F59" s="199">
        <f>+F60+F82+F104+F106+F109+F111</f>
        <v>143499.99886519997</v>
      </c>
      <c r="G59" s="760">
        <f>+G60+G82+G104+G106+G109+G111</f>
        <v>28844.810599440032</v>
      </c>
      <c r="H59" s="198">
        <f>+I59+J59</f>
        <v>59116.830590000005</v>
      </c>
      <c r="I59" s="199">
        <f>+I60+I82+I104+I106+I109+I111</f>
        <v>49899.560490000003</v>
      </c>
      <c r="J59" s="760">
        <f>+J60+J82+J104+J106+J109+J111</f>
        <v>9217.2700999999997</v>
      </c>
      <c r="K59" s="198">
        <f>+L59+M59</f>
        <v>9306.604130000007</v>
      </c>
      <c r="L59" s="199">
        <f>+L60+L82+L104+L106+L109+L111</f>
        <v>7270.5708500000073</v>
      </c>
      <c r="M59" s="760">
        <f>+M60+M82+M104+M106+M109+M111</f>
        <v>2036.0332800000001</v>
      </c>
      <c r="N59" s="198">
        <f>+O59+P59</f>
        <v>32612.28518713759</v>
      </c>
      <c r="O59" s="199">
        <f>+O60+O82+O104+O106+O109+O111</f>
        <v>26817.212139468338</v>
      </c>
      <c r="P59" s="760">
        <f>+P60+P82+P104+P106+P109+P111</f>
        <v>5795.0730476692524</v>
      </c>
      <c r="Q59" s="198">
        <f>+R59+S59</f>
        <v>113227.97971</v>
      </c>
      <c r="R59" s="199">
        <f>+R60+R82+R104+R106+R109+R111</f>
        <v>93600.43837519997</v>
      </c>
      <c r="S59" s="760">
        <f>+S60+S82+S104+S106+S109+S111</f>
        <v>19627.541334800029</v>
      </c>
      <c r="T59" s="198">
        <f>+U59+V59</f>
        <v>30522.339122345536</v>
      </c>
      <c r="U59" s="199">
        <f>+U60+U82+U104+U106+U109+U111</f>
        <v>25346.999002708431</v>
      </c>
      <c r="V59" s="760">
        <f>+V60+V82+V104+V106+V109+V111</f>
        <v>5175.340119637106</v>
      </c>
      <c r="W59" s="198">
        <f>+X59+Y59</f>
        <v>30522.339122345536</v>
      </c>
      <c r="X59" s="199">
        <f>+X60+X82+X104+X106+X109+X111</f>
        <v>25346.999002708431</v>
      </c>
      <c r="Y59" s="760">
        <f>+Y60+Y82+Y104+Y106+Y109+Y111</f>
        <v>5175.340119637106</v>
      </c>
      <c r="Z59" s="198">
        <f>+AA59+AB59</f>
        <v>23288.204206769213</v>
      </c>
      <c r="AA59" s="199">
        <f>+AA60+AA82+AA104+AA106+AA109+AA111</f>
        <v>19041.096972352905</v>
      </c>
      <c r="AB59" s="760">
        <f>+AB60+AB82+AB104+AB106+AB109+AB111</f>
        <v>4247.1072344163076</v>
      </c>
      <c r="AC59" s="198">
        <f>+AD59+AE59</f>
        <v>14675.475322592065</v>
      </c>
      <c r="AD59" s="199">
        <f>+AD60+AD82+AD104+AD106+AD109+AD111</f>
        <v>12145.712303802648</v>
      </c>
      <c r="AE59" s="760">
        <f>+AE60+AE82+AE104+AE106+AE109+AE111</f>
        <v>2529.7630187894174</v>
      </c>
      <c r="AF59" s="120"/>
      <c r="AG59" s="389"/>
      <c r="AI59" s="631"/>
      <c r="AJ59" s="631"/>
      <c r="AK59" s="631"/>
      <c r="AL59" s="574"/>
      <c r="AM59" s="574"/>
      <c r="AN59" s="631"/>
    </row>
    <row r="60" spans="1:44" s="617" customFormat="1" ht="97.5" customHeight="1" outlineLevel="1">
      <c r="A60" s="32"/>
      <c r="B60" s="1268"/>
      <c r="C60" s="1265">
        <v>11006</v>
      </c>
      <c r="D60" s="127" t="str">
        <f>+'Հավելված N5'!E8</f>
        <v>Ֆրանսիայի Հանրապետության կառավարության աջակցությամբ իրականացվող Վեդու ջրամբարի կառուցման ծրագրի խորհրդատվություն և կառավարում</v>
      </c>
      <c r="E60" s="92">
        <f t="shared" ref="E60:H104" si="57">+E61</f>
        <v>6119.0771155763296</v>
      </c>
      <c r="F60" s="167">
        <f>+F61</f>
        <v>4828.6923534433299</v>
      </c>
      <c r="G60" s="168">
        <f t="shared" si="57"/>
        <v>1290.3847621329996</v>
      </c>
      <c r="H60" s="187">
        <f t="shared" ref="H60:H81" si="58">+I60+J60</f>
        <v>4300.5206900000003</v>
      </c>
      <c r="I60" s="186">
        <f>+I61</f>
        <v>3350.78809</v>
      </c>
      <c r="J60" s="168">
        <f>+J61</f>
        <v>949.73260000000005</v>
      </c>
      <c r="K60" s="187">
        <f>+L60+M60</f>
        <v>648.23676999999998</v>
      </c>
      <c r="L60" s="186">
        <f>+L61</f>
        <v>511.01032999999995</v>
      </c>
      <c r="M60" s="168">
        <f>+M61</f>
        <v>137.22644</v>
      </c>
      <c r="N60" s="92">
        <f t="shared" ref="M60:N104" si="59">+N61</f>
        <v>660.0999698772498</v>
      </c>
      <c r="O60" s="167">
        <f>+O61</f>
        <v>521.49992469312451</v>
      </c>
      <c r="P60" s="168">
        <f t="shared" ref="P60:Q104" si="60">+P61</f>
        <v>138.60004518412532</v>
      </c>
      <c r="Q60" s="92">
        <f t="shared" si="60"/>
        <v>1818.5564255763295</v>
      </c>
      <c r="R60" s="167">
        <f>+R61</f>
        <v>1477.9042634433299</v>
      </c>
      <c r="S60" s="168">
        <f t="shared" ref="S60:T104" si="61">+S61</f>
        <v>340.65216213299959</v>
      </c>
      <c r="T60" s="92">
        <f t="shared" si="61"/>
        <v>877.69122784953981</v>
      </c>
      <c r="U60" s="167">
        <f>+U61</f>
        <v>726.92133604176934</v>
      </c>
      <c r="V60" s="168">
        <f t="shared" ref="V60:W104" si="62">+V61</f>
        <v>150.76989180777051</v>
      </c>
      <c r="W60" s="92">
        <f t="shared" si="62"/>
        <v>877.69122784953981</v>
      </c>
      <c r="X60" s="167">
        <f>+X61</f>
        <v>726.92133604176934</v>
      </c>
      <c r="Y60" s="168">
        <f t="shared" ref="Y60:Z104" si="63">+Y61</f>
        <v>150.76989180777051</v>
      </c>
      <c r="Z60" s="92">
        <f t="shared" si="63"/>
        <v>280.76522784953983</v>
      </c>
      <c r="AA60" s="167">
        <f>+AA61</f>
        <v>229.483002708436</v>
      </c>
      <c r="AB60" s="191">
        <f t="shared" ref="AB60:AC104" si="64">+AB61</f>
        <v>51.282225141103829</v>
      </c>
      <c r="AC60" s="92">
        <f t="shared" si="64"/>
        <v>0</v>
      </c>
      <c r="AD60" s="167">
        <f>+AD61</f>
        <v>0</v>
      </c>
      <c r="AE60" s="168">
        <f t="shared" ref="AE60:AE104" si="65">+AE61</f>
        <v>0</v>
      </c>
      <c r="AF60" s="1195">
        <v>2016</v>
      </c>
      <c r="AG60" s="1192">
        <v>2022</v>
      </c>
      <c r="AI60" s="774">
        <f t="shared" ref="AI60" si="66">+AI61</f>
        <v>463403.41448000004</v>
      </c>
      <c r="AJ60" s="775">
        <f>+AJ61</f>
        <v>383799.92700333335</v>
      </c>
      <c r="AK60" s="776">
        <f t="shared" ref="AK60" si="67">+AK61</f>
        <v>79603.487476666662</v>
      </c>
      <c r="AL60" s="574"/>
      <c r="AM60" s="574">
        <f>+AI60/Euro</f>
        <v>877.69122784953981</v>
      </c>
      <c r="AN60" s="631"/>
      <c r="AP60" s="732">
        <f>+E60-H60-N60-W60-Z60-AC60</f>
        <v>-1.7053025658242404E-13</v>
      </c>
      <c r="AQ60" s="732">
        <f t="shared" ref="AQ60:AR60" si="68">+F60-I60-O60-X60-AA60-AD60</f>
        <v>5.6843418860808015E-14</v>
      </c>
      <c r="AR60" s="732">
        <f t="shared" si="68"/>
        <v>-6.3948846218409017E-14</v>
      </c>
    </row>
    <row r="61" spans="1:44" s="617" customFormat="1" outlineLevel="1">
      <c r="B61" s="1269"/>
      <c r="C61" s="1266"/>
      <c r="D61" s="13" t="s">
        <v>568</v>
      </c>
      <c r="E61" s="1222">
        <f>+F61+G61</f>
        <v>6119.0771155763296</v>
      </c>
      <c r="F61" s="1216">
        <v>4828.6923534433299</v>
      </c>
      <c r="G61" s="1219">
        <v>1290.3847621329996</v>
      </c>
      <c r="H61" s="35">
        <f t="shared" si="58"/>
        <v>4300.5206900000003</v>
      </c>
      <c r="I61" s="34">
        <f>+SUM(I62:I81)</f>
        <v>3350.78809</v>
      </c>
      <c r="J61" s="45">
        <f>+SUM(J62:J81)</f>
        <v>949.73260000000005</v>
      </c>
      <c r="K61" s="35">
        <f t="shared" ref="K61:K81" si="69">+L61+M61</f>
        <v>648.23676999999998</v>
      </c>
      <c r="L61" s="34">
        <f>+SUM(L62:L81)</f>
        <v>511.01032999999995</v>
      </c>
      <c r="M61" s="45">
        <f>+SUM(M62:M81)</f>
        <v>137.22644</v>
      </c>
      <c r="N61" s="1222">
        <f>+O61+P61</f>
        <v>660.0999698772498</v>
      </c>
      <c r="O61" s="1216">
        <v>521.49992469312451</v>
      </c>
      <c r="P61" s="1219">
        <v>138.60004518412532</v>
      </c>
      <c r="Q61" s="1231">
        <f>+R61+S61</f>
        <v>1818.5564255763295</v>
      </c>
      <c r="R61" s="1225">
        <f>+F61-I61</f>
        <v>1477.9042634433299</v>
      </c>
      <c r="S61" s="1228">
        <f>+G61-J61</f>
        <v>340.65216213299959</v>
      </c>
      <c r="T61" s="130">
        <f t="shared" ref="T61" si="70">+U61+V61</f>
        <v>877.69122784953981</v>
      </c>
      <c r="U61" s="34">
        <f>+SUM(U62:U81)</f>
        <v>726.92133604176934</v>
      </c>
      <c r="V61" s="45">
        <f>+SUM(V62:V81)</f>
        <v>150.76989180777051</v>
      </c>
      <c r="W61" s="130">
        <f t="shared" ref="W61:W81" si="71">+X61+Y61</f>
        <v>877.69122784953981</v>
      </c>
      <c r="X61" s="34">
        <f>+SUM(X62:X81)</f>
        <v>726.92133604176934</v>
      </c>
      <c r="Y61" s="33">
        <f>+SUM(Y62:Y81)</f>
        <v>150.76989180777051</v>
      </c>
      <c r="Z61" s="1207">
        <f t="shared" ref="Z61" si="72">+AA61+AB61</f>
        <v>280.76522784953983</v>
      </c>
      <c r="AA61" s="1210">
        <v>229.483002708436</v>
      </c>
      <c r="AB61" s="1234">
        <v>51.282225141103829</v>
      </c>
      <c r="AC61" s="1207">
        <f>+AD61+AE61</f>
        <v>0</v>
      </c>
      <c r="AD61" s="1210"/>
      <c r="AE61" s="1213"/>
      <c r="AF61" s="1196"/>
      <c r="AG61" s="1193"/>
      <c r="AI61" s="130">
        <f t="shared" ref="AI61:AI79" si="73">+AJ61+AK61</f>
        <v>463403.41448000004</v>
      </c>
      <c r="AJ61" s="34">
        <f>+SUM(AJ62:AJ81)</f>
        <v>383799.92700333335</v>
      </c>
      <c r="AK61" s="45">
        <f>+SUM(AK62:AK81)</f>
        <v>79603.487476666662</v>
      </c>
      <c r="AL61" s="574"/>
      <c r="AM61" s="574"/>
      <c r="AN61" s="631"/>
      <c r="AR61" s="288"/>
    </row>
    <row r="62" spans="1:44" s="631" customFormat="1" ht="32.25" customHeight="1" outlineLevel="1">
      <c r="B62" s="1269"/>
      <c r="C62" s="1266"/>
      <c r="D62" s="13" t="str">
        <f t="shared" ref="D62:D67" si="74">+D15</f>
        <v xml:space="preserve"> Աշխատողների աշխատավարձեր և հավելավճարներ 4111</v>
      </c>
      <c r="E62" s="1223"/>
      <c r="F62" s="1217"/>
      <c r="G62" s="1220"/>
      <c r="H62" s="35">
        <f t="shared" si="58"/>
        <v>0</v>
      </c>
      <c r="I62" s="34">
        <f>+'Հավելված 11-1'!I63+'Հավելված 11-1'!L63</f>
        <v>0</v>
      </c>
      <c r="J62" s="45">
        <f>+'Հավելված 11-1'!J63+'Հավելված 11-1'!M63</f>
        <v>0</v>
      </c>
      <c r="K62" s="35">
        <f t="shared" si="69"/>
        <v>0</v>
      </c>
      <c r="L62" s="9">
        <f>+'Հավելված 11-1'!L63</f>
        <v>0</v>
      </c>
      <c r="M62" s="33">
        <f>+'Հավելված 11-1'!M63</f>
        <v>0</v>
      </c>
      <c r="N62" s="1223"/>
      <c r="O62" s="1217"/>
      <c r="P62" s="1220"/>
      <c r="Q62" s="1232"/>
      <c r="R62" s="1226"/>
      <c r="S62" s="1229"/>
      <c r="T62" s="149">
        <f t="shared" ref="T62:T81" si="75">+U62+V62</f>
        <v>82.32627182847834</v>
      </c>
      <c r="U62" s="34">
        <f t="shared" ref="U62:U79" si="76">+AJ62/Euro</f>
        <v>62.800548183643315</v>
      </c>
      <c r="V62" s="45">
        <f t="shared" ref="V62:V79" si="77">+AK62/Euro</f>
        <v>19.525723644835029</v>
      </c>
      <c r="W62" s="95">
        <f t="shared" si="71"/>
        <v>82.32627182847834</v>
      </c>
      <c r="X62" s="34">
        <f>+U62</f>
        <v>62.800548183643315</v>
      </c>
      <c r="Y62" s="33">
        <f>+V62</f>
        <v>19.525723644835029</v>
      </c>
      <c r="Z62" s="1208"/>
      <c r="AA62" s="1211"/>
      <c r="AB62" s="1235"/>
      <c r="AC62" s="1208"/>
      <c r="AD62" s="1211"/>
      <c r="AE62" s="1214"/>
      <c r="AF62" s="1196"/>
      <c r="AG62" s="1193"/>
      <c r="AI62" s="149">
        <f t="shared" si="73"/>
        <v>43466.625</v>
      </c>
      <c r="AJ62" s="34">
        <f>27631.194525*1.2</f>
        <v>33157.433429999997</v>
      </c>
      <c r="AK62" s="45">
        <f>8590.992975*1.2</f>
        <v>10309.191569999999</v>
      </c>
      <c r="AL62" s="763">
        <f>+AI62+AK127+AK84+AI15</f>
        <v>324507.35159999994</v>
      </c>
      <c r="AM62" s="574"/>
      <c r="AO62" s="262"/>
      <c r="AQ62" s="262"/>
    </row>
    <row r="63" spans="1:44" s="631" customFormat="1" ht="17.25" customHeight="1" outlineLevel="1">
      <c r="B63" s="1269"/>
      <c r="C63" s="1266"/>
      <c r="D63" s="13" t="str">
        <f t="shared" si="74"/>
        <v>Կապի ծառայություններ 4214</v>
      </c>
      <c r="E63" s="1223"/>
      <c r="F63" s="1217"/>
      <c r="G63" s="1220"/>
      <c r="H63" s="35">
        <f t="shared" si="58"/>
        <v>2.4585299999999997</v>
      </c>
      <c r="I63" s="34">
        <f>+'Հավելված 11-1'!I64+'Հավելված 11-1'!L64</f>
        <v>2.1548599999999998</v>
      </c>
      <c r="J63" s="45">
        <f>+'Հավելված 11-1'!J64+'Հավելված 11-1'!M64</f>
        <v>0.30367</v>
      </c>
      <c r="K63" s="35">
        <f t="shared" si="69"/>
        <v>0.32751999999999998</v>
      </c>
      <c r="L63" s="9">
        <f>+'Հավելված 11-1'!L64</f>
        <v>0.32751999999999998</v>
      </c>
      <c r="M63" s="33">
        <f>+'Հավելված 11-1'!M64</f>
        <v>0</v>
      </c>
      <c r="N63" s="1223"/>
      <c r="O63" s="1217"/>
      <c r="P63" s="1220"/>
      <c r="Q63" s="1232"/>
      <c r="R63" s="1226"/>
      <c r="S63" s="1229"/>
      <c r="T63" s="149">
        <f t="shared" si="75"/>
        <v>1.4379332550475394</v>
      </c>
      <c r="U63" s="34">
        <f t="shared" si="76"/>
        <v>1.1982297814311145</v>
      </c>
      <c r="V63" s="45">
        <f t="shared" si="77"/>
        <v>0.23970347361642494</v>
      </c>
      <c r="W63" s="95">
        <f t="shared" si="71"/>
        <v>1.4379332550475394</v>
      </c>
      <c r="X63" s="34">
        <f t="shared" ref="X63:X81" si="78">+U63</f>
        <v>1.1982297814311145</v>
      </c>
      <c r="Y63" s="33">
        <f t="shared" ref="Y63:Y81" si="79">+V63</f>
        <v>0.23970347361642494</v>
      </c>
      <c r="Z63" s="1208"/>
      <c r="AA63" s="1211"/>
      <c r="AB63" s="1235"/>
      <c r="AC63" s="1208"/>
      <c r="AD63" s="1211"/>
      <c r="AE63" s="1214"/>
      <c r="AF63" s="1196"/>
      <c r="AG63" s="1193"/>
      <c r="AI63" s="149">
        <f t="shared" si="73"/>
        <v>759.19999999999993</v>
      </c>
      <c r="AJ63" s="34">
        <v>632.64135999999985</v>
      </c>
      <c r="AK63" s="45">
        <v>126.55864000000004</v>
      </c>
      <c r="AL63" s="574"/>
      <c r="AM63" s="574"/>
      <c r="AO63" s="262"/>
      <c r="AP63" s="147">
        <f>+E61-AP60</f>
        <v>6119.0771155763296</v>
      </c>
      <c r="AQ63" s="147">
        <f t="shared" ref="AQ63:AR63" si="80">+F61-AQ60</f>
        <v>4828.6923534433299</v>
      </c>
      <c r="AR63" s="147">
        <f t="shared" si="80"/>
        <v>1290.3847621329996</v>
      </c>
    </row>
    <row r="64" spans="1:44" s="631" customFormat="1" ht="16.5" customHeight="1" outlineLevel="1">
      <c r="B64" s="1269"/>
      <c r="C64" s="1266"/>
      <c r="D64" s="13" t="str">
        <f t="shared" si="74"/>
        <v>Էներգետիկ ծառայություններ 4212</v>
      </c>
      <c r="E64" s="1223"/>
      <c r="F64" s="1217"/>
      <c r="G64" s="1220"/>
      <c r="H64" s="35">
        <f t="shared" si="58"/>
        <v>0.42621999999999999</v>
      </c>
      <c r="I64" s="34">
        <f>+'Հավելված 11-1'!I65+'Հավելված 11-1'!L65</f>
        <v>0.35519000000000001</v>
      </c>
      <c r="J64" s="45">
        <f>+'Հավելված 11-1'!J65+'Հավելված 11-1'!M65</f>
        <v>7.1029999999999996E-2</v>
      </c>
      <c r="K64" s="35">
        <f t="shared" si="69"/>
        <v>0</v>
      </c>
      <c r="L64" s="9">
        <f>+'Հավելված 11-1'!L65</f>
        <v>0</v>
      </c>
      <c r="M64" s="33">
        <f>+'Հավելված 11-1'!M65</f>
        <v>0</v>
      </c>
      <c r="N64" s="1223"/>
      <c r="O64" s="1217"/>
      <c r="P64" s="1220"/>
      <c r="Q64" s="1232"/>
      <c r="R64" s="1226"/>
      <c r="S64" s="1229"/>
      <c r="T64" s="149">
        <f t="shared" si="75"/>
        <v>0</v>
      </c>
      <c r="U64" s="34">
        <f t="shared" si="76"/>
        <v>0</v>
      </c>
      <c r="V64" s="45">
        <f t="shared" si="77"/>
        <v>0</v>
      </c>
      <c r="W64" s="95">
        <f t="shared" si="71"/>
        <v>0</v>
      </c>
      <c r="X64" s="34">
        <f t="shared" si="78"/>
        <v>0</v>
      </c>
      <c r="Y64" s="33">
        <f t="shared" si="79"/>
        <v>0</v>
      </c>
      <c r="Z64" s="1208"/>
      <c r="AA64" s="1211"/>
      <c r="AB64" s="1235"/>
      <c r="AC64" s="1208"/>
      <c r="AD64" s="1211"/>
      <c r="AE64" s="1214"/>
      <c r="AF64" s="1196"/>
      <c r="AG64" s="1193"/>
      <c r="AI64" s="149">
        <f t="shared" si="73"/>
        <v>0</v>
      </c>
      <c r="AJ64" s="34"/>
      <c r="AK64" s="45"/>
      <c r="AL64" s="574"/>
      <c r="AM64" s="574"/>
      <c r="AO64" s="262"/>
      <c r="AQ64" s="262"/>
    </row>
    <row r="65" spans="2:44" s="631" customFormat="1" ht="15.75" customHeight="1" outlineLevel="1">
      <c r="B65" s="1269"/>
      <c r="C65" s="1266"/>
      <c r="D65" s="13" t="str">
        <f t="shared" si="74"/>
        <v>Կոմունալ ծառայություններ 4213</v>
      </c>
      <c r="E65" s="1223"/>
      <c r="F65" s="1217"/>
      <c r="G65" s="1220"/>
      <c r="H65" s="35">
        <f t="shared" si="58"/>
        <v>1.4029999999999999E-2</v>
      </c>
      <c r="I65" s="34">
        <f>+'Հավելված 11-1'!I66+'Հավելված 11-1'!L66</f>
        <v>1.1689999999999999E-2</v>
      </c>
      <c r="J65" s="45">
        <f>+'Հավելված 11-1'!J66+'Հավելված 11-1'!M66</f>
        <v>2.3400000000000001E-3</v>
      </c>
      <c r="K65" s="35">
        <f t="shared" si="69"/>
        <v>0</v>
      </c>
      <c r="L65" s="9">
        <f>+'Հավելված 11-1'!L66</f>
        <v>0</v>
      </c>
      <c r="M65" s="33">
        <f>+'Հավելված 11-1'!M66</f>
        <v>0</v>
      </c>
      <c r="N65" s="1223"/>
      <c r="O65" s="1217"/>
      <c r="P65" s="1220"/>
      <c r="Q65" s="1232"/>
      <c r="R65" s="1226"/>
      <c r="S65" s="1229"/>
      <c r="T65" s="149">
        <f t="shared" si="75"/>
        <v>0</v>
      </c>
      <c r="U65" s="34">
        <f t="shared" si="76"/>
        <v>0</v>
      </c>
      <c r="V65" s="45">
        <f t="shared" si="77"/>
        <v>0</v>
      </c>
      <c r="W65" s="95">
        <f t="shared" si="71"/>
        <v>0</v>
      </c>
      <c r="X65" s="34">
        <f t="shared" si="78"/>
        <v>0</v>
      </c>
      <c r="Y65" s="33">
        <f t="shared" si="79"/>
        <v>0</v>
      </c>
      <c r="Z65" s="1208"/>
      <c r="AA65" s="1211"/>
      <c r="AB65" s="1235"/>
      <c r="AC65" s="1208"/>
      <c r="AD65" s="1211"/>
      <c r="AE65" s="1214"/>
      <c r="AF65" s="1196"/>
      <c r="AG65" s="1193"/>
      <c r="AI65" s="149">
        <f t="shared" si="73"/>
        <v>0</v>
      </c>
      <c r="AJ65" s="34"/>
      <c r="AK65" s="45"/>
      <c r="AL65" s="574"/>
      <c r="AM65" s="574"/>
      <c r="AO65" s="262"/>
      <c r="AQ65" s="262"/>
    </row>
    <row r="66" spans="2:44" s="631" customFormat="1" ht="17.25" customHeight="1" outlineLevel="1">
      <c r="B66" s="1269"/>
      <c r="C66" s="1266"/>
      <c r="D66" s="13" t="str">
        <f t="shared" si="74"/>
        <v>Ապահովագրական ծախսեր 4215</v>
      </c>
      <c r="E66" s="1223"/>
      <c r="F66" s="1217"/>
      <c r="G66" s="1220"/>
      <c r="H66" s="35">
        <f t="shared" si="58"/>
        <v>9.10961</v>
      </c>
      <c r="I66" s="34">
        <f>+'Հավելված 11-1'!I67+'Հավելված 11-1'!L67</f>
        <v>9.10961</v>
      </c>
      <c r="J66" s="45">
        <f>+'Հավելված 11-1'!J67+'Հավելված 11-1'!M67</f>
        <v>0</v>
      </c>
      <c r="K66" s="35">
        <f t="shared" si="69"/>
        <v>0</v>
      </c>
      <c r="L66" s="9">
        <f>+'Հավելված 11-1'!L67</f>
        <v>0</v>
      </c>
      <c r="M66" s="33">
        <f>+'Հավելված 11-1'!M67</f>
        <v>0</v>
      </c>
      <c r="N66" s="1223"/>
      <c r="O66" s="1217"/>
      <c r="P66" s="1220"/>
      <c r="Q66" s="1232"/>
      <c r="R66" s="1226"/>
      <c r="S66" s="1229"/>
      <c r="T66" s="149">
        <f t="shared" si="75"/>
        <v>10.691692867154059</v>
      </c>
      <c r="U66" s="34">
        <f t="shared" si="76"/>
        <v>10.227660138641616</v>
      </c>
      <c r="V66" s="45">
        <f t="shared" si="77"/>
        <v>0.46403272851244365</v>
      </c>
      <c r="W66" s="95">
        <f t="shared" si="71"/>
        <v>10.691692867154059</v>
      </c>
      <c r="X66" s="34">
        <f t="shared" si="78"/>
        <v>10.227660138641616</v>
      </c>
      <c r="Y66" s="33">
        <f t="shared" si="79"/>
        <v>0.46403272851244365</v>
      </c>
      <c r="Z66" s="1208"/>
      <c r="AA66" s="1211"/>
      <c r="AB66" s="1235"/>
      <c r="AC66" s="1208"/>
      <c r="AD66" s="1211"/>
      <c r="AE66" s="1214"/>
      <c r="AF66" s="1196"/>
      <c r="AG66" s="1193"/>
      <c r="AI66" s="149">
        <f t="shared" si="73"/>
        <v>5645</v>
      </c>
      <c r="AJ66" s="34">
        <v>5400</v>
      </c>
      <c r="AK66" s="45">
        <v>245</v>
      </c>
      <c r="AL66" s="574"/>
      <c r="AM66" s="574"/>
      <c r="AO66" s="262"/>
      <c r="AQ66" s="262"/>
    </row>
    <row r="67" spans="2:44" s="631" customFormat="1" ht="29.25" customHeight="1" outlineLevel="1">
      <c r="B67" s="1269"/>
      <c r="C67" s="1266"/>
      <c r="D67" s="13" t="str">
        <f t="shared" si="74"/>
        <v>Գույքի և սարքավորումների վարձակալություն 4216</v>
      </c>
      <c r="E67" s="1223"/>
      <c r="F67" s="1217"/>
      <c r="G67" s="1220"/>
      <c r="H67" s="35">
        <f t="shared" si="58"/>
        <v>0</v>
      </c>
      <c r="I67" s="34">
        <f>+'Հավելված 11-1'!I68+'Հավելված 11-1'!L68</f>
        <v>0</v>
      </c>
      <c r="J67" s="45">
        <f>+'Հավելված 11-1'!J68+'Հավելված 11-1'!M68</f>
        <v>0</v>
      </c>
      <c r="K67" s="35">
        <f t="shared" si="69"/>
        <v>0</v>
      </c>
      <c r="L67" s="9">
        <f>+'Հավելված 11-1'!L68</f>
        <v>0</v>
      </c>
      <c r="M67" s="33">
        <f>+'Հավելված 11-1'!M68</f>
        <v>0</v>
      </c>
      <c r="N67" s="1223"/>
      <c r="O67" s="1217"/>
      <c r="P67" s="1220"/>
      <c r="Q67" s="1232"/>
      <c r="R67" s="1226"/>
      <c r="S67" s="1229"/>
      <c r="T67" s="149">
        <f t="shared" si="75"/>
        <v>0.68184400924277433</v>
      </c>
      <c r="U67" s="34">
        <f t="shared" si="76"/>
        <v>0.56818061290200383</v>
      </c>
      <c r="V67" s="45">
        <f t="shared" si="77"/>
        <v>0.11366339634077054</v>
      </c>
      <c r="W67" s="95">
        <f t="shared" si="71"/>
        <v>0.68184400924277433</v>
      </c>
      <c r="X67" s="34">
        <f t="shared" si="78"/>
        <v>0.56818061290200383</v>
      </c>
      <c r="Y67" s="33">
        <f t="shared" si="79"/>
        <v>0.11366339634077054</v>
      </c>
      <c r="Z67" s="1208"/>
      <c r="AA67" s="1211"/>
      <c r="AB67" s="1235"/>
      <c r="AC67" s="1208"/>
      <c r="AD67" s="1211"/>
      <c r="AE67" s="1214"/>
      <c r="AF67" s="1196"/>
      <c r="AG67" s="1193"/>
      <c r="AI67" s="149">
        <f t="shared" si="73"/>
        <v>360</v>
      </c>
      <c r="AJ67" s="34">
        <v>299.988</v>
      </c>
      <c r="AK67" s="45">
        <v>60.012000000000029</v>
      </c>
      <c r="AL67" s="574"/>
      <c r="AM67" s="574"/>
      <c r="AO67" s="262"/>
      <c r="AP67" s="148">
        <v>-889.31981557632685</v>
      </c>
      <c r="AQ67" s="148">
        <v>-474.19293677666002</v>
      </c>
      <c r="AR67" s="148">
        <v>-415.126878799667</v>
      </c>
    </row>
    <row r="68" spans="2:44" s="631" customFormat="1" ht="19.5" customHeight="1" outlineLevel="1">
      <c r="B68" s="1269"/>
      <c r="C68" s="1266"/>
      <c r="D68" s="13" t="str">
        <f t="shared" ref="D68:D81" si="81">+D21</f>
        <v xml:space="preserve"> Ներքին գործուղումներ 4221</v>
      </c>
      <c r="E68" s="1223"/>
      <c r="F68" s="1217"/>
      <c r="G68" s="1220"/>
      <c r="H68" s="35">
        <f t="shared" si="58"/>
        <v>5.4099999999999999E-3</v>
      </c>
      <c r="I68" s="34">
        <f>+'Հավելված 11-1'!I69+'Հավելված 11-1'!L69</f>
        <v>5.4099999999999999E-3</v>
      </c>
      <c r="J68" s="45">
        <f>+'Հավելված 11-1'!J69+'Հավելված 11-1'!M69</f>
        <v>0</v>
      </c>
      <c r="K68" s="35">
        <f t="shared" si="69"/>
        <v>5.4099999999999999E-3</v>
      </c>
      <c r="L68" s="9">
        <f>+'Հավելված 11-1'!L69</f>
        <v>5.4099999999999999E-3</v>
      </c>
      <c r="M68" s="33">
        <f>+'Հավելված 11-1'!M69</f>
        <v>0</v>
      </c>
      <c r="N68" s="1223"/>
      <c r="O68" s="1217"/>
      <c r="P68" s="1220"/>
      <c r="Q68" s="1232"/>
      <c r="R68" s="1226"/>
      <c r="S68" s="1229"/>
      <c r="T68" s="149">
        <f t="shared" si="75"/>
        <v>1.9697715822569035</v>
      </c>
      <c r="U68" s="34">
        <f t="shared" si="76"/>
        <v>1.6414106594946776</v>
      </c>
      <c r="V68" s="45">
        <f t="shared" si="77"/>
        <v>0.328360922762226</v>
      </c>
      <c r="W68" s="95">
        <f t="shared" si="71"/>
        <v>1.9697715822569035</v>
      </c>
      <c r="X68" s="34">
        <f t="shared" si="78"/>
        <v>1.6414106594946776</v>
      </c>
      <c r="Y68" s="33">
        <f t="shared" si="79"/>
        <v>0.328360922762226</v>
      </c>
      <c r="Z68" s="1208"/>
      <c r="AA68" s="1211"/>
      <c r="AB68" s="1235"/>
      <c r="AC68" s="1208"/>
      <c r="AD68" s="1211"/>
      <c r="AE68" s="1214"/>
      <c r="AF68" s="1196"/>
      <c r="AG68" s="1193"/>
      <c r="AI68" s="149">
        <f t="shared" si="73"/>
        <v>1040</v>
      </c>
      <c r="AJ68" s="34">
        <v>866.63199999999995</v>
      </c>
      <c r="AK68" s="45">
        <v>173.36800000000008</v>
      </c>
      <c r="AL68" s="574"/>
      <c r="AM68" s="574"/>
      <c r="AO68" s="262"/>
      <c r="AQ68" s="262"/>
    </row>
    <row r="69" spans="2:44" s="631" customFormat="1" ht="25.5" customHeight="1" outlineLevel="1">
      <c r="B69" s="1269"/>
      <c r="C69" s="1266"/>
      <c r="D69" s="13" t="str">
        <f t="shared" si="81"/>
        <v>Արտասահմանյան գործուղումների գծով ծախսեր 4222</v>
      </c>
      <c r="E69" s="1223"/>
      <c r="F69" s="1217"/>
      <c r="G69" s="1220"/>
      <c r="H69" s="35">
        <f t="shared" si="58"/>
        <v>18.060839999999999</v>
      </c>
      <c r="I69" s="34">
        <f>+'Հավելված 11-1'!I70+'Հավելված 11-1'!L70</f>
        <v>18.043029999999998</v>
      </c>
      <c r="J69" s="45">
        <f>+'Հավելված 11-1'!J70+'Հավելված 11-1'!M70</f>
        <v>1.7809999999999999E-2</v>
      </c>
      <c r="K69" s="35">
        <f t="shared" si="69"/>
        <v>0</v>
      </c>
      <c r="L69" s="9">
        <f>+'Հավելված 11-1'!L70</f>
        <v>0</v>
      </c>
      <c r="M69" s="33">
        <f>+'Հավելված 11-1'!M70</f>
        <v>0</v>
      </c>
      <c r="N69" s="1223"/>
      <c r="O69" s="1217"/>
      <c r="P69" s="1220"/>
      <c r="Q69" s="1232"/>
      <c r="R69" s="1226"/>
      <c r="S69" s="1229"/>
      <c r="T69" s="149">
        <f t="shared" si="75"/>
        <v>0</v>
      </c>
      <c r="U69" s="34">
        <f t="shared" si="76"/>
        <v>0</v>
      </c>
      <c r="V69" s="45">
        <f t="shared" si="77"/>
        <v>0</v>
      </c>
      <c r="W69" s="95">
        <f t="shared" si="71"/>
        <v>0</v>
      </c>
      <c r="X69" s="34">
        <f t="shared" si="78"/>
        <v>0</v>
      </c>
      <c r="Y69" s="33">
        <f t="shared" si="79"/>
        <v>0</v>
      </c>
      <c r="Z69" s="1208"/>
      <c r="AA69" s="1211"/>
      <c r="AB69" s="1235"/>
      <c r="AC69" s="1208"/>
      <c r="AD69" s="1211"/>
      <c r="AE69" s="1214"/>
      <c r="AF69" s="1196"/>
      <c r="AG69" s="1193"/>
      <c r="AI69" s="149">
        <f t="shared" si="73"/>
        <v>0</v>
      </c>
      <c r="AJ69" s="34"/>
      <c r="AK69" s="45"/>
      <c r="AL69" s="574"/>
      <c r="AM69" s="574"/>
      <c r="AO69" s="262"/>
      <c r="AQ69" s="262"/>
    </row>
    <row r="70" spans="2:44" s="631" customFormat="1" ht="33" customHeight="1" outlineLevel="1">
      <c r="B70" s="1269"/>
      <c r="C70" s="1266"/>
      <c r="D70" s="13" t="str">
        <f t="shared" si="81"/>
        <v xml:space="preserve"> Համակարգչային ծառայություններ 4232</v>
      </c>
      <c r="E70" s="1223"/>
      <c r="F70" s="1217"/>
      <c r="G70" s="1220"/>
      <c r="H70" s="35">
        <f t="shared" si="58"/>
        <v>2.1715800000000005</v>
      </c>
      <c r="I70" s="34">
        <f>+'Հավելված 11-1'!I71+'Հավելված 11-1'!L71</f>
        <v>2.1715800000000005</v>
      </c>
      <c r="J70" s="45">
        <f>+'Հավելված 11-1'!J71+'Հավելված 11-1'!M71</f>
        <v>0</v>
      </c>
      <c r="K70" s="35">
        <f t="shared" si="69"/>
        <v>1.1197000000000001</v>
      </c>
      <c r="L70" s="9">
        <f>+'Հավելված 11-1'!L71</f>
        <v>1.1197000000000001</v>
      </c>
      <c r="M70" s="33">
        <f>+'Հավելված 11-1'!M71</f>
        <v>0</v>
      </c>
      <c r="N70" s="1223"/>
      <c r="O70" s="1217"/>
      <c r="P70" s="1220"/>
      <c r="Q70" s="1232"/>
      <c r="R70" s="1226"/>
      <c r="S70" s="1229"/>
      <c r="T70" s="149">
        <f t="shared" si="75"/>
        <v>1.1364066820712906</v>
      </c>
      <c r="U70" s="34">
        <f t="shared" si="76"/>
        <v>0.94696768817000632</v>
      </c>
      <c r="V70" s="45">
        <f t="shared" si="77"/>
        <v>0.18943899390128421</v>
      </c>
      <c r="W70" s="95">
        <f t="shared" si="71"/>
        <v>1.1364066820712906</v>
      </c>
      <c r="X70" s="34">
        <f t="shared" si="78"/>
        <v>0.94696768817000632</v>
      </c>
      <c r="Y70" s="33">
        <f t="shared" si="79"/>
        <v>0.18943899390128421</v>
      </c>
      <c r="Z70" s="1208"/>
      <c r="AA70" s="1211"/>
      <c r="AB70" s="1235"/>
      <c r="AC70" s="1208"/>
      <c r="AD70" s="1211"/>
      <c r="AE70" s="1214"/>
      <c r="AF70" s="1196"/>
      <c r="AG70" s="1193"/>
      <c r="AI70" s="149">
        <f t="shared" si="73"/>
        <v>600</v>
      </c>
      <c r="AJ70" s="34">
        <v>499.97999999999996</v>
      </c>
      <c r="AK70" s="45">
        <v>100.02000000000004</v>
      </c>
      <c r="AL70" s="574"/>
      <c r="AM70" s="574"/>
      <c r="AO70" s="262"/>
      <c r="AQ70" s="262"/>
    </row>
    <row r="71" spans="2:44" s="631" customFormat="1" ht="27" customHeight="1" outlineLevel="1">
      <c r="B71" s="1269"/>
      <c r="C71" s="1266"/>
      <c r="D71" s="13" t="str">
        <f t="shared" si="81"/>
        <v>Աշխատակազմի մասնագիտական զարգացման ծառայություններ 4233</v>
      </c>
      <c r="E71" s="1223"/>
      <c r="F71" s="1217"/>
      <c r="G71" s="1220"/>
      <c r="H71" s="35">
        <f t="shared" si="58"/>
        <v>0</v>
      </c>
      <c r="I71" s="34">
        <f>+'Հավելված 11-1'!I72+'Հավելված 11-1'!L72</f>
        <v>0</v>
      </c>
      <c r="J71" s="45">
        <f>+'Հավելված 11-1'!J72+'Հավելված 11-1'!M72</f>
        <v>0</v>
      </c>
      <c r="K71" s="35">
        <f t="shared" si="69"/>
        <v>0</v>
      </c>
      <c r="L71" s="9">
        <f>+'Հավելված 11-1'!L72</f>
        <v>0</v>
      </c>
      <c r="M71" s="33">
        <f>+'Հավելված 11-1'!M72</f>
        <v>0</v>
      </c>
      <c r="N71" s="1223"/>
      <c r="O71" s="1217"/>
      <c r="P71" s="1220"/>
      <c r="Q71" s="1232"/>
      <c r="R71" s="1226"/>
      <c r="S71" s="1229"/>
      <c r="T71" s="149">
        <f t="shared" si="75"/>
        <v>0.28410167051782265</v>
      </c>
      <c r="U71" s="34">
        <f t="shared" si="76"/>
        <v>0.23674192204250158</v>
      </c>
      <c r="V71" s="45">
        <f t="shared" si="77"/>
        <v>4.7359748475321053E-2</v>
      </c>
      <c r="W71" s="95">
        <f t="shared" si="71"/>
        <v>0.28410167051782265</v>
      </c>
      <c r="X71" s="34">
        <f t="shared" si="78"/>
        <v>0.23674192204250158</v>
      </c>
      <c r="Y71" s="33">
        <f t="shared" si="79"/>
        <v>4.7359748475321053E-2</v>
      </c>
      <c r="Z71" s="1208"/>
      <c r="AA71" s="1211"/>
      <c r="AB71" s="1235"/>
      <c r="AC71" s="1208"/>
      <c r="AD71" s="1211"/>
      <c r="AE71" s="1214"/>
      <c r="AF71" s="1196"/>
      <c r="AG71" s="1193"/>
      <c r="AI71" s="149">
        <f t="shared" si="73"/>
        <v>150</v>
      </c>
      <c r="AJ71" s="34">
        <v>124.99499999999999</v>
      </c>
      <c r="AK71" s="45">
        <v>25.00500000000001</v>
      </c>
      <c r="AL71" s="574"/>
      <c r="AM71" s="574"/>
      <c r="AO71" s="262"/>
      <c r="AQ71" s="262"/>
    </row>
    <row r="72" spans="2:44" s="631" customFormat="1" ht="35.25" customHeight="1" outlineLevel="1">
      <c r="B72" s="1269"/>
      <c r="C72" s="1266"/>
      <c r="D72" s="13" t="str">
        <f t="shared" si="81"/>
        <v xml:space="preserve"> Տեղեկատվական ծառայություններ 4234</v>
      </c>
      <c r="E72" s="1223"/>
      <c r="F72" s="1217"/>
      <c r="G72" s="1220"/>
      <c r="H72" s="35">
        <f t="shared" si="58"/>
        <v>0.30388000000000004</v>
      </c>
      <c r="I72" s="34">
        <f>+'Հավելված 11-1'!I73+'Հավելված 11-1'!L73</f>
        <v>0.29682000000000003</v>
      </c>
      <c r="J72" s="45">
        <f>+'Հավելված 11-1'!J73+'Հավելված 11-1'!M73</f>
        <v>7.0599999999999994E-3</v>
      </c>
      <c r="K72" s="35">
        <f t="shared" si="69"/>
        <v>0.13461000000000001</v>
      </c>
      <c r="L72" s="9">
        <f>+'Հավելված 11-1'!L73</f>
        <v>0.13461000000000001</v>
      </c>
      <c r="M72" s="33">
        <f>+'Հավելված 11-1'!M73</f>
        <v>0</v>
      </c>
      <c r="N72" s="1223"/>
      <c r="O72" s="1217"/>
      <c r="P72" s="1220"/>
      <c r="Q72" s="1232"/>
      <c r="R72" s="1226"/>
      <c r="S72" s="1229"/>
      <c r="T72" s="149">
        <f t="shared" si="75"/>
        <v>0.86366907837418072</v>
      </c>
      <c r="U72" s="34">
        <f t="shared" si="76"/>
        <v>0.71969544300920474</v>
      </c>
      <c r="V72" s="45">
        <f t="shared" si="77"/>
        <v>0.14397363536497601</v>
      </c>
      <c r="W72" s="95">
        <f t="shared" si="71"/>
        <v>0.86366907837418072</v>
      </c>
      <c r="X72" s="34">
        <f t="shared" si="78"/>
        <v>0.71969544300920474</v>
      </c>
      <c r="Y72" s="33">
        <f t="shared" si="79"/>
        <v>0.14397363536497601</v>
      </c>
      <c r="Z72" s="1208"/>
      <c r="AA72" s="1211"/>
      <c r="AB72" s="1235"/>
      <c r="AC72" s="1208"/>
      <c r="AD72" s="1211"/>
      <c r="AE72" s="1214"/>
      <c r="AF72" s="1196"/>
      <c r="AG72" s="1193"/>
      <c r="AI72" s="149">
        <f t="shared" si="73"/>
        <v>456</v>
      </c>
      <c r="AJ72" s="34">
        <v>379.98479999999995</v>
      </c>
      <c r="AK72" s="45">
        <v>76.015200000000036</v>
      </c>
      <c r="AL72" s="574"/>
      <c r="AM72" s="574"/>
      <c r="AO72" s="262"/>
      <c r="AQ72" s="262"/>
    </row>
    <row r="73" spans="2:44" s="631" customFormat="1" ht="21" customHeight="1" outlineLevel="1">
      <c r="B73" s="1269"/>
      <c r="C73" s="1266"/>
      <c r="D73" s="13" t="str">
        <f t="shared" si="81"/>
        <v>Կառավարչական ծառայություններ 4235</v>
      </c>
      <c r="E73" s="1223"/>
      <c r="F73" s="1217"/>
      <c r="G73" s="1220"/>
      <c r="H73" s="35">
        <f t="shared" si="58"/>
        <v>9.6795399999999994</v>
      </c>
      <c r="I73" s="34">
        <f>+'Հավելված 11-1'!I74+'Հավելված 11-1'!L74</f>
        <v>6.7439099999999996</v>
      </c>
      <c r="J73" s="45">
        <f>+'Հավելված 11-1'!J74+'Հավելված 11-1'!M74</f>
        <v>2.9356299999999997</v>
      </c>
      <c r="K73" s="35">
        <f t="shared" si="69"/>
        <v>8.5288000000000004</v>
      </c>
      <c r="L73" s="9">
        <f>+'Հավելված 11-1'!L74</f>
        <v>5.8806599999999998</v>
      </c>
      <c r="M73" s="33">
        <f>+'Հավելված 11-1'!M74</f>
        <v>2.6481399999999997</v>
      </c>
      <c r="N73" s="1223"/>
      <c r="O73" s="1217"/>
      <c r="P73" s="1220"/>
      <c r="Q73" s="1232"/>
      <c r="R73" s="1226"/>
      <c r="S73" s="1229"/>
      <c r="T73" s="149">
        <f t="shared" si="75"/>
        <v>1.208113943709989</v>
      </c>
      <c r="U73" s="34">
        <f t="shared" si="76"/>
        <v>1.0067213492935339</v>
      </c>
      <c r="V73" s="45">
        <f t="shared" si="77"/>
        <v>0.20139259441645527</v>
      </c>
      <c r="W73" s="95">
        <f t="shared" si="71"/>
        <v>1.208113943709989</v>
      </c>
      <c r="X73" s="34">
        <f t="shared" si="78"/>
        <v>1.0067213492935339</v>
      </c>
      <c r="Y73" s="33">
        <f t="shared" si="79"/>
        <v>0.20139259441645527</v>
      </c>
      <c r="Z73" s="1208"/>
      <c r="AA73" s="1211"/>
      <c r="AB73" s="1235"/>
      <c r="AC73" s="1208"/>
      <c r="AD73" s="1211"/>
      <c r="AE73" s="1214"/>
      <c r="AF73" s="1196"/>
      <c r="AG73" s="1193"/>
      <c r="AI73" s="149">
        <f t="shared" si="73"/>
        <v>637.86</v>
      </c>
      <c r="AJ73" s="34">
        <v>531.52873799999998</v>
      </c>
      <c r="AK73" s="45">
        <v>106.33126200000005</v>
      </c>
      <c r="AL73" s="574"/>
      <c r="AM73" s="574"/>
      <c r="AO73" s="262"/>
      <c r="AQ73" s="262"/>
    </row>
    <row r="74" spans="2:44" s="631" customFormat="1" ht="19.5" customHeight="1" outlineLevel="1">
      <c r="B74" s="1269"/>
      <c r="C74" s="1266"/>
      <c r="D74" s="13" t="str">
        <f t="shared" si="81"/>
        <v>Ներկայացուցչական ծախսեր 4237</v>
      </c>
      <c r="E74" s="1223"/>
      <c r="F74" s="1217"/>
      <c r="G74" s="1220"/>
      <c r="H74" s="35">
        <f t="shared" si="58"/>
        <v>1.4777400000000003</v>
      </c>
      <c r="I74" s="34">
        <f>+'Հավելված 11-1'!I75+'Հավելված 11-1'!L75</f>
        <v>1.2314500000000002</v>
      </c>
      <c r="J74" s="45">
        <f>+'Հավելված 11-1'!J75+'Հավելված 11-1'!M75</f>
        <v>0.24629000000000001</v>
      </c>
      <c r="K74" s="35">
        <f t="shared" si="69"/>
        <v>0.68445</v>
      </c>
      <c r="L74" s="9">
        <f>+'Հավելված 11-1'!L75</f>
        <v>0.57037000000000004</v>
      </c>
      <c r="M74" s="33">
        <f>+'Հավելված 11-1'!M75</f>
        <v>0.11408</v>
      </c>
      <c r="N74" s="1223"/>
      <c r="O74" s="1217"/>
      <c r="P74" s="1220"/>
      <c r="Q74" s="1232"/>
      <c r="R74" s="1226"/>
      <c r="S74" s="1229"/>
      <c r="T74" s="149">
        <f t="shared" si="75"/>
        <v>2.13076252888367</v>
      </c>
      <c r="U74" s="34">
        <f t="shared" si="76"/>
        <v>1.775564415318762</v>
      </c>
      <c r="V74" s="45">
        <f t="shared" si="77"/>
        <v>0.35519811356490788</v>
      </c>
      <c r="W74" s="95">
        <f t="shared" si="71"/>
        <v>2.13076252888367</v>
      </c>
      <c r="X74" s="34">
        <f t="shared" si="78"/>
        <v>1.775564415318762</v>
      </c>
      <c r="Y74" s="33">
        <f t="shared" si="79"/>
        <v>0.35519811356490788</v>
      </c>
      <c r="Z74" s="1208"/>
      <c r="AA74" s="1211"/>
      <c r="AB74" s="1235"/>
      <c r="AC74" s="1208"/>
      <c r="AD74" s="1211"/>
      <c r="AE74" s="1214"/>
      <c r="AF74" s="1196"/>
      <c r="AG74" s="1193"/>
      <c r="AI74" s="149">
        <f t="shared" si="73"/>
        <v>1125</v>
      </c>
      <c r="AJ74" s="34">
        <v>937.46249999999998</v>
      </c>
      <c r="AK74" s="45">
        <v>187.53750000000008</v>
      </c>
      <c r="AL74" s="574"/>
      <c r="AM74" s="574"/>
      <c r="AO74" s="262"/>
      <c r="AQ74" s="262"/>
    </row>
    <row r="75" spans="2:44" s="631" customFormat="1" ht="27.75" customHeight="1" outlineLevel="1">
      <c r="B75" s="1269"/>
      <c r="C75" s="1266"/>
      <c r="D75" s="13" t="str">
        <f t="shared" si="81"/>
        <v>Ընդհանուր բնույթի այլ ծառայություններ 4239</v>
      </c>
      <c r="E75" s="1223"/>
      <c r="F75" s="1217"/>
      <c r="G75" s="1220"/>
      <c r="H75" s="35">
        <f t="shared" si="58"/>
        <v>2.4823900000000001</v>
      </c>
      <c r="I75" s="34">
        <f>+'Հավելված 11-1'!I76+'Հավելված 11-1'!L76</f>
        <v>2.4823900000000001</v>
      </c>
      <c r="J75" s="45">
        <f>+'Հավելված 11-1'!J76+'Հավելված 11-1'!M76</f>
        <v>0</v>
      </c>
      <c r="K75" s="35">
        <f t="shared" si="69"/>
        <v>1.3287</v>
      </c>
      <c r="L75" s="9">
        <f>+'Հավելված 11-1'!L76</f>
        <v>1.3287</v>
      </c>
      <c r="M75" s="33">
        <f>+'Հավելված 11-1'!M76</f>
        <v>0</v>
      </c>
      <c r="N75" s="1223"/>
      <c r="O75" s="1217"/>
      <c r="P75" s="1220"/>
      <c r="Q75" s="1232"/>
      <c r="R75" s="1226"/>
      <c r="S75" s="1229"/>
      <c r="T75" s="149">
        <f t="shared" si="75"/>
        <v>2.5000947005568395</v>
      </c>
      <c r="U75" s="34">
        <f t="shared" si="76"/>
        <v>2.0833289139740141</v>
      </c>
      <c r="V75" s="45">
        <f t="shared" si="77"/>
        <v>0.41676578658282526</v>
      </c>
      <c r="W75" s="95">
        <f t="shared" si="71"/>
        <v>2.5000947005568395</v>
      </c>
      <c r="X75" s="34">
        <f t="shared" si="78"/>
        <v>2.0833289139740141</v>
      </c>
      <c r="Y75" s="33">
        <f t="shared" si="79"/>
        <v>0.41676578658282526</v>
      </c>
      <c r="Z75" s="1208"/>
      <c r="AA75" s="1211"/>
      <c r="AB75" s="1235"/>
      <c r="AC75" s="1208"/>
      <c r="AD75" s="1211"/>
      <c r="AE75" s="1214"/>
      <c r="AF75" s="1196"/>
      <c r="AG75" s="1193"/>
      <c r="AI75" s="149">
        <f t="shared" si="73"/>
        <v>1320</v>
      </c>
      <c r="AJ75" s="34">
        <v>1099.9559999999999</v>
      </c>
      <c r="AK75" s="45">
        <v>220.0440000000001</v>
      </c>
      <c r="AL75" s="574"/>
      <c r="AM75" s="574"/>
      <c r="AO75" s="262"/>
      <c r="AQ75" s="262"/>
    </row>
    <row r="76" spans="2:44" s="631" customFormat="1" ht="31.5" customHeight="1" outlineLevel="1">
      <c r="B76" s="1269"/>
      <c r="C76" s="1266"/>
      <c r="D76" s="13" t="str">
        <f t="shared" si="81"/>
        <v>Մեքենաների և սարքավորումների ընթացիկ նորոգում և պահպանում 4252</v>
      </c>
      <c r="E76" s="1223"/>
      <c r="F76" s="1217"/>
      <c r="G76" s="1220"/>
      <c r="H76" s="35">
        <f t="shared" si="58"/>
        <v>2.1016699999999999</v>
      </c>
      <c r="I76" s="34">
        <f>+'Հավելված 11-1'!I77+'Հավելված 11-1'!L77</f>
        <v>1.3759199999999998</v>
      </c>
      <c r="J76" s="45">
        <f>+'Հավելված 11-1'!J77+'Հավելված 11-1'!M77</f>
        <v>0.72575000000000001</v>
      </c>
      <c r="K76" s="35">
        <f t="shared" si="69"/>
        <v>1.03583</v>
      </c>
      <c r="L76" s="9">
        <f>+'Հավելված 11-1'!L77</f>
        <v>0.86317999999999995</v>
      </c>
      <c r="M76" s="33">
        <f>+'Հավելված 11-1'!M77</f>
        <v>0.17265</v>
      </c>
      <c r="N76" s="1223"/>
      <c r="O76" s="1217"/>
      <c r="P76" s="1220"/>
      <c r="Q76" s="1232"/>
      <c r="R76" s="1226"/>
      <c r="S76" s="1229"/>
      <c r="T76" s="149">
        <f t="shared" si="75"/>
        <v>8.4589188984431214</v>
      </c>
      <c r="U76" s="34">
        <f t="shared" si="76"/>
        <v>7.0488171180726527</v>
      </c>
      <c r="V76" s="45">
        <f t="shared" si="77"/>
        <v>1.410101780370469</v>
      </c>
      <c r="W76" s="95">
        <f t="shared" si="71"/>
        <v>8.4589188984431214</v>
      </c>
      <c r="X76" s="34">
        <f t="shared" si="78"/>
        <v>7.0488171180726527</v>
      </c>
      <c r="Y76" s="33">
        <f t="shared" si="79"/>
        <v>1.410101780370469</v>
      </c>
      <c r="Z76" s="1208"/>
      <c r="AA76" s="1211"/>
      <c r="AB76" s="1235"/>
      <c r="AC76" s="1208"/>
      <c r="AD76" s="1211"/>
      <c r="AE76" s="1214"/>
      <c r="AF76" s="1196"/>
      <c r="AG76" s="1193"/>
      <c r="AI76" s="149">
        <f t="shared" si="73"/>
        <v>4466.1399999999994</v>
      </c>
      <c r="AJ76" s="34">
        <v>3721.6344619999991</v>
      </c>
      <c r="AK76" s="45">
        <v>744.50553800000023</v>
      </c>
      <c r="AL76" s="574"/>
      <c r="AM76" s="574"/>
      <c r="AO76" s="262"/>
      <c r="AQ76" s="262"/>
    </row>
    <row r="77" spans="2:44" s="631" customFormat="1" outlineLevel="1">
      <c r="B77" s="1269"/>
      <c r="C77" s="1266"/>
      <c r="D77" s="13" t="str">
        <f t="shared" si="81"/>
        <v>Գրասենյակային նյութեր և հագուստ 4261</v>
      </c>
      <c r="E77" s="1223"/>
      <c r="F77" s="1217"/>
      <c r="G77" s="1220"/>
      <c r="H77" s="35">
        <f t="shared" si="58"/>
        <v>2.3245200000000001</v>
      </c>
      <c r="I77" s="34">
        <f>+'Հավելված 11-1'!I78+'Հավելված 11-1'!L78</f>
        <v>2.0662400000000001</v>
      </c>
      <c r="J77" s="45">
        <f>+'Հավելված 11-1'!J78+'Հավելված 11-1'!M78</f>
        <v>0.25828000000000001</v>
      </c>
      <c r="K77" s="35">
        <f t="shared" si="69"/>
        <v>0.53991</v>
      </c>
      <c r="L77" s="9">
        <f>+'Հավելված 11-1'!L78</f>
        <v>0.44994999999999996</v>
      </c>
      <c r="M77" s="33">
        <f>+'Հավելված 11-1'!M78</f>
        <v>8.9959999999999998E-2</v>
      </c>
      <c r="N77" s="1223"/>
      <c r="O77" s="1217"/>
      <c r="P77" s="1220"/>
      <c r="Q77" s="1232"/>
      <c r="R77" s="1226"/>
      <c r="S77" s="1229"/>
      <c r="T77" s="149">
        <f t="shared" si="75"/>
        <v>0.87048751846660855</v>
      </c>
      <c r="U77" s="34">
        <f t="shared" si="76"/>
        <v>0.72537724913822488</v>
      </c>
      <c r="V77" s="45">
        <f t="shared" si="77"/>
        <v>0.14511026932838372</v>
      </c>
      <c r="W77" s="95">
        <f t="shared" si="71"/>
        <v>0.87048751846660855</v>
      </c>
      <c r="X77" s="34">
        <f t="shared" si="78"/>
        <v>0.72537724913822488</v>
      </c>
      <c r="Y77" s="33">
        <f t="shared" si="79"/>
        <v>0.14511026932838372</v>
      </c>
      <c r="Z77" s="1208"/>
      <c r="AA77" s="1211"/>
      <c r="AB77" s="1235"/>
      <c r="AC77" s="1208"/>
      <c r="AD77" s="1211"/>
      <c r="AE77" s="1214"/>
      <c r="AF77" s="1196"/>
      <c r="AG77" s="1193"/>
      <c r="AI77" s="149">
        <f t="shared" si="73"/>
        <v>459.6</v>
      </c>
      <c r="AJ77" s="34">
        <v>382.98467999999997</v>
      </c>
      <c r="AK77" s="45">
        <v>76.61532000000004</v>
      </c>
      <c r="AL77" s="574"/>
      <c r="AM77" s="574"/>
      <c r="AO77" s="262"/>
      <c r="AQ77" s="262"/>
    </row>
    <row r="78" spans="2:44" s="631" customFormat="1" outlineLevel="1">
      <c r="B78" s="1269"/>
      <c r="C78" s="1266"/>
      <c r="D78" s="13" t="str">
        <f t="shared" si="81"/>
        <v>Տրանսպորտային նյութեր 4264</v>
      </c>
      <c r="E78" s="1223"/>
      <c r="F78" s="1217"/>
      <c r="G78" s="1220"/>
      <c r="H78" s="35">
        <f t="shared" si="58"/>
        <v>0</v>
      </c>
      <c r="I78" s="34">
        <f>+'Հավելված 11-1'!I79+'Հավելված 11-1'!L79</f>
        <v>0</v>
      </c>
      <c r="J78" s="45">
        <f>+'Հավելված 11-1'!J79+'Հավելված 11-1'!M79</f>
        <v>0</v>
      </c>
      <c r="K78" s="35">
        <f t="shared" si="69"/>
        <v>0</v>
      </c>
      <c r="L78" s="9">
        <f>+'Հավելված 11-1'!L79</f>
        <v>0</v>
      </c>
      <c r="M78" s="33">
        <f>+'Հավելված 11-1'!M79</f>
        <v>0</v>
      </c>
      <c r="N78" s="1223"/>
      <c r="O78" s="1217"/>
      <c r="P78" s="1220"/>
      <c r="Q78" s="1232"/>
      <c r="R78" s="1226"/>
      <c r="S78" s="1229"/>
      <c r="T78" s="149">
        <f t="shared" si="75"/>
        <v>15.750596613508087</v>
      </c>
      <c r="U78" s="34">
        <f t="shared" si="76"/>
        <v>13.124972158036288</v>
      </c>
      <c r="V78" s="45">
        <f t="shared" si="77"/>
        <v>2.6256244554717996</v>
      </c>
      <c r="W78" s="95">
        <f t="shared" si="71"/>
        <v>15.750596613508087</v>
      </c>
      <c r="X78" s="34">
        <f t="shared" si="78"/>
        <v>13.124972158036288</v>
      </c>
      <c r="Y78" s="33">
        <f t="shared" si="79"/>
        <v>2.6256244554717996</v>
      </c>
      <c r="Z78" s="1208"/>
      <c r="AA78" s="1211"/>
      <c r="AB78" s="1235"/>
      <c r="AC78" s="1208"/>
      <c r="AD78" s="1211"/>
      <c r="AE78" s="1214"/>
      <c r="AF78" s="1196"/>
      <c r="AG78" s="1193"/>
      <c r="AI78" s="149">
        <f t="shared" si="73"/>
        <v>8316</v>
      </c>
      <c r="AJ78" s="34">
        <v>6929.7227999999996</v>
      </c>
      <c r="AK78" s="45">
        <v>1386.2772000000007</v>
      </c>
      <c r="AL78" s="574"/>
      <c r="AM78" s="574"/>
      <c r="AO78" s="262"/>
      <c r="AQ78" s="262"/>
    </row>
    <row r="79" spans="2:44" s="631" customFormat="1" ht="27" customHeight="1" outlineLevel="1">
      <c r="B79" s="1269"/>
      <c r="C79" s="1266"/>
      <c r="D79" s="13" t="str">
        <f t="shared" si="81"/>
        <v>Կենցաղային և հանրային սննդի նյութեր 4267</v>
      </c>
      <c r="E79" s="1223"/>
      <c r="F79" s="1217"/>
      <c r="G79" s="1220"/>
      <c r="H79" s="35">
        <f t="shared" si="58"/>
        <v>0.19750999999999999</v>
      </c>
      <c r="I79" s="34">
        <f>+'Հավելված 11-1'!I80+'Հավելված 11-1'!L80</f>
        <v>0.16872999999999999</v>
      </c>
      <c r="J79" s="45">
        <f>+'Հավելված 11-1'!J80+'Հավելված 11-1'!M80</f>
        <v>2.878E-2</v>
      </c>
      <c r="K79" s="35">
        <f t="shared" si="69"/>
        <v>0</v>
      </c>
      <c r="L79" s="9">
        <f>+'Հավելված 11-1'!L80</f>
        <v>0</v>
      </c>
      <c r="M79" s="33">
        <f>+'Հավելված 11-1'!M80</f>
        <v>0</v>
      </c>
      <c r="N79" s="1223"/>
      <c r="O79" s="1217"/>
      <c r="P79" s="1220"/>
      <c r="Q79" s="1232"/>
      <c r="R79" s="1226"/>
      <c r="S79" s="1229"/>
      <c r="T79" s="149">
        <f t="shared" si="75"/>
        <v>0.45456267282851626</v>
      </c>
      <c r="U79" s="34">
        <f t="shared" si="76"/>
        <v>0.37878707526800254</v>
      </c>
      <c r="V79" s="45">
        <f t="shared" si="77"/>
        <v>7.5775597560513691E-2</v>
      </c>
      <c r="W79" s="95">
        <f t="shared" si="71"/>
        <v>0.45456267282851626</v>
      </c>
      <c r="X79" s="34">
        <f t="shared" si="78"/>
        <v>0.37878707526800254</v>
      </c>
      <c r="Y79" s="33">
        <f t="shared" si="79"/>
        <v>7.5775597560513691E-2</v>
      </c>
      <c r="Z79" s="1208"/>
      <c r="AA79" s="1211"/>
      <c r="AB79" s="1235"/>
      <c r="AC79" s="1208"/>
      <c r="AD79" s="1211"/>
      <c r="AE79" s="1214"/>
      <c r="AF79" s="1196"/>
      <c r="AG79" s="1193"/>
      <c r="AI79" s="149">
        <f t="shared" si="73"/>
        <v>240</v>
      </c>
      <c r="AJ79" s="34">
        <v>199.99199999999999</v>
      </c>
      <c r="AK79" s="45">
        <v>40.008000000000017</v>
      </c>
      <c r="AL79" s="574"/>
      <c r="AM79" s="574"/>
      <c r="AO79" s="262"/>
      <c r="AQ79" s="262"/>
    </row>
    <row r="80" spans="2:44" s="631" customFormat="1" ht="19.5" customHeight="1" outlineLevel="1">
      <c r="B80" s="1269"/>
      <c r="C80" s="1266"/>
      <c r="D80" s="13" t="str">
        <f t="shared" si="81"/>
        <v>Այլ հարկեր 4822</v>
      </c>
      <c r="E80" s="1223"/>
      <c r="F80" s="1217"/>
      <c r="G80" s="1220"/>
      <c r="H80" s="35">
        <f t="shared" si="58"/>
        <v>0</v>
      </c>
      <c r="I80" s="34">
        <f>+'Հավելված 11-1'!I81+'Հավելված 11-1'!L81</f>
        <v>0</v>
      </c>
      <c r="J80" s="45">
        <f>+'Հավելված 11-1'!J81+'Հավելված 11-1'!M81</f>
        <v>0</v>
      </c>
      <c r="K80" s="35">
        <f t="shared" si="69"/>
        <v>0</v>
      </c>
      <c r="L80" s="9">
        <f>+'Հավելված 11-1'!L81</f>
        <v>0</v>
      </c>
      <c r="M80" s="33">
        <f>+'Հավելված 11-1'!M81</f>
        <v>0</v>
      </c>
      <c r="N80" s="1223"/>
      <c r="O80" s="1217"/>
      <c r="P80" s="1220"/>
      <c r="Q80" s="1232"/>
      <c r="R80" s="1226"/>
      <c r="S80" s="1229"/>
      <c r="T80" s="149">
        <f t="shared" si="75"/>
        <v>0</v>
      </c>
      <c r="U80" s="34">
        <v>0</v>
      </c>
      <c r="V80" s="45">
        <v>0</v>
      </c>
      <c r="W80" s="95">
        <f t="shared" si="71"/>
        <v>0</v>
      </c>
      <c r="X80" s="34">
        <f t="shared" si="78"/>
        <v>0</v>
      </c>
      <c r="Y80" s="33">
        <f t="shared" si="79"/>
        <v>0</v>
      </c>
      <c r="Z80" s="1208"/>
      <c r="AA80" s="1211"/>
      <c r="AB80" s="1235"/>
      <c r="AC80" s="1208"/>
      <c r="AD80" s="1211"/>
      <c r="AE80" s="1214"/>
      <c r="AF80" s="1196"/>
      <c r="AG80" s="1193"/>
      <c r="AL80" s="574"/>
      <c r="AM80" s="574"/>
      <c r="AO80" s="262"/>
      <c r="AQ80" s="262"/>
    </row>
    <row r="81" spans="1:44" s="631" customFormat="1" ht="19.5" customHeight="1" outlineLevel="1">
      <c r="B81" s="1270"/>
      <c r="C81" s="1267"/>
      <c r="D81" s="13" t="str">
        <f t="shared" si="81"/>
        <v>Այլ ծախսեր 4861</v>
      </c>
      <c r="E81" s="1224"/>
      <c r="F81" s="1218"/>
      <c r="G81" s="1221"/>
      <c r="H81" s="35">
        <f t="shared" si="58"/>
        <v>4249.7072200000002</v>
      </c>
      <c r="I81" s="34">
        <f>+'Հավելված 11-1'!I82+'Հավելված 11-1'!L82</f>
        <v>3304.5712600000002</v>
      </c>
      <c r="J81" s="45">
        <f>+'Հավելված 11-1'!J82+'Հավելված 11-1'!M82</f>
        <v>945.13596000000007</v>
      </c>
      <c r="K81" s="35">
        <f t="shared" si="69"/>
        <v>634.53183999999999</v>
      </c>
      <c r="L81" s="9">
        <f>+'Հավելված 11-1'!L82</f>
        <v>500.33022999999997</v>
      </c>
      <c r="M81" s="33">
        <f>+'Հավելված 11-1'!M82</f>
        <v>134.20160999999999</v>
      </c>
      <c r="N81" s="1224"/>
      <c r="O81" s="1218"/>
      <c r="P81" s="1221"/>
      <c r="Q81" s="1233"/>
      <c r="R81" s="1227"/>
      <c r="S81" s="1230"/>
      <c r="T81" s="149">
        <f t="shared" si="75"/>
        <v>746.92600000000004</v>
      </c>
      <c r="U81" s="34">
        <v>622.43833333333339</v>
      </c>
      <c r="V81" s="45">
        <v>124.48766666666668</v>
      </c>
      <c r="W81" s="95">
        <f t="shared" si="71"/>
        <v>746.92600000000004</v>
      </c>
      <c r="X81" s="34">
        <f t="shared" si="78"/>
        <v>622.43833333333339</v>
      </c>
      <c r="Y81" s="33">
        <f t="shared" si="79"/>
        <v>124.48766666666668</v>
      </c>
      <c r="Z81" s="1209"/>
      <c r="AA81" s="1212"/>
      <c r="AB81" s="1236"/>
      <c r="AC81" s="1209"/>
      <c r="AD81" s="1212"/>
      <c r="AE81" s="1215"/>
      <c r="AF81" s="1197"/>
      <c r="AG81" s="1194"/>
      <c r="AI81" s="759">
        <f>746.926*Euro</f>
        <v>394361.98948000005</v>
      </c>
      <c r="AJ81" s="258">
        <f>+AI81/1.2</f>
        <v>328634.99123333336</v>
      </c>
      <c r="AK81" s="258">
        <f>+AJ81*0.2</f>
        <v>65726.99824666667</v>
      </c>
      <c r="AL81" s="574"/>
      <c r="AM81" s="574"/>
      <c r="AO81" s="262"/>
      <c r="AQ81" s="262"/>
    </row>
    <row r="82" spans="1:44" s="617" customFormat="1" ht="97.5" customHeight="1" outlineLevel="1">
      <c r="A82" s="32"/>
      <c r="B82" s="1242"/>
      <c r="C82" s="1264">
        <v>11007</v>
      </c>
      <c r="D82" s="127" t="str">
        <f>+'Հավելված N5'!E9</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E82" s="703">
        <f t="shared" si="57"/>
        <v>10032.452300000001</v>
      </c>
      <c r="F82" s="704">
        <f>+F83</f>
        <v>7880</v>
      </c>
      <c r="G82" s="705">
        <f t="shared" si="57"/>
        <v>2152.4522999999999</v>
      </c>
      <c r="H82" s="187">
        <f t="shared" ref="H82:H103" si="82">+I82+J82</f>
        <v>3778.8006</v>
      </c>
      <c r="I82" s="186">
        <f>+I83</f>
        <v>2982.1181999999999</v>
      </c>
      <c r="J82" s="168">
        <f>+J83</f>
        <v>796.68240000000003</v>
      </c>
      <c r="K82" s="187">
        <f>+L82+M82</f>
        <v>3154.3185899999999</v>
      </c>
      <c r="L82" s="186">
        <f>+L83</f>
        <v>2432.5524599999999</v>
      </c>
      <c r="M82" s="168">
        <f>+M83</f>
        <v>721.76612999999998</v>
      </c>
      <c r="N82" s="92">
        <f t="shared" si="59"/>
        <v>2031.8000225920628</v>
      </c>
      <c r="O82" s="167">
        <f>+O83</f>
        <v>1724.9000301227504</v>
      </c>
      <c r="P82" s="168">
        <f t="shared" si="60"/>
        <v>306.89999246931245</v>
      </c>
      <c r="Q82" s="92">
        <f t="shared" si="60"/>
        <v>6253.6517000000003</v>
      </c>
      <c r="R82" s="167">
        <f>+R83</f>
        <v>4897.8818000000001</v>
      </c>
      <c r="S82" s="168">
        <f t="shared" si="61"/>
        <v>1355.7698999999998</v>
      </c>
      <c r="T82" s="92">
        <f t="shared" si="61"/>
        <v>1275.0163944960036</v>
      </c>
      <c r="U82" s="167">
        <f>+U83</f>
        <v>978.71808333333297</v>
      </c>
      <c r="V82" s="168">
        <f t="shared" si="62"/>
        <v>296.29831116267064</v>
      </c>
      <c r="W82" s="92">
        <f t="shared" si="62"/>
        <v>1275.0163944960036</v>
      </c>
      <c r="X82" s="167">
        <f>+X83</f>
        <v>978.71808333333297</v>
      </c>
      <c r="Y82" s="168">
        <f t="shared" si="63"/>
        <v>296.29831116267064</v>
      </c>
      <c r="Z82" s="92">
        <f t="shared" si="63"/>
        <v>1275.0163944960036</v>
      </c>
      <c r="AA82" s="167">
        <f>+AA83</f>
        <v>978.71808333333297</v>
      </c>
      <c r="AB82" s="191">
        <f t="shared" si="64"/>
        <v>296.29831116267064</v>
      </c>
      <c r="AC82" s="92">
        <f t="shared" si="64"/>
        <v>1015.7147</v>
      </c>
      <c r="AD82" s="167">
        <f>+AD83</f>
        <v>762.59558333333337</v>
      </c>
      <c r="AE82" s="168">
        <f t="shared" si="65"/>
        <v>253.11911666666668</v>
      </c>
      <c r="AF82" s="1195">
        <v>2015</v>
      </c>
      <c r="AG82" s="1192">
        <v>2024</v>
      </c>
      <c r="AI82" s="774">
        <f t="shared" ref="AI82" si="83">+AI83</f>
        <v>53090.86759999999</v>
      </c>
      <c r="AJ82" s="775">
        <f>+AJ83</f>
        <v>0</v>
      </c>
      <c r="AK82" s="776">
        <f t="shared" ref="AK82" si="84">+AK83</f>
        <v>53090.86759999999</v>
      </c>
      <c r="AL82" s="574"/>
      <c r="AM82" s="574">
        <f>+AK82/Euro</f>
        <v>100.55469449600362</v>
      </c>
      <c r="AN82" s="631"/>
      <c r="AP82" s="732">
        <f>+E82-H82-N82-W82-Z82-AC82</f>
        <v>656.10418841593082</v>
      </c>
      <c r="AQ82" s="732">
        <f t="shared" ref="AQ82" si="85">+F82-I82-O82-X82-AA82-AD82</f>
        <v>452.95001987724993</v>
      </c>
      <c r="AR82" s="732">
        <f t="shared" ref="AR82" si="86">+G82-J82-P82-Y82-AB82-AE82</f>
        <v>203.15416853867924</v>
      </c>
    </row>
    <row r="83" spans="1:44" s="617" customFormat="1" outlineLevel="1">
      <c r="B83" s="1242"/>
      <c r="C83" s="1264"/>
      <c r="D83" s="13" t="s">
        <v>257</v>
      </c>
      <c r="E83" s="1222">
        <f>+F83+G83</f>
        <v>10032.452300000001</v>
      </c>
      <c r="F83" s="1216">
        <v>7880</v>
      </c>
      <c r="G83" s="1219">
        <v>2152.4522999999999</v>
      </c>
      <c r="H83" s="35">
        <f t="shared" si="82"/>
        <v>3778.8006</v>
      </c>
      <c r="I83" s="34">
        <f>+SUM(I84:I103)</f>
        <v>2982.1181999999999</v>
      </c>
      <c r="J83" s="45">
        <f>+SUM(J84:J103)</f>
        <v>796.68240000000003</v>
      </c>
      <c r="K83" s="35">
        <f t="shared" ref="K83:K103" si="87">+L83+M83</f>
        <v>3154.3185899999999</v>
      </c>
      <c r="L83" s="34">
        <f>+SUM(L84:L103)</f>
        <v>2432.5524599999999</v>
      </c>
      <c r="M83" s="45">
        <f>+SUM(M84:M103)</f>
        <v>721.76612999999998</v>
      </c>
      <c r="N83" s="1222">
        <f>+O83+P83</f>
        <v>2031.8000225920628</v>
      </c>
      <c r="O83" s="1216">
        <v>1724.9000301227504</v>
      </c>
      <c r="P83" s="1219">
        <v>306.89999246931245</v>
      </c>
      <c r="Q83" s="1231">
        <f>+R83+S83</f>
        <v>6253.6517000000003</v>
      </c>
      <c r="R83" s="1225">
        <f>+F83-I83</f>
        <v>4897.8818000000001</v>
      </c>
      <c r="S83" s="1228">
        <f>+G83-J83</f>
        <v>1355.7698999999998</v>
      </c>
      <c r="T83" s="130">
        <f>+U83+V83</f>
        <v>1275.0163944960036</v>
      </c>
      <c r="U83" s="34">
        <f>+SUM(U84:U103)</f>
        <v>978.71808333333297</v>
      </c>
      <c r="V83" s="45">
        <f>+SUM(V84:V103)</f>
        <v>296.29831116267064</v>
      </c>
      <c r="W83" s="130">
        <f t="shared" ref="W83:W103" si="88">+X83+Y83</f>
        <v>1275.0163944960036</v>
      </c>
      <c r="X83" s="34">
        <f>+SUM(X84:X103)</f>
        <v>978.71808333333297</v>
      </c>
      <c r="Y83" s="33">
        <f>+SUM(Y84:Y103)</f>
        <v>296.29831116267064</v>
      </c>
      <c r="Z83" s="1207">
        <f t="shared" ref="Z83" si="89">+AA83+AB83</f>
        <v>1275.0163944960036</v>
      </c>
      <c r="AA83" s="1210">
        <v>978.71808333333297</v>
      </c>
      <c r="AB83" s="1213">
        <v>296.29831116267064</v>
      </c>
      <c r="AC83" s="1207">
        <f t="shared" ref="AC83" si="90">+AD83+AE83</f>
        <v>1015.7147</v>
      </c>
      <c r="AD83" s="1210">
        <v>762.59558333333337</v>
      </c>
      <c r="AE83" s="1213">
        <v>253.11911666666668</v>
      </c>
      <c r="AF83" s="1196"/>
      <c r="AG83" s="1193"/>
      <c r="AI83" s="130">
        <f t="shared" ref="AI83" si="91">+AJ83+AK83</f>
        <v>53090.86759999999</v>
      </c>
      <c r="AJ83" s="34">
        <f>+SUM(AJ84:AJ103)</f>
        <v>0</v>
      </c>
      <c r="AK83" s="45">
        <f>+SUM(AK84:AK103)</f>
        <v>53090.86759999999</v>
      </c>
      <c r="AL83" s="574"/>
      <c r="AM83" s="574"/>
      <c r="AN83" s="631"/>
      <c r="AO83" s="262" t="e">
        <f>+AD83+AA83+X83+#REF!</f>
        <v>#REF!</v>
      </c>
      <c r="AP83" s="261"/>
      <c r="AR83" s="288"/>
    </row>
    <row r="84" spans="1:44" s="631" customFormat="1" ht="32.25" customHeight="1" outlineLevel="1">
      <c r="B84" s="786"/>
      <c r="C84" s="784"/>
      <c r="D84" s="13" t="str">
        <f t="shared" ref="D84:D89" si="92">+D15</f>
        <v xml:space="preserve"> Աշխատողների աշխատավարձեր և հավելավճարներ 4111</v>
      </c>
      <c r="E84" s="1223"/>
      <c r="F84" s="1217"/>
      <c r="G84" s="1220"/>
      <c r="H84" s="35">
        <f t="shared" si="82"/>
        <v>0</v>
      </c>
      <c r="I84" s="34">
        <f>+'Հավելված 11-1'!I85+'Հավելված 11-1'!L85</f>
        <v>0</v>
      </c>
      <c r="J84" s="45">
        <f>+'Հավելված 11-1'!J85+'Հավելված 11-1'!M85</f>
        <v>0</v>
      </c>
      <c r="K84" s="35">
        <f t="shared" si="87"/>
        <v>0</v>
      </c>
      <c r="L84" s="9">
        <f>+'Հավելված 11-1'!L85</f>
        <v>0</v>
      </c>
      <c r="M84" s="33">
        <f>+'Հավելված 11-1'!M85</f>
        <v>0</v>
      </c>
      <c r="N84" s="1223"/>
      <c r="O84" s="1217"/>
      <c r="P84" s="1220"/>
      <c r="Q84" s="1232"/>
      <c r="R84" s="1226"/>
      <c r="S84" s="1229"/>
      <c r="T84" s="130">
        <f t="shared" ref="T84:T103" si="93">+U84+V84</f>
        <v>95.500715178605233</v>
      </c>
      <c r="U84" s="34"/>
      <c r="V84" s="45">
        <f t="shared" ref="V84:V102" si="94">+AK84/Euro</f>
        <v>95.500715178605233</v>
      </c>
      <c r="W84" s="95">
        <f t="shared" si="88"/>
        <v>95.500715178605233</v>
      </c>
      <c r="X84" s="34">
        <f>+U84</f>
        <v>0</v>
      </c>
      <c r="Y84" s="33">
        <f>+V84</f>
        <v>95.500715178605233</v>
      </c>
      <c r="Z84" s="1208"/>
      <c r="AA84" s="1211"/>
      <c r="AB84" s="1214"/>
      <c r="AC84" s="1208"/>
      <c r="AD84" s="1211"/>
      <c r="AE84" s="1214"/>
      <c r="AF84" s="1196"/>
      <c r="AG84" s="1193"/>
      <c r="AI84" s="149"/>
      <c r="AJ84" s="34"/>
      <c r="AK84" s="45">
        <v>50422.467599999996</v>
      </c>
      <c r="AL84" s="574"/>
      <c r="AM84" s="574"/>
      <c r="AO84" s="262"/>
      <c r="AQ84" s="262"/>
    </row>
    <row r="85" spans="1:44" s="631" customFormat="1" ht="20.25" customHeight="1" outlineLevel="1">
      <c r="B85" s="786"/>
      <c r="C85" s="784"/>
      <c r="D85" s="13" t="str">
        <f t="shared" si="92"/>
        <v>Կապի ծառայություններ 4214</v>
      </c>
      <c r="E85" s="1223"/>
      <c r="F85" s="1217"/>
      <c r="G85" s="1220"/>
      <c r="H85" s="35">
        <f t="shared" si="82"/>
        <v>0</v>
      </c>
      <c r="I85" s="34">
        <f>+'Հավելված 11-1'!I86+'Հավելված 11-1'!L86</f>
        <v>0</v>
      </c>
      <c r="J85" s="45">
        <f>+'Հավելված 11-1'!J86+'Հավելված 11-1'!M86</f>
        <v>0</v>
      </c>
      <c r="K85" s="35">
        <f t="shared" si="87"/>
        <v>0</v>
      </c>
      <c r="L85" s="9">
        <f>+'Հավելված 11-1'!L86</f>
        <v>0</v>
      </c>
      <c r="M85" s="33">
        <f>+'Հավելված 11-1'!M86</f>
        <v>0</v>
      </c>
      <c r="N85" s="1223"/>
      <c r="O85" s="1217"/>
      <c r="P85" s="1220"/>
      <c r="Q85" s="1232"/>
      <c r="R85" s="1226"/>
      <c r="S85" s="1229"/>
      <c r="T85" s="130">
        <f t="shared" si="93"/>
        <v>1.055343005416872</v>
      </c>
      <c r="U85" s="34"/>
      <c r="V85" s="45">
        <f t="shared" si="94"/>
        <v>1.055343005416872</v>
      </c>
      <c r="W85" s="95">
        <f t="shared" si="88"/>
        <v>1.055343005416872</v>
      </c>
      <c r="X85" s="34">
        <f t="shared" ref="X85:X102" si="95">+U85</f>
        <v>0</v>
      </c>
      <c r="Y85" s="33">
        <f t="shared" ref="Y85:Y103" si="96">+V85</f>
        <v>1.055343005416872</v>
      </c>
      <c r="Z85" s="1208"/>
      <c r="AA85" s="1211"/>
      <c r="AB85" s="1214"/>
      <c r="AC85" s="1208"/>
      <c r="AD85" s="1211"/>
      <c r="AE85" s="1214"/>
      <c r="AF85" s="1196"/>
      <c r="AG85" s="1193"/>
      <c r="AI85" s="149"/>
      <c r="AJ85" s="34"/>
      <c r="AK85" s="45">
        <v>557.20000000000005</v>
      </c>
      <c r="AL85" s="574"/>
      <c r="AM85" s="574"/>
      <c r="AO85" s="262"/>
      <c r="AQ85" s="262"/>
    </row>
    <row r="86" spans="1:44" s="631" customFormat="1" ht="18.75" customHeight="1" outlineLevel="1">
      <c r="B86" s="786"/>
      <c r="C86" s="784"/>
      <c r="D86" s="13" t="str">
        <f t="shared" si="92"/>
        <v>Էներգետիկ ծառայություններ 4212</v>
      </c>
      <c r="E86" s="1223"/>
      <c r="F86" s="1217"/>
      <c r="G86" s="1220"/>
      <c r="H86" s="35">
        <f t="shared" si="82"/>
        <v>0</v>
      </c>
      <c r="I86" s="34">
        <f>+'Հավելված 11-1'!I87+'Հավելված 11-1'!L87</f>
        <v>0</v>
      </c>
      <c r="J86" s="45">
        <f>+'Հավելված 11-1'!J87+'Հավելված 11-1'!M87</f>
        <v>0</v>
      </c>
      <c r="K86" s="35">
        <f t="shared" si="87"/>
        <v>0</v>
      </c>
      <c r="L86" s="9">
        <f>+'Հավելված 11-1'!L87</f>
        <v>0</v>
      </c>
      <c r="M86" s="33">
        <f>+'Հավելված 11-1'!M87</f>
        <v>0</v>
      </c>
      <c r="N86" s="1223"/>
      <c r="O86" s="1217"/>
      <c r="P86" s="1220"/>
      <c r="Q86" s="1232"/>
      <c r="R86" s="1226"/>
      <c r="S86" s="1229"/>
      <c r="T86" s="130">
        <f t="shared" si="93"/>
        <v>0</v>
      </c>
      <c r="U86" s="34"/>
      <c r="V86" s="45">
        <f t="shared" si="94"/>
        <v>0</v>
      </c>
      <c r="W86" s="95">
        <f t="shared" si="88"/>
        <v>0</v>
      </c>
      <c r="X86" s="34">
        <f t="shared" si="95"/>
        <v>0</v>
      </c>
      <c r="Y86" s="33">
        <f t="shared" si="96"/>
        <v>0</v>
      </c>
      <c r="Z86" s="1208"/>
      <c r="AA86" s="1211"/>
      <c r="AB86" s="1214"/>
      <c r="AC86" s="1208"/>
      <c r="AD86" s="1211"/>
      <c r="AE86" s="1214"/>
      <c r="AF86" s="1196"/>
      <c r="AG86" s="1193"/>
      <c r="AI86" s="149"/>
      <c r="AJ86" s="34"/>
      <c r="AK86" s="45"/>
      <c r="AL86" s="574"/>
      <c r="AM86" s="574"/>
      <c r="AO86" s="262"/>
      <c r="AQ86" s="262"/>
    </row>
    <row r="87" spans="1:44" s="631" customFormat="1" ht="17.25" customHeight="1" outlineLevel="1">
      <c r="B87" s="786"/>
      <c r="C87" s="784"/>
      <c r="D87" s="13" t="str">
        <f t="shared" si="92"/>
        <v>Կոմունալ ծառայություններ 4213</v>
      </c>
      <c r="E87" s="1223"/>
      <c r="F87" s="1217"/>
      <c r="G87" s="1220"/>
      <c r="H87" s="35">
        <f t="shared" si="82"/>
        <v>0</v>
      </c>
      <c r="I87" s="34">
        <f>+'Հավելված 11-1'!I88+'Հավելված 11-1'!L88</f>
        <v>0</v>
      </c>
      <c r="J87" s="45">
        <f>+'Հավելված 11-1'!J88+'Հավելված 11-1'!M88</f>
        <v>0</v>
      </c>
      <c r="K87" s="35">
        <f t="shared" si="87"/>
        <v>0</v>
      </c>
      <c r="L87" s="9">
        <f>+'Հավելված 11-1'!L88</f>
        <v>0</v>
      </c>
      <c r="M87" s="33">
        <f>+'Հավելված 11-1'!M88</f>
        <v>0</v>
      </c>
      <c r="N87" s="1223"/>
      <c r="O87" s="1217"/>
      <c r="P87" s="1220"/>
      <c r="Q87" s="1232"/>
      <c r="R87" s="1226"/>
      <c r="S87" s="1229"/>
      <c r="T87" s="130">
        <f t="shared" si="93"/>
        <v>0</v>
      </c>
      <c r="U87" s="34"/>
      <c r="V87" s="45">
        <f t="shared" si="94"/>
        <v>0</v>
      </c>
      <c r="W87" s="95">
        <f t="shared" si="88"/>
        <v>0</v>
      </c>
      <c r="X87" s="34">
        <f t="shared" si="95"/>
        <v>0</v>
      </c>
      <c r="Y87" s="33">
        <f t="shared" si="96"/>
        <v>0</v>
      </c>
      <c r="Z87" s="1208"/>
      <c r="AA87" s="1211"/>
      <c r="AB87" s="1214"/>
      <c r="AC87" s="1208"/>
      <c r="AD87" s="1211"/>
      <c r="AE87" s="1214"/>
      <c r="AF87" s="1196"/>
      <c r="AG87" s="1193"/>
      <c r="AI87" s="149"/>
      <c r="AJ87" s="34"/>
      <c r="AK87" s="45"/>
      <c r="AL87" s="574"/>
      <c r="AM87" s="574"/>
      <c r="AO87" s="262"/>
      <c r="AQ87" s="262"/>
    </row>
    <row r="88" spans="1:44" s="631" customFormat="1" ht="19.5" customHeight="1" outlineLevel="1">
      <c r="B88" s="786"/>
      <c r="C88" s="784"/>
      <c r="D88" s="13" t="str">
        <f t="shared" si="92"/>
        <v>Ապահովագրական ծախսեր 4215</v>
      </c>
      <c r="E88" s="1223"/>
      <c r="F88" s="1217"/>
      <c r="G88" s="1220"/>
      <c r="H88" s="35">
        <f t="shared" si="82"/>
        <v>0</v>
      </c>
      <c r="I88" s="34">
        <f>+'Հավելված 11-1'!I89+'Հավելված 11-1'!L89</f>
        <v>0</v>
      </c>
      <c r="J88" s="45">
        <f>+'Հավելված 11-1'!J89+'Հավելված 11-1'!M89</f>
        <v>0</v>
      </c>
      <c r="K88" s="35">
        <f t="shared" si="87"/>
        <v>0</v>
      </c>
      <c r="L88" s="9">
        <f>+'Հավելված 11-1'!L89</f>
        <v>0</v>
      </c>
      <c r="M88" s="33">
        <f>+'Հավելված 11-1'!M89</f>
        <v>0</v>
      </c>
      <c r="N88" s="1223"/>
      <c r="O88" s="1217"/>
      <c r="P88" s="1220"/>
      <c r="Q88" s="1232"/>
      <c r="R88" s="1226"/>
      <c r="S88" s="1229"/>
      <c r="T88" s="130">
        <f t="shared" si="93"/>
        <v>0</v>
      </c>
      <c r="U88" s="34"/>
      <c r="V88" s="45">
        <f t="shared" si="94"/>
        <v>0</v>
      </c>
      <c r="W88" s="95">
        <f t="shared" si="88"/>
        <v>0</v>
      </c>
      <c r="X88" s="34">
        <f t="shared" si="95"/>
        <v>0</v>
      </c>
      <c r="Y88" s="33">
        <f t="shared" si="96"/>
        <v>0</v>
      </c>
      <c r="Z88" s="1208"/>
      <c r="AA88" s="1211"/>
      <c r="AB88" s="1214"/>
      <c r="AC88" s="1208"/>
      <c r="AD88" s="1211"/>
      <c r="AE88" s="1214"/>
      <c r="AF88" s="1196"/>
      <c r="AG88" s="1193"/>
      <c r="AI88" s="149"/>
      <c r="AJ88" s="34"/>
      <c r="AK88" s="45"/>
      <c r="AL88" s="574"/>
      <c r="AM88" s="574"/>
      <c r="AO88" s="262"/>
      <c r="AQ88" s="262"/>
    </row>
    <row r="89" spans="1:44" s="631" customFormat="1" ht="27.75" customHeight="1" outlineLevel="1">
      <c r="B89" s="786"/>
      <c r="C89" s="784"/>
      <c r="D89" s="13" t="str">
        <f t="shared" si="92"/>
        <v>Գույքի և սարքավորումների վարձակալություն 4216</v>
      </c>
      <c r="E89" s="1223"/>
      <c r="F89" s="1217"/>
      <c r="G89" s="1220"/>
      <c r="H89" s="35">
        <f t="shared" si="82"/>
        <v>0</v>
      </c>
      <c r="I89" s="34">
        <f>+'Հավելված 11-1'!I90+'Հավելված 11-1'!L90</f>
        <v>0</v>
      </c>
      <c r="J89" s="45">
        <f>+'Հավելված 11-1'!J90+'Հավելված 11-1'!M90</f>
        <v>0</v>
      </c>
      <c r="K89" s="35">
        <f t="shared" si="87"/>
        <v>0</v>
      </c>
      <c r="L89" s="9">
        <f>+'Հավելված 11-1'!L90</f>
        <v>0</v>
      </c>
      <c r="M89" s="33">
        <f>+'Հավելված 11-1'!M90</f>
        <v>0</v>
      </c>
      <c r="N89" s="1223"/>
      <c r="O89" s="1217"/>
      <c r="P89" s="1220"/>
      <c r="Q89" s="1232"/>
      <c r="R89" s="1226"/>
      <c r="S89" s="1229"/>
      <c r="T89" s="130">
        <f t="shared" si="93"/>
        <v>0.4545626728285162</v>
      </c>
      <c r="U89" s="34"/>
      <c r="V89" s="45">
        <f t="shared" si="94"/>
        <v>0.4545626728285162</v>
      </c>
      <c r="W89" s="95">
        <f t="shared" si="88"/>
        <v>0.4545626728285162</v>
      </c>
      <c r="X89" s="34">
        <f t="shared" si="95"/>
        <v>0</v>
      </c>
      <c r="Y89" s="33">
        <f t="shared" si="96"/>
        <v>0.4545626728285162</v>
      </c>
      <c r="Z89" s="1208"/>
      <c r="AA89" s="1211"/>
      <c r="AB89" s="1214"/>
      <c r="AC89" s="1208"/>
      <c r="AD89" s="1211"/>
      <c r="AE89" s="1214"/>
      <c r="AF89" s="1196"/>
      <c r="AG89" s="1193"/>
      <c r="AI89" s="149"/>
      <c r="AJ89" s="34"/>
      <c r="AK89" s="45">
        <v>240</v>
      </c>
      <c r="AL89" s="574"/>
      <c r="AM89" s="574"/>
      <c r="AO89" s="262"/>
      <c r="AQ89" s="262"/>
    </row>
    <row r="90" spans="1:44" s="631" customFormat="1" ht="18" customHeight="1" outlineLevel="1">
      <c r="B90" s="786"/>
      <c r="C90" s="784"/>
      <c r="D90" s="13" t="str">
        <f t="shared" ref="D90:D103" si="97">+D21</f>
        <v xml:space="preserve"> Ներքին գործուղումներ 4221</v>
      </c>
      <c r="E90" s="1223"/>
      <c r="F90" s="1217"/>
      <c r="G90" s="1220"/>
      <c r="H90" s="35">
        <f t="shared" si="82"/>
        <v>0</v>
      </c>
      <c r="I90" s="34">
        <f>+'Հավելված 11-1'!I91+'Հավելված 11-1'!L91</f>
        <v>0</v>
      </c>
      <c r="J90" s="45">
        <f>+'Հավելված 11-1'!J91+'Հավելված 11-1'!M91</f>
        <v>0</v>
      </c>
      <c r="K90" s="35">
        <f t="shared" si="87"/>
        <v>0</v>
      </c>
      <c r="L90" s="9">
        <f>+'Հավելված 11-1'!L91</f>
        <v>0</v>
      </c>
      <c r="M90" s="33">
        <f>+'Հավելված 11-1'!M91</f>
        <v>0</v>
      </c>
      <c r="N90" s="1223"/>
      <c r="O90" s="1217"/>
      <c r="P90" s="1220"/>
      <c r="Q90" s="1232"/>
      <c r="R90" s="1226"/>
      <c r="S90" s="1229"/>
      <c r="T90" s="130">
        <f t="shared" si="93"/>
        <v>2.3637258987082843</v>
      </c>
      <c r="U90" s="34"/>
      <c r="V90" s="45">
        <f t="shared" si="94"/>
        <v>2.3637258987082843</v>
      </c>
      <c r="W90" s="95">
        <f t="shared" si="88"/>
        <v>2.3637258987082843</v>
      </c>
      <c r="X90" s="34">
        <f t="shared" si="95"/>
        <v>0</v>
      </c>
      <c r="Y90" s="33">
        <f t="shared" si="96"/>
        <v>2.3637258987082843</v>
      </c>
      <c r="Z90" s="1208"/>
      <c r="AA90" s="1211"/>
      <c r="AB90" s="1214"/>
      <c r="AC90" s="1208"/>
      <c r="AD90" s="1211"/>
      <c r="AE90" s="1214"/>
      <c r="AF90" s="1196"/>
      <c r="AG90" s="1193"/>
      <c r="AI90" s="149"/>
      <c r="AJ90" s="34"/>
      <c r="AK90" s="45">
        <v>1248</v>
      </c>
      <c r="AL90" s="574"/>
      <c r="AM90" s="574"/>
      <c r="AO90" s="262"/>
      <c r="AQ90" s="262"/>
    </row>
    <row r="91" spans="1:44" s="631" customFormat="1" ht="25.5" customHeight="1" outlineLevel="1">
      <c r="B91" s="786"/>
      <c r="C91" s="784"/>
      <c r="D91" s="13" t="str">
        <f t="shared" si="97"/>
        <v>Արտասահմանյան գործուղումների գծով ծախսեր 4222</v>
      </c>
      <c r="E91" s="1223"/>
      <c r="F91" s="1217"/>
      <c r="G91" s="1220"/>
      <c r="H91" s="35">
        <f t="shared" si="82"/>
        <v>0</v>
      </c>
      <c r="I91" s="34">
        <f>+'Հավելված 11-1'!I92+'Հավելված 11-1'!L92</f>
        <v>0</v>
      </c>
      <c r="J91" s="45">
        <f>+'Հավելված 11-1'!J92+'Հավելված 11-1'!M92</f>
        <v>0</v>
      </c>
      <c r="K91" s="35">
        <f t="shared" si="87"/>
        <v>0</v>
      </c>
      <c r="L91" s="9">
        <f>+'Հավելված 11-1'!L92</f>
        <v>0</v>
      </c>
      <c r="M91" s="33">
        <f>+'Հավելված 11-1'!M92</f>
        <v>0</v>
      </c>
      <c r="N91" s="1223"/>
      <c r="O91" s="1217"/>
      <c r="P91" s="1220"/>
      <c r="Q91" s="1232"/>
      <c r="R91" s="1226"/>
      <c r="S91" s="1229"/>
      <c r="T91" s="130">
        <f t="shared" si="93"/>
        <v>0</v>
      </c>
      <c r="U91" s="34"/>
      <c r="V91" s="45">
        <f t="shared" si="94"/>
        <v>0</v>
      </c>
      <c r="W91" s="95">
        <f t="shared" si="88"/>
        <v>0</v>
      </c>
      <c r="X91" s="34">
        <f t="shared" si="95"/>
        <v>0</v>
      </c>
      <c r="Y91" s="33">
        <f t="shared" si="96"/>
        <v>0</v>
      </c>
      <c r="Z91" s="1208"/>
      <c r="AA91" s="1211"/>
      <c r="AB91" s="1214"/>
      <c r="AC91" s="1208"/>
      <c r="AD91" s="1211"/>
      <c r="AE91" s="1214"/>
      <c r="AF91" s="1196"/>
      <c r="AG91" s="1193"/>
      <c r="AI91" s="149"/>
      <c r="AJ91" s="34"/>
      <c r="AK91" s="45"/>
      <c r="AL91" s="574"/>
      <c r="AM91" s="574"/>
      <c r="AO91" s="262"/>
      <c r="AQ91" s="262"/>
    </row>
    <row r="92" spans="1:44" s="631" customFormat="1" ht="25.5" customHeight="1" outlineLevel="1">
      <c r="B92" s="786"/>
      <c r="C92" s="784"/>
      <c r="D92" s="13" t="str">
        <f t="shared" si="97"/>
        <v xml:space="preserve"> Համակարգչային ծառայություններ 4232</v>
      </c>
      <c r="E92" s="1223"/>
      <c r="F92" s="1217"/>
      <c r="G92" s="1220"/>
      <c r="H92" s="35">
        <f t="shared" si="82"/>
        <v>0</v>
      </c>
      <c r="I92" s="34">
        <f>+'Հավելված 11-1'!I93+'Հավելված 11-1'!L93</f>
        <v>0</v>
      </c>
      <c r="J92" s="45">
        <f>+'Հավելված 11-1'!J93+'Հավելված 11-1'!M93</f>
        <v>0</v>
      </c>
      <c r="K92" s="35">
        <f t="shared" si="87"/>
        <v>0</v>
      </c>
      <c r="L92" s="9">
        <f>+'Հավելված 11-1'!L93</f>
        <v>0</v>
      </c>
      <c r="M92" s="33">
        <f>+'Հավելված 11-1'!M93</f>
        <v>0</v>
      </c>
      <c r="N92" s="1223"/>
      <c r="O92" s="1217"/>
      <c r="P92" s="1220"/>
      <c r="Q92" s="1232"/>
      <c r="R92" s="1226"/>
      <c r="S92" s="1229"/>
      <c r="T92" s="130">
        <f t="shared" si="93"/>
        <v>0</v>
      </c>
      <c r="U92" s="34"/>
      <c r="V92" s="45">
        <f t="shared" si="94"/>
        <v>0</v>
      </c>
      <c r="W92" s="95">
        <f t="shared" si="88"/>
        <v>0</v>
      </c>
      <c r="X92" s="34">
        <f t="shared" si="95"/>
        <v>0</v>
      </c>
      <c r="Y92" s="33">
        <f t="shared" si="96"/>
        <v>0</v>
      </c>
      <c r="Z92" s="1208"/>
      <c r="AA92" s="1211"/>
      <c r="AB92" s="1214"/>
      <c r="AC92" s="1208"/>
      <c r="AD92" s="1211"/>
      <c r="AE92" s="1214"/>
      <c r="AF92" s="1196"/>
      <c r="AG92" s="1193"/>
      <c r="AI92" s="149"/>
      <c r="AJ92" s="34"/>
      <c r="AK92" s="45"/>
      <c r="AL92" s="574"/>
      <c r="AM92" s="574"/>
      <c r="AO92" s="262"/>
      <c r="AQ92" s="262"/>
    </row>
    <row r="93" spans="1:44" s="631" customFormat="1" ht="27" customHeight="1" outlineLevel="1">
      <c r="B93" s="786"/>
      <c r="C93" s="784"/>
      <c r="D93" s="13" t="str">
        <f t="shared" si="97"/>
        <v>Աշխատակազմի մասնագիտական զարգացման ծառայություններ 4233</v>
      </c>
      <c r="E93" s="1223"/>
      <c r="F93" s="1217"/>
      <c r="G93" s="1220"/>
      <c r="H93" s="35">
        <f t="shared" si="82"/>
        <v>0</v>
      </c>
      <c r="I93" s="34">
        <f>+'Հավելված 11-1'!I94+'Հավելված 11-1'!L94</f>
        <v>0</v>
      </c>
      <c r="J93" s="45">
        <f>+'Հավելված 11-1'!J94+'Հավելված 11-1'!M94</f>
        <v>0</v>
      </c>
      <c r="K93" s="35">
        <f t="shared" si="87"/>
        <v>0</v>
      </c>
      <c r="L93" s="9">
        <f>+'Հավելված 11-1'!L94</f>
        <v>0</v>
      </c>
      <c r="M93" s="33">
        <f>+'Հավելված 11-1'!M94</f>
        <v>0</v>
      </c>
      <c r="N93" s="1223"/>
      <c r="O93" s="1217"/>
      <c r="P93" s="1220"/>
      <c r="Q93" s="1232"/>
      <c r="R93" s="1226"/>
      <c r="S93" s="1229"/>
      <c r="T93" s="130">
        <f t="shared" si="93"/>
        <v>0.18940111367854842</v>
      </c>
      <c r="U93" s="34"/>
      <c r="V93" s="45">
        <f t="shared" si="94"/>
        <v>0.18940111367854842</v>
      </c>
      <c r="W93" s="95">
        <f t="shared" si="88"/>
        <v>0.18940111367854842</v>
      </c>
      <c r="X93" s="34">
        <f t="shared" si="95"/>
        <v>0</v>
      </c>
      <c r="Y93" s="33">
        <f t="shared" si="96"/>
        <v>0.18940111367854842</v>
      </c>
      <c r="Z93" s="1208"/>
      <c r="AA93" s="1211"/>
      <c r="AB93" s="1214"/>
      <c r="AC93" s="1208"/>
      <c r="AD93" s="1211"/>
      <c r="AE93" s="1214"/>
      <c r="AF93" s="1196"/>
      <c r="AG93" s="1193"/>
      <c r="AI93" s="149"/>
      <c r="AJ93" s="34"/>
      <c r="AK93" s="45">
        <v>100</v>
      </c>
      <c r="AL93" s="574"/>
      <c r="AM93" s="574"/>
      <c r="AO93" s="262"/>
      <c r="AQ93" s="262"/>
    </row>
    <row r="94" spans="1:44" s="631" customFormat="1" ht="33" customHeight="1" outlineLevel="1">
      <c r="B94" s="786"/>
      <c r="C94" s="784"/>
      <c r="D94" s="13" t="str">
        <f t="shared" si="97"/>
        <v xml:space="preserve"> Տեղեկատվական ծառայություններ 4234</v>
      </c>
      <c r="E94" s="1223"/>
      <c r="F94" s="1217"/>
      <c r="G94" s="1220"/>
      <c r="H94" s="35">
        <f t="shared" si="82"/>
        <v>0</v>
      </c>
      <c r="I94" s="34">
        <f>+'Հավելված 11-1'!I95+'Հավելված 11-1'!L95</f>
        <v>0</v>
      </c>
      <c r="J94" s="45">
        <f>+'Հավելված 11-1'!J95+'Հավելված 11-1'!M95</f>
        <v>0</v>
      </c>
      <c r="K94" s="35">
        <f t="shared" si="87"/>
        <v>0</v>
      </c>
      <c r="L94" s="9">
        <f>+'Հավելված 11-1'!L95</f>
        <v>0</v>
      </c>
      <c r="M94" s="33">
        <f>+'Հավելված 11-1'!M95</f>
        <v>0</v>
      </c>
      <c r="N94" s="1223"/>
      <c r="O94" s="1217"/>
      <c r="P94" s="1220"/>
      <c r="Q94" s="1232"/>
      <c r="R94" s="1226"/>
      <c r="S94" s="1229"/>
      <c r="T94" s="130">
        <f t="shared" si="93"/>
        <v>0</v>
      </c>
      <c r="U94" s="34"/>
      <c r="V94" s="45">
        <f t="shared" si="94"/>
        <v>0</v>
      </c>
      <c r="W94" s="95">
        <f t="shared" si="88"/>
        <v>0</v>
      </c>
      <c r="X94" s="34">
        <f t="shared" si="95"/>
        <v>0</v>
      </c>
      <c r="Y94" s="33">
        <f t="shared" si="96"/>
        <v>0</v>
      </c>
      <c r="Z94" s="1208"/>
      <c r="AA94" s="1211"/>
      <c r="AB94" s="1214"/>
      <c r="AC94" s="1208"/>
      <c r="AD94" s="1211"/>
      <c r="AE94" s="1214"/>
      <c r="AF94" s="1196"/>
      <c r="AG94" s="1193"/>
      <c r="AI94" s="149"/>
      <c r="AJ94" s="34"/>
      <c r="AK94" s="45"/>
      <c r="AL94" s="574"/>
      <c r="AM94" s="574"/>
      <c r="AO94" s="262"/>
      <c r="AQ94" s="262"/>
    </row>
    <row r="95" spans="1:44" s="631" customFormat="1" ht="20.25" customHeight="1" outlineLevel="1">
      <c r="B95" s="786"/>
      <c r="C95" s="784"/>
      <c r="D95" s="13" t="str">
        <f t="shared" si="97"/>
        <v>Կառավարչական ծառայություններ 4235</v>
      </c>
      <c r="E95" s="1223"/>
      <c r="F95" s="1217"/>
      <c r="G95" s="1220"/>
      <c r="H95" s="35">
        <f t="shared" si="82"/>
        <v>63.322850000000003</v>
      </c>
      <c r="I95" s="34">
        <f>+'Հավելված 11-1'!I96+'Հավելված 11-1'!L96</f>
        <v>0</v>
      </c>
      <c r="J95" s="45">
        <f>+'Հավելված 11-1'!J96+'Հավելված 11-1'!M96</f>
        <v>63.322850000000003</v>
      </c>
      <c r="K95" s="35">
        <f t="shared" si="87"/>
        <v>54.352820000000001</v>
      </c>
      <c r="L95" s="9">
        <f>+'Հավելված 11-1'!L96</f>
        <v>0</v>
      </c>
      <c r="M95" s="33">
        <f>+'Հավելված 11-1'!M96</f>
        <v>54.352820000000001</v>
      </c>
      <c r="N95" s="1223"/>
      <c r="O95" s="1217"/>
      <c r="P95" s="1220"/>
      <c r="Q95" s="1232"/>
      <c r="R95" s="1226"/>
      <c r="S95" s="1229"/>
      <c r="T95" s="130">
        <f t="shared" si="93"/>
        <v>0</v>
      </c>
      <c r="U95" s="34"/>
      <c r="V95" s="45">
        <f t="shared" si="94"/>
        <v>0</v>
      </c>
      <c r="W95" s="95">
        <f t="shared" si="88"/>
        <v>0</v>
      </c>
      <c r="X95" s="34">
        <f t="shared" si="95"/>
        <v>0</v>
      </c>
      <c r="Y95" s="33">
        <f t="shared" si="96"/>
        <v>0</v>
      </c>
      <c r="Z95" s="1208"/>
      <c r="AA95" s="1211"/>
      <c r="AB95" s="1214"/>
      <c r="AC95" s="1208"/>
      <c r="AD95" s="1211"/>
      <c r="AE95" s="1214"/>
      <c r="AF95" s="1196"/>
      <c r="AG95" s="1193"/>
      <c r="AI95" s="149"/>
      <c r="AJ95" s="34"/>
      <c r="AK95" s="45"/>
      <c r="AL95" s="574"/>
      <c r="AM95" s="574"/>
      <c r="AO95" s="262"/>
      <c r="AQ95" s="262"/>
    </row>
    <row r="96" spans="1:44" s="631" customFormat="1" ht="20.25" customHeight="1" outlineLevel="1">
      <c r="B96" s="786"/>
      <c r="C96" s="784"/>
      <c r="D96" s="13" t="str">
        <f t="shared" si="97"/>
        <v>Ներկայացուցչական ծախսեր 4237</v>
      </c>
      <c r="E96" s="1223"/>
      <c r="F96" s="1217"/>
      <c r="G96" s="1220"/>
      <c r="H96" s="35">
        <f t="shared" si="82"/>
        <v>0</v>
      </c>
      <c r="I96" s="34">
        <f>+'Հավելված 11-1'!I97+'Հավելված 11-1'!L97</f>
        <v>0</v>
      </c>
      <c r="J96" s="45">
        <f>+'Հավելված 11-1'!J97+'Հավելված 11-1'!M97</f>
        <v>0</v>
      </c>
      <c r="K96" s="35">
        <f t="shared" si="87"/>
        <v>0</v>
      </c>
      <c r="L96" s="9">
        <f>+'Հավելված 11-1'!L97</f>
        <v>0</v>
      </c>
      <c r="M96" s="33">
        <f>+'Հավելված 11-1'!M97</f>
        <v>0</v>
      </c>
      <c r="N96" s="1223"/>
      <c r="O96" s="1217"/>
      <c r="P96" s="1220"/>
      <c r="Q96" s="1232"/>
      <c r="R96" s="1226"/>
      <c r="S96" s="1229"/>
      <c r="T96" s="130">
        <f t="shared" si="93"/>
        <v>0.4545626728285162</v>
      </c>
      <c r="U96" s="34"/>
      <c r="V96" s="45">
        <f t="shared" si="94"/>
        <v>0.4545626728285162</v>
      </c>
      <c r="W96" s="95">
        <f t="shared" si="88"/>
        <v>0.4545626728285162</v>
      </c>
      <c r="X96" s="34">
        <f t="shared" si="95"/>
        <v>0</v>
      </c>
      <c r="Y96" s="33">
        <f t="shared" si="96"/>
        <v>0.4545626728285162</v>
      </c>
      <c r="Z96" s="1208"/>
      <c r="AA96" s="1211"/>
      <c r="AB96" s="1214"/>
      <c r="AC96" s="1208"/>
      <c r="AD96" s="1211"/>
      <c r="AE96" s="1214"/>
      <c r="AF96" s="1196"/>
      <c r="AG96" s="1193"/>
      <c r="AI96" s="149"/>
      <c r="AJ96" s="34"/>
      <c r="AK96" s="45">
        <v>240</v>
      </c>
      <c r="AL96" s="574"/>
      <c r="AM96" s="574"/>
      <c r="AO96" s="262"/>
      <c r="AQ96" s="262"/>
    </row>
    <row r="97" spans="1:44" s="631" customFormat="1" ht="33.75" customHeight="1" outlineLevel="1">
      <c r="B97" s="786"/>
      <c r="C97" s="784"/>
      <c r="D97" s="13" t="str">
        <f t="shared" si="97"/>
        <v>Ընդհանուր բնույթի այլ ծառայություններ 4239</v>
      </c>
      <c r="E97" s="1223"/>
      <c r="F97" s="1217"/>
      <c r="G97" s="1220"/>
      <c r="H97" s="35">
        <f t="shared" si="82"/>
        <v>0</v>
      </c>
      <c r="I97" s="34">
        <f>+'Հավելված 11-1'!I98+'Հավելված 11-1'!L98</f>
        <v>0</v>
      </c>
      <c r="J97" s="45">
        <f>+'Հավելված 11-1'!J98+'Հավելված 11-1'!M98</f>
        <v>0</v>
      </c>
      <c r="K97" s="35">
        <f t="shared" si="87"/>
        <v>0</v>
      </c>
      <c r="L97" s="9">
        <f>+'Հավելված 11-1'!L98</f>
        <v>0</v>
      </c>
      <c r="M97" s="33">
        <f>+'Հավելված 11-1'!M98</f>
        <v>0</v>
      </c>
      <c r="N97" s="1223"/>
      <c r="O97" s="1217"/>
      <c r="P97" s="1220"/>
      <c r="Q97" s="1232"/>
      <c r="R97" s="1226"/>
      <c r="S97" s="1229"/>
      <c r="T97" s="130">
        <f t="shared" si="93"/>
        <v>0</v>
      </c>
      <c r="U97" s="34"/>
      <c r="V97" s="45">
        <f t="shared" si="94"/>
        <v>0</v>
      </c>
      <c r="W97" s="95">
        <f t="shared" si="88"/>
        <v>0</v>
      </c>
      <c r="X97" s="34">
        <f t="shared" si="95"/>
        <v>0</v>
      </c>
      <c r="Y97" s="33">
        <f t="shared" si="96"/>
        <v>0</v>
      </c>
      <c r="Z97" s="1208"/>
      <c r="AA97" s="1211"/>
      <c r="AB97" s="1214"/>
      <c r="AC97" s="1208"/>
      <c r="AD97" s="1211"/>
      <c r="AE97" s="1214"/>
      <c r="AF97" s="1196"/>
      <c r="AG97" s="1193"/>
      <c r="AI97" s="149"/>
      <c r="AJ97" s="34"/>
      <c r="AK97" s="45"/>
      <c r="AL97" s="574"/>
      <c r="AM97" s="574"/>
      <c r="AO97" s="262"/>
      <c r="AQ97" s="262"/>
    </row>
    <row r="98" spans="1:44" s="631" customFormat="1" ht="31.5" customHeight="1" outlineLevel="1">
      <c r="B98" s="786"/>
      <c r="C98" s="784"/>
      <c r="D98" s="13" t="str">
        <f t="shared" si="97"/>
        <v>Մեքենաների և սարքավորումների ընթացիկ նորոգում և պահպանում 4252</v>
      </c>
      <c r="E98" s="1223"/>
      <c r="F98" s="1217"/>
      <c r="G98" s="1220"/>
      <c r="H98" s="35">
        <f t="shared" si="82"/>
        <v>0</v>
      </c>
      <c r="I98" s="34">
        <f>+'Հավելված 11-1'!I99+'Հավելված 11-1'!L99</f>
        <v>0</v>
      </c>
      <c r="J98" s="45">
        <f>+'Հավելված 11-1'!J99+'Հավելված 11-1'!M99</f>
        <v>0</v>
      </c>
      <c r="K98" s="35">
        <f t="shared" si="87"/>
        <v>0</v>
      </c>
      <c r="L98" s="9">
        <f>+'Հավելված 11-1'!L99</f>
        <v>0</v>
      </c>
      <c r="M98" s="33">
        <f>+'Հավելված 11-1'!M99</f>
        <v>0</v>
      </c>
      <c r="N98" s="1223"/>
      <c r="O98" s="1217"/>
      <c r="P98" s="1220"/>
      <c r="Q98" s="1232"/>
      <c r="R98" s="1226"/>
      <c r="S98" s="1229"/>
      <c r="T98" s="130">
        <f t="shared" si="93"/>
        <v>0.2272813364142581</v>
      </c>
      <c r="U98" s="34"/>
      <c r="V98" s="45">
        <f t="shared" si="94"/>
        <v>0.2272813364142581</v>
      </c>
      <c r="W98" s="95">
        <f t="shared" si="88"/>
        <v>0.2272813364142581</v>
      </c>
      <c r="X98" s="34">
        <f t="shared" si="95"/>
        <v>0</v>
      </c>
      <c r="Y98" s="33">
        <f t="shared" si="96"/>
        <v>0.2272813364142581</v>
      </c>
      <c r="Z98" s="1208"/>
      <c r="AA98" s="1211"/>
      <c r="AB98" s="1214"/>
      <c r="AC98" s="1208"/>
      <c r="AD98" s="1211"/>
      <c r="AE98" s="1214"/>
      <c r="AF98" s="1196"/>
      <c r="AG98" s="1193"/>
      <c r="AI98" s="149"/>
      <c r="AJ98" s="34"/>
      <c r="AK98" s="45">
        <v>120</v>
      </c>
      <c r="AL98" s="574"/>
      <c r="AM98" s="574"/>
      <c r="AO98" s="262"/>
      <c r="AQ98" s="262"/>
    </row>
    <row r="99" spans="1:44" s="631" customFormat="1" ht="31.5" customHeight="1" outlineLevel="1">
      <c r="B99" s="786"/>
      <c r="C99" s="784"/>
      <c r="D99" s="13" t="str">
        <f t="shared" si="97"/>
        <v>Գրասենյակային նյութեր և հագուստ 4261</v>
      </c>
      <c r="E99" s="1223"/>
      <c r="F99" s="1217"/>
      <c r="G99" s="1220"/>
      <c r="H99" s="35">
        <f t="shared" si="82"/>
        <v>0</v>
      </c>
      <c r="I99" s="34">
        <f>+'Հավելված 11-1'!I100+'Հավելված 11-1'!L100</f>
        <v>0</v>
      </c>
      <c r="J99" s="45">
        <f>+'Հավելված 11-1'!J100+'Հավելված 11-1'!M100</f>
        <v>0</v>
      </c>
      <c r="K99" s="35">
        <f t="shared" si="87"/>
        <v>0</v>
      </c>
      <c r="L99" s="9">
        <f>+'Հավելված 11-1'!L100</f>
        <v>0</v>
      </c>
      <c r="M99" s="33">
        <f>+'Հավելված 11-1'!M100</f>
        <v>0</v>
      </c>
      <c r="N99" s="1223"/>
      <c r="O99" s="1217"/>
      <c r="P99" s="1220"/>
      <c r="Q99" s="1232"/>
      <c r="R99" s="1226"/>
      <c r="S99" s="1229"/>
      <c r="T99" s="130">
        <f t="shared" si="93"/>
        <v>0.30910261752339102</v>
      </c>
      <c r="U99" s="34"/>
      <c r="V99" s="45">
        <f t="shared" si="94"/>
        <v>0.30910261752339102</v>
      </c>
      <c r="W99" s="95">
        <f t="shared" si="88"/>
        <v>0.30910261752339102</v>
      </c>
      <c r="X99" s="34">
        <f t="shared" si="95"/>
        <v>0</v>
      </c>
      <c r="Y99" s="33">
        <f t="shared" si="96"/>
        <v>0.30910261752339102</v>
      </c>
      <c r="Z99" s="1208"/>
      <c r="AA99" s="1211"/>
      <c r="AB99" s="1214"/>
      <c r="AC99" s="1208"/>
      <c r="AD99" s="1211"/>
      <c r="AE99" s="1214"/>
      <c r="AF99" s="1196"/>
      <c r="AG99" s="1193"/>
      <c r="AI99" s="149"/>
      <c r="AJ99" s="34"/>
      <c r="AK99" s="45">
        <v>163.19999999999999</v>
      </c>
      <c r="AL99" s="574"/>
      <c r="AM99" s="574"/>
      <c r="AO99" s="262"/>
      <c r="AQ99" s="262"/>
    </row>
    <row r="100" spans="1:44" s="631" customFormat="1" ht="18" customHeight="1" outlineLevel="1">
      <c r="B100" s="786"/>
      <c r="C100" s="784"/>
      <c r="D100" s="13" t="str">
        <f t="shared" si="97"/>
        <v>Տրանսպորտային նյութեր 4264</v>
      </c>
      <c r="E100" s="1223"/>
      <c r="F100" s="1217"/>
      <c r="G100" s="1220"/>
      <c r="H100" s="35">
        <f t="shared" si="82"/>
        <v>0</v>
      </c>
      <c r="I100" s="34">
        <f>+'Հավելված 11-1'!I101+'Հավելված 11-1'!L101</f>
        <v>0</v>
      </c>
      <c r="J100" s="45">
        <f>+'Հավելված 11-1'!J101+'Հավելված 11-1'!M101</f>
        <v>0</v>
      </c>
      <c r="K100" s="35">
        <f t="shared" si="87"/>
        <v>0</v>
      </c>
      <c r="L100" s="9">
        <f>+'Հավելված 11-1'!L101</f>
        <v>0</v>
      </c>
      <c r="M100" s="33">
        <f>+'Հավելված 11-1'!M101</f>
        <v>0</v>
      </c>
      <c r="N100" s="1223"/>
      <c r="O100" s="1217"/>
      <c r="P100" s="1220"/>
      <c r="Q100" s="1232"/>
      <c r="R100" s="1226"/>
      <c r="S100" s="1229"/>
      <c r="T100" s="130">
        <f t="shared" si="93"/>
        <v>0</v>
      </c>
      <c r="U100" s="34"/>
      <c r="V100" s="45">
        <f t="shared" si="94"/>
        <v>0</v>
      </c>
      <c r="W100" s="95">
        <f t="shared" si="88"/>
        <v>0</v>
      </c>
      <c r="X100" s="34">
        <f t="shared" si="95"/>
        <v>0</v>
      </c>
      <c r="Y100" s="33">
        <f t="shared" si="96"/>
        <v>0</v>
      </c>
      <c r="Z100" s="1208"/>
      <c r="AA100" s="1211"/>
      <c r="AB100" s="1214"/>
      <c r="AC100" s="1208"/>
      <c r="AD100" s="1211"/>
      <c r="AE100" s="1214"/>
      <c r="AF100" s="1196"/>
      <c r="AG100" s="1193"/>
      <c r="AI100" s="149"/>
      <c r="AJ100" s="34"/>
      <c r="AK100" s="45"/>
      <c r="AL100" s="574"/>
      <c r="AM100" s="574"/>
      <c r="AO100" s="262"/>
      <c r="AQ100" s="262"/>
    </row>
    <row r="101" spans="1:44" s="631" customFormat="1" ht="29.25" customHeight="1" outlineLevel="1">
      <c r="B101" s="786"/>
      <c r="C101" s="784"/>
      <c r="D101" s="13" t="str">
        <f t="shared" si="97"/>
        <v>Կենցաղային և հանրային սննդի նյութեր 4267</v>
      </c>
      <c r="E101" s="1223"/>
      <c r="F101" s="1217"/>
      <c r="G101" s="1220"/>
      <c r="H101" s="35">
        <f t="shared" si="82"/>
        <v>0</v>
      </c>
      <c r="I101" s="34">
        <f>+'Հավելված 11-1'!I102+'Հավելված 11-1'!L102</f>
        <v>0</v>
      </c>
      <c r="J101" s="45">
        <f>+'Հավելված 11-1'!J102+'Հավելված 11-1'!M102</f>
        <v>0</v>
      </c>
      <c r="K101" s="35">
        <f t="shared" si="87"/>
        <v>0</v>
      </c>
      <c r="L101" s="9">
        <f>+'Հավելված 11-1'!L102</f>
        <v>0</v>
      </c>
      <c r="M101" s="33">
        <f>+'Հավելված 11-1'!M102</f>
        <v>0</v>
      </c>
      <c r="N101" s="1223"/>
      <c r="O101" s="1217"/>
      <c r="P101" s="1220"/>
      <c r="Q101" s="1232"/>
      <c r="R101" s="1226"/>
      <c r="S101" s="1229"/>
      <c r="T101" s="130">
        <f t="shared" si="93"/>
        <v>0</v>
      </c>
      <c r="U101" s="34"/>
      <c r="V101" s="45">
        <f t="shared" si="94"/>
        <v>0</v>
      </c>
      <c r="W101" s="95">
        <f t="shared" si="88"/>
        <v>0</v>
      </c>
      <c r="X101" s="34">
        <f t="shared" si="95"/>
        <v>0</v>
      </c>
      <c r="Y101" s="33">
        <f t="shared" si="96"/>
        <v>0</v>
      </c>
      <c r="Z101" s="1208"/>
      <c r="AA101" s="1211"/>
      <c r="AB101" s="1214"/>
      <c r="AC101" s="1208"/>
      <c r="AD101" s="1211"/>
      <c r="AE101" s="1214"/>
      <c r="AF101" s="1196"/>
      <c r="AG101" s="1193"/>
      <c r="AI101" s="149"/>
      <c r="AJ101" s="34"/>
      <c r="AK101" s="45"/>
      <c r="AL101" s="574"/>
      <c r="AM101" s="574"/>
      <c r="AO101" s="262"/>
      <c r="AQ101" s="262"/>
    </row>
    <row r="102" spans="1:44" s="631" customFormat="1" ht="18" customHeight="1" outlineLevel="1">
      <c r="B102" s="786"/>
      <c r="C102" s="784"/>
      <c r="D102" s="13" t="str">
        <f t="shared" si="97"/>
        <v>Այլ հարկեր 4822</v>
      </c>
      <c r="E102" s="1223"/>
      <c r="F102" s="1217"/>
      <c r="G102" s="1220"/>
      <c r="H102" s="35">
        <f t="shared" si="82"/>
        <v>0</v>
      </c>
      <c r="I102" s="34">
        <f>+'Հավելված 11-1'!I103+'Հավելված 11-1'!L103</f>
        <v>0</v>
      </c>
      <c r="J102" s="45">
        <f>+'Հավելված 11-1'!J103+'Հավելված 11-1'!M103</f>
        <v>0</v>
      </c>
      <c r="K102" s="35">
        <f t="shared" si="87"/>
        <v>0</v>
      </c>
      <c r="L102" s="9">
        <f>+'Հավելված 11-1'!L103</f>
        <v>0</v>
      </c>
      <c r="M102" s="33">
        <f>+'Հավելված 11-1'!M103</f>
        <v>0</v>
      </c>
      <c r="N102" s="1223"/>
      <c r="O102" s="1217"/>
      <c r="P102" s="1220"/>
      <c r="Q102" s="1232"/>
      <c r="R102" s="1226"/>
      <c r="S102" s="1229"/>
      <c r="T102" s="130">
        <f t="shared" si="93"/>
        <v>0</v>
      </c>
      <c r="U102" s="34"/>
      <c r="V102" s="45">
        <f t="shared" si="94"/>
        <v>0</v>
      </c>
      <c r="W102" s="95">
        <f t="shared" si="88"/>
        <v>0</v>
      </c>
      <c r="X102" s="34">
        <f t="shared" si="95"/>
        <v>0</v>
      </c>
      <c r="Y102" s="33">
        <f t="shared" si="96"/>
        <v>0</v>
      </c>
      <c r="Z102" s="1208"/>
      <c r="AA102" s="1211"/>
      <c r="AB102" s="1214"/>
      <c r="AC102" s="1208"/>
      <c r="AD102" s="1211"/>
      <c r="AE102" s="1214"/>
      <c r="AF102" s="1196"/>
      <c r="AG102" s="1193"/>
      <c r="AI102" s="149"/>
      <c r="AJ102" s="34"/>
      <c r="AK102" s="45"/>
      <c r="AL102" s="574"/>
      <c r="AM102" s="574"/>
      <c r="AO102" s="262"/>
      <c r="AQ102" s="262"/>
    </row>
    <row r="103" spans="1:44" s="631" customFormat="1" ht="18" customHeight="1" outlineLevel="1">
      <c r="B103" s="786"/>
      <c r="C103" s="784"/>
      <c r="D103" s="13" t="str">
        <f t="shared" si="97"/>
        <v>Այլ ծախսեր 4861</v>
      </c>
      <c r="E103" s="1224"/>
      <c r="F103" s="1218"/>
      <c r="G103" s="1221"/>
      <c r="H103" s="35">
        <f t="shared" si="82"/>
        <v>3715.47775</v>
      </c>
      <c r="I103" s="34">
        <f>+'Հավելված 11-1'!I104+'Հավելված 11-1'!L104</f>
        <v>2982.1181999999999</v>
      </c>
      <c r="J103" s="45">
        <f>+'Հավելված 11-1'!J104+'Հավելված 11-1'!M104</f>
        <v>733.35955000000001</v>
      </c>
      <c r="K103" s="35">
        <f t="shared" si="87"/>
        <v>3099.9657699999998</v>
      </c>
      <c r="L103" s="9">
        <f>+'Հավելված 11-1'!L104</f>
        <v>2432.5524599999999</v>
      </c>
      <c r="M103" s="33">
        <f>+'Հավելված 11-1'!M104</f>
        <v>667.41331000000002</v>
      </c>
      <c r="N103" s="1224"/>
      <c r="O103" s="1218"/>
      <c r="P103" s="1221"/>
      <c r="Q103" s="1233"/>
      <c r="R103" s="1227"/>
      <c r="S103" s="1230"/>
      <c r="T103" s="130">
        <f t="shared" si="93"/>
        <v>1174.4617000000001</v>
      </c>
      <c r="U103" s="34">
        <v>978.71808333333297</v>
      </c>
      <c r="V103" s="45">
        <v>195.74361666666701</v>
      </c>
      <c r="W103" s="95">
        <f t="shared" si="88"/>
        <v>1174.4617000000001</v>
      </c>
      <c r="X103" s="34">
        <f>+U103</f>
        <v>978.71808333333297</v>
      </c>
      <c r="Y103" s="33">
        <f t="shared" si="96"/>
        <v>195.74361666666701</v>
      </c>
      <c r="Z103" s="1209"/>
      <c r="AA103" s="1212"/>
      <c r="AB103" s="1215"/>
      <c r="AC103" s="1209"/>
      <c r="AD103" s="1212"/>
      <c r="AE103" s="1215"/>
      <c r="AF103" s="1197"/>
      <c r="AG103" s="1194"/>
      <c r="AI103" s="149"/>
      <c r="AJ103" s="34"/>
      <c r="AK103" s="45"/>
      <c r="AL103" s="574"/>
      <c r="AM103" s="574"/>
      <c r="AO103" s="262"/>
      <c r="AQ103" s="262"/>
    </row>
    <row r="104" spans="1:44" s="617" customFormat="1" ht="97.5" customHeight="1" outlineLevel="1">
      <c r="A104" s="32"/>
      <c r="B104" s="1242"/>
      <c r="C104" s="1264">
        <f>+'Հավելված N5'!D10</f>
        <v>11008</v>
      </c>
      <c r="D104" s="127" t="str">
        <f>+'Հավելված N5'!E10</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E104" s="703">
        <f t="shared" si="57"/>
        <v>1316</v>
      </c>
      <c r="F104" s="704">
        <f>+F105</f>
        <v>1096.666228</v>
      </c>
      <c r="G104" s="705">
        <f t="shared" si="57"/>
        <v>219.33377200000001</v>
      </c>
      <c r="H104" s="92">
        <f t="shared" si="57"/>
        <v>0</v>
      </c>
      <c r="I104" s="167">
        <f>+I105</f>
        <v>0</v>
      </c>
      <c r="J104" s="168">
        <f t="shared" ref="J104:K104" si="98">+J105</f>
        <v>0</v>
      </c>
      <c r="K104" s="92">
        <f t="shared" si="98"/>
        <v>0</v>
      </c>
      <c r="L104" s="167">
        <f>+L105</f>
        <v>0</v>
      </c>
      <c r="M104" s="168">
        <f t="shared" si="59"/>
        <v>0</v>
      </c>
      <c r="N104" s="92">
        <f t="shared" si="59"/>
        <v>540.69997740793735</v>
      </c>
      <c r="O104" s="167">
        <f>+O105</f>
        <v>450.60000753068755</v>
      </c>
      <c r="P104" s="168">
        <f t="shared" si="60"/>
        <v>90.099969877249805</v>
      </c>
      <c r="Q104" s="92">
        <f t="shared" si="60"/>
        <v>1316</v>
      </c>
      <c r="R104" s="167">
        <f>+R105</f>
        <v>1096.666228</v>
      </c>
      <c r="S104" s="168">
        <f t="shared" si="61"/>
        <v>219.33377200000001</v>
      </c>
      <c r="T104" s="92">
        <f t="shared" si="61"/>
        <v>379.45350000000002</v>
      </c>
      <c r="U104" s="167">
        <f>+U105</f>
        <v>316.21125000000001</v>
      </c>
      <c r="V104" s="168">
        <f t="shared" si="62"/>
        <v>63.242249999999999</v>
      </c>
      <c r="W104" s="92">
        <f t="shared" si="62"/>
        <v>379.45350000000002</v>
      </c>
      <c r="X104" s="167">
        <f>+X105</f>
        <v>316.21125000000001</v>
      </c>
      <c r="Y104" s="168">
        <f t="shared" si="63"/>
        <v>63.242249999999999</v>
      </c>
      <c r="Z104" s="92">
        <f t="shared" si="63"/>
        <v>168.64599999999967</v>
      </c>
      <c r="AA104" s="167">
        <f>+AA105</f>
        <v>140.53833333333299</v>
      </c>
      <c r="AB104" s="191">
        <f t="shared" si="64"/>
        <v>28.107666666666699</v>
      </c>
      <c r="AC104" s="92">
        <f t="shared" si="64"/>
        <v>227.20052259206301</v>
      </c>
      <c r="AD104" s="167">
        <f>+AD105</f>
        <v>189.31663713597951</v>
      </c>
      <c r="AE104" s="168">
        <f t="shared" si="65"/>
        <v>37.883885456083505</v>
      </c>
      <c r="AF104" s="1195">
        <v>2018</v>
      </c>
      <c r="AG104" s="1192">
        <v>2025</v>
      </c>
      <c r="AI104" s="631"/>
      <c r="AJ104" s="631"/>
      <c r="AK104" s="631"/>
      <c r="AL104" s="574"/>
      <c r="AM104" s="574"/>
      <c r="AN104" s="631"/>
      <c r="AP104" s="732">
        <f>+E104-H104-N104-W104-Z104-AC104</f>
        <v>0</v>
      </c>
      <c r="AQ104" s="732">
        <f>+F104-I104-O104-X104-AA104-AD104</f>
        <v>0</v>
      </c>
      <c r="AR104" s="732">
        <f t="shared" ref="AR104" si="99">+G104-J104-P104-Y104-AB104-AE104</f>
        <v>0</v>
      </c>
    </row>
    <row r="105" spans="1:44" s="617" customFormat="1" outlineLevel="1">
      <c r="B105" s="1242"/>
      <c r="C105" s="1264"/>
      <c r="D105" s="13" t="s">
        <v>257</v>
      </c>
      <c r="E105" s="46">
        <f>+F105+G105</f>
        <v>1316</v>
      </c>
      <c r="F105" s="131">
        <v>1096.666228</v>
      </c>
      <c r="G105" s="132">
        <v>219.33377200000001</v>
      </c>
      <c r="H105" s="46">
        <f>+I105+J105</f>
        <v>0</v>
      </c>
      <c r="I105" s="131"/>
      <c r="J105" s="201"/>
      <c r="K105" s="46">
        <f>+L105+M105</f>
        <v>0</v>
      </c>
      <c r="L105" s="131"/>
      <c r="M105" s="132"/>
      <c r="N105" s="46">
        <f>+O105+P105</f>
        <v>540.69997740793735</v>
      </c>
      <c r="O105" s="131">
        <v>450.60000753068755</v>
      </c>
      <c r="P105" s="132">
        <v>90.099969877249805</v>
      </c>
      <c r="Q105" s="137">
        <f>+R105+S105</f>
        <v>1316</v>
      </c>
      <c r="R105" s="112">
        <f>+F105-I105</f>
        <v>1096.666228</v>
      </c>
      <c r="S105" s="113">
        <f>+G105-J105</f>
        <v>219.33377200000001</v>
      </c>
      <c r="T105" s="35">
        <f>+U105+V105</f>
        <v>379.45350000000002</v>
      </c>
      <c r="U105" s="131">
        <v>316.21125000000001</v>
      </c>
      <c r="V105" s="132">
        <v>63.242249999999999</v>
      </c>
      <c r="W105" s="35">
        <f>+X105+Y105</f>
        <v>379.45350000000002</v>
      </c>
      <c r="X105" s="34">
        <f>+U105</f>
        <v>316.21125000000001</v>
      </c>
      <c r="Y105" s="33">
        <f t="shared" ref="Y105" si="100">+V105</f>
        <v>63.242249999999999</v>
      </c>
      <c r="Z105" s="165">
        <f>+AA105+AB105</f>
        <v>168.64599999999967</v>
      </c>
      <c r="AA105" s="131">
        <v>140.53833333333299</v>
      </c>
      <c r="AB105" s="202">
        <v>28.107666666666699</v>
      </c>
      <c r="AC105" s="35">
        <f>+AD105+AE105</f>
        <v>227.20052259206301</v>
      </c>
      <c r="AD105" s="131">
        <v>189.31663713597951</v>
      </c>
      <c r="AE105" s="33">
        <v>37.883885456083505</v>
      </c>
      <c r="AF105" s="1197"/>
      <c r="AG105" s="1194"/>
      <c r="AI105" s="631"/>
      <c r="AJ105" s="631"/>
      <c r="AK105" s="631"/>
      <c r="AL105" s="574"/>
      <c r="AM105" s="574"/>
      <c r="AN105" s="631"/>
      <c r="AO105" s="262"/>
      <c r="AP105" s="261"/>
      <c r="AR105" s="288"/>
    </row>
    <row r="106" spans="1:44" s="617" customFormat="1" ht="102.75" customHeight="1" outlineLevel="1">
      <c r="B106" s="1242"/>
      <c r="C106" s="1064">
        <v>31001</v>
      </c>
      <c r="D106" s="14" t="str">
        <f>+'Հավելված N5'!E14</f>
        <v>Ֆրանսիայի Հանրապետության կառավարության աջակցությամբ իրականացվող Վեդու ջրամբարի կառուցում</v>
      </c>
      <c r="E106" s="36">
        <f>+F106+G106</f>
        <v>83885.280884423672</v>
      </c>
      <c r="F106" s="37">
        <f>+F107+F108</f>
        <v>70171.307646556641</v>
      </c>
      <c r="G106" s="38">
        <f>+G107+G108</f>
        <v>13713.973237867032</v>
      </c>
      <c r="H106" s="36">
        <f>+I106+J106</f>
        <v>51037.509300000005</v>
      </c>
      <c r="I106" s="37">
        <f>+I107+I108</f>
        <v>43566.654200000004</v>
      </c>
      <c r="J106" s="38">
        <f>+J107+J108</f>
        <v>7470.8550999999998</v>
      </c>
      <c r="K106" s="36">
        <f>+L106+M106</f>
        <v>5504.0487700000076</v>
      </c>
      <c r="L106" s="37">
        <f>+L107+L108</f>
        <v>4327.0080600000074</v>
      </c>
      <c r="M106" s="38">
        <f>+M107+M108</f>
        <v>1177.0407100000002</v>
      </c>
      <c r="N106" s="42">
        <f t="shared" ref="N106:AE106" si="101">+N107</f>
        <v>10960</v>
      </c>
      <c r="O106" s="40">
        <f t="shared" si="101"/>
        <v>8642.3000602454995</v>
      </c>
      <c r="P106" s="43">
        <f t="shared" si="101"/>
        <v>2317.6999397544996</v>
      </c>
      <c r="Q106" s="108">
        <f t="shared" si="101"/>
        <v>32847.771584423666</v>
      </c>
      <c r="R106" s="109">
        <f t="shared" si="101"/>
        <v>26604.653446556636</v>
      </c>
      <c r="S106" s="110">
        <f t="shared" si="101"/>
        <v>6243.1181378670317</v>
      </c>
      <c r="T106" s="42">
        <f t="shared" si="101"/>
        <v>14986.287</v>
      </c>
      <c r="U106" s="40">
        <f t="shared" si="101"/>
        <v>12488.5725</v>
      </c>
      <c r="V106" s="43">
        <f t="shared" si="101"/>
        <v>2497.7145</v>
      </c>
      <c r="W106" s="42">
        <f t="shared" si="101"/>
        <v>14986.287</v>
      </c>
      <c r="X106" s="40">
        <f t="shared" si="101"/>
        <v>12488.5725</v>
      </c>
      <c r="Y106" s="146">
        <f t="shared" si="101"/>
        <v>2497.7145</v>
      </c>
      <c r="Z106" s="42">
        <f t="shared" si="101"/>
        <v>6901.4845844236697</v>
      </c>
      <c r="AA106" s="40">
        <f t="shared" si="101"/>
        <v>5473.7808863111368</v>
      </c>
      <c r="AB106" s="41">
        <f t="shared" si="101"/>
        <v>1427.7036981125329</v>
      </c>
      <c r="AC106" s="42">
        <f t="shared" si="101"/>
        <v>0</v>
      </c>
      <c r="AD106" s="40">
        <f>+AD107</f>
        <v>0</v>
      </c>
      <c r="AE106" s="43">
        <f t="shared" si="101"/>
        <v>0</v>
      </c>
      <c r="AF106" s="1198">
        <v>2016</v>
      </c>
      <c r="AG106" s="1201">
        <v>2022</v>
      </c>
      <c r="AI106" s="631"/>
      <c r="AJ106" s="631"/>
      <c r="AK106" s="631"/>
      <c r="AL106" s="574"/>
      <c r="AM106" s="574"/>
      <c r="AN106" s="631"/>
      <c r="AO106" s="761"/>
      <c r="AP106" s="732">
        <f>+E106-H106-N106-W106-Z106-AC106</f>
        <v>-3.637978807091713E-12</v>
      </c>
      <c r="AQ106" s="732">
        <f>+F106-I106-O106-X106-AA106-AD106</f>
        <v>0</v>
      </c>
      <c r="AR106" s="732">
        <f t="shared" ref="AR106" si="102">+G106-J106-P106-Y106-AB106-AE106</f>
        <v>0</v>
      </c>
    </row>
    <row r="107" spans="1:44" s="617" customFormat="1" ht="28.5" customHeight="1" outlineLevel="1">
      <c r="B107" s="1242"/>
      <c r="C107" s="1064"/>
      <c r="D107" s="13" t="s">
        <v>21</v>
      </c>
      <c r="E107" s="35">
        <f t="shared" ref="E107:E110" si="103">+F107+G107</f>
        <v>83796.835284423665</v>
      </c>
      <c r="F107" s="34">
        <v>70097.602946556639</v>
      </c>
      <c r="G107" s="33">
        <v>13699.232337867032</v>
      </c>
      <c r="H107" s="35">
        <f t="shared" ref="H107" si="104">+I107+J107</f>
        <v>50949.063699999999</v>
      </c>
      <c r="I107" s="34">
        <f>+'Հավելված 11-1'!I108+'Հավելված 11-1'!L108</f>
        <v>43492.949500000002</v>
      </c>
      <c r="J107" s="45">
        <f>+'Հավելված 11-1'!J108+'Հավելված 11-1'!M108</f>
        <v>7456.1142</v>
      </c>
      <c r="K107" s="35">
        <f t="shared" ref="K107" si="105">+L107+M107</f>
        <v>5504.0487700000076</v>
      </c>
      <c r="L107" s="9">
        <f>+'Հավելված 11-1'!L108</f>
        <v>4327.0080600000074</v>
      </c>
      <c r="M107" s="33">
        <f>+'Հավելված 11-1'!M108</f>
        <v>1177.0407100000002</v>
      </c>
      <c r="N107" s="21">
        <f>+O107+P107</f>
        <v>10960</v>
      </c>
      <c r="O107" s="34">
        <v>8642.3000602454995</v>
      </c>
      <c r="P107" s="45">
        <v>2317.6999397544996</v>
      </c>
      <c r="Q107" s="111">
        <f>+R107+S107</f>
        <v>32847.771584423666</v>
      </c>
      <c r="R107" s="112">
        <f>+F107-I107</f>
        <v>26604.653446556636</v>
      </c>
      <c r="S107" s="113">
        <f>+G107-J107</f>
        <v>6243.1181378670317</v>
      </c>
      <c r="T107" s="46">
        <f>+U107+V107</f>
        <v>14986.287</v>
      </c>
      <c r="U107" s="34">
        <v>12488.5725</v>
      </c>
      <c r="V107" s="33">
        <v>2497.7145</v>
      </c>
      <c r="W107" s="95">
        <f t="shared" ref="W107" si="106">+X107+Y107</f>
        <v>14986.287</v>
      </c>
      <c r="X107" s="34">
        <f t="shared" ref="X107" si="107">+U107</f>
        <v>12488.5725</v>
      </c>
      <c r="Y107" s="33">
        <f t="shared" ref="Y107" si="108">+V107</f>
        <v>2497.7145</v>
      </c>
      <c r="Z107" s="46">
        <f>+AA107+AB107</f>
        <v>6901.4845844236697</v>
      </c>
      <c r="AA107" s="34">
        <v>5473.7808863111368</v>
      </c>
      <c r="AB107" s="45">
        <v>1427.7036981125329</v>
      </c>
      <c r="AC107" s="46">
        <f>+AD107+AE107</f>
        <v>0</v>
      </c>
      <c r="AD107" s="34"/>
      <c r="AE107" s="33"/>
      <c r="AF107" s="1199"/>
      <c r="AG107" s="1202"/>
      <c r="AI107" s="631"/>
      <c r="AJ107" s="631"/>
      <c r="AK107" s="631"/>
      <c r="AL107" s="574"/>
      <c r="AM107" s="574"/>
      <c r="AN107" s="631"/>
      <c r="AO107" s="761"/>
      <c r="AP107" s="761"/>
    </row>
    <row r="108" spans="1:44" s="678" customFormat="1" ht="28.5" customHeight="1" outlineLevel="1">
      <c r="B108" s="786"/>
      <c r="C108" s="784"/>
      <c r="D108" s="13" t="s">
        <v>299</v>
      </c>
      <c r="E108" s="35">
        <f t="shared" si="103"/>
        <v>88.445599999999999</v>
      </c>
      <c r="F108" s="34">
        <v>73.704700000000003</v>
      </c>
      <c r="G108" s="33">
        <v>14.7409</v>
      </c>
      <c r="H108" s="44">
        <f t="shared" ref="H108" si="109">+I108+J108</f>
        <v>88.445599999999999</v>
      </c>
      <c r="I108" s="34">
        <f>+'Հավելված 11-1'!I109+'Հավելված 11-1'!L109</f>
        <v>73.704700000000003</v>
      </c>
      <c r="J108" s="45">
        <f>+'Հավելված 11-1'!J109+'Հավելված 11-1'!M109</f>
        <v>14.7409</v>
      </c>
      <c r="K108" s="46">
        <f t="shared" ref="K108" si="110">+L108+M108</f>
        <v>0</v>
      </c>
      <c r="L108" s="34">
        <f>+'Հավելված 11-1'!L109</f>
        <v>0</v>
      </c>
      <c r="M108" s="33">
        <f>+'Հավելված 11-1'!M109</f>
        <v>0</v>
      </c>
      <c r="N108" s="21">
        <f>+O108+P108</f>
        <v>0</v>
      </c>
      <c r="O108" s="34"/>
      <c r="P108" s="45"/>
      <c r="Q108" s="111">
        <f>+R108+S108</f>
        <v>0</v>
      </c>
      <c r="R108" s="112">
        <f>+F108-I108</f>
        <v>0</v>
      </c>
      <c r="S108" s="113"/>
      <c r="T108" s="46">
        <f>+U108+V108</f>
        <v>0</v>
      </c>
      <c r="U108" s="34"/>
      <c r="V108" s="33"/>
      <c r="W108" s="46">
        <f>+X108+Y108</f>
        <v>0</v>
      </c>
      <c r="X108" s="34"/>
      <c r="Y108" s="141"/>
      <c r="Z108" s="46">
        <f>+AA108+AB108</f>
        <v>0</v>
      </c>
      <c r="AA108" s="34"/>
      <c r="AB108" s="45"/>
      <c r="AC108" s="46">
        <f>+AD108+AE108</f>
        <v>0</v>
      </c>
      <c r="AD108" s="34"/>
      <c r="AE108" s="33"/>
      <c r="AF108" s="1200"/>
      <c r="AG108" s="1203"/>
      <c r="AL108" s="574"/>
      <c r="AM108" s="574"/>
      <c r="AO108" s="761"/>
      <c r="AP108" s="761"/>
    </row>
    <row r="109" spans="1:44" s="617" customFormat="1" ht="102.75" customHeight="1" outlineLevel="1">
      <c r="B109" s="1242"/>
      <c r="C109" s="1064">
        <v>31004</v>
      </c>
      <c r="D109" s="14" t="str">
        <f>+'Հավելված N5'!E15</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v>
      </c>
      <c r="E109" s="700">
        <f t="shared" si="103"/>
        <v>50108</v>
      </c>
      <c r="F109" s="701">
        <f>+F110</f>
        <v>42120</v>
      </c>
      <c r="G109" s="702">
        <f>+G110</f>
        <v>7988</v>
      </c>
      <c r="H109" s="39">
        <f t="shared" ref="H109:AE109" si="111">+H110</f>
        <v>0</v>
      </c>
      <c r="I109" s="40">
        <f t="shared" si="111"/>
        <v>0</v>
      </c>
      <c r="J109" s="43">
        <f t="shared" si="111"/>
        <v>0</v>
      </c>
      <c r="K109" s="42">
        <f t="shared" si="111"/>
        <v>0</v>
      </c>
      <c r="L109" s="40">
        <f t="shared" si="111"/>
        <v>0</v>
      </c>
      <c r="M109" s="43">
        <f t="shared" si="111"/>
        <v>0</v>
      </c>
      <c r="N109" s="42">
        <f t="shared" si="111"/>
        <v>14571.880412681679</v>
      </c>
      <c r="O109" s="40">
        <f t="shared" si="111"/>
        <v>12143.233112433167</v>
      </c>
      <c r="P109" s="43">
        <f t="shared" si="111"/>
        <v>2428.6473002485127</v>
      </c>
      <c r="Q109" s="108">
        <f t="shared" si="111"/>
        <v>50108</v>
      </c>
      <c r="R109" s="109">
        <f t="shared" si="111"/>
        <v>42120</v>
      </c>
      <c r="S109" s="110">
        <f t="shared" si="111"/>
        <v>7988</v>
      </c>
      <c r="T109" s="42">
        <f t="shared" si="111"/>
        <v>11173.91</v>
      </c>
      <c r="U109" s="40">
        <f t="shared" si="111"/>
        <v>9311.5916666666672</v>
      </c>
      <c r="V109" s="43">
        <f t="shared" si="111"/>
        <v>1862.3183333333336</v>
      </c>
      <c r="W109" s="42">
        <f t="shared" si="111"/>
        <v>11173.91</v>
      </c>
      <c r="X109" s="40">
        <f t="shared" si="111"/>
        <v>9311.5916666666672</v>
      </c>
      <c r="Y109" s="146">
        <f t="shared" si="111"/>
        <v>1862.3183333333336</v>
      </c>
      <c r="Z109" s="42">
        <f t="shared" si="111"/>
        <v>12997.32</v>
      </c>
      <c r="AA109" s="40">
        <f t="shared" si="111"/>
        <v>10831.1</v>
      </c>
      <c r="AB109" s="41">
        <f t="shared" si="111"/>
        <v>2166.2200000000003</v>
      </c>
      <c r="AC109" s="42">
        <f t="shared" si="111"/>
        <v>6975.1584000000003</v>
      </c>
      <c r="AD109" s="40">
        <f t="shared" si="111"/>
        <v>5812.6320000000005</v>
      </c>
      <c r="AE109" s="43">
        <f t="shared" si="111"/>
        <v>1162.5264000000002</v>
      </c>
      <c r="AF109" s="16">
        <v>2015</v>
      </c>
      <c r="AG109" s="11">
        <v>2024</v>
      </c>
      <c r="AI109" s="148"/>
      <c r="AJ109" s="631"/>
      <c r="AK109" s="631"/>
      <c r="AL109" s="574"/>
      <c r="AM109" s="574"/>
      <c r="AN109" s="631"/>
      <c r="AO109" s="762"/>
      <c r="AP109" s="732">
        <f>+E109-H109-N109-W109-Z109-AC109</f>
        <v>4389.7311873183171</v>
      </c>
      <c r="AQ109" s="732">
        <f>+F109-I109-O109-X109-AA109-AD109</f>
        <v>4021.4432209001634</v>
      </c>
      <c r="AR109" s="732">
        <f t="shared" ref="AR109" si="112">+G109-J109-P109-Y109-AB109-AE109</f>
        <v>368.28796641815325</v>
      </c>
    </row>
    <row r="110" spans="1:44" s="617" customFormat="1" ht="17.25" customHeight="1" outlineLevel="1">
      <c r="B110" s="1242"/>
      <c r="C110" s="1064"/>
      <c r="D110" s="13" t="s">
        <v>21</v>
      </c>
      <c r="E110" s="35">
        <f t="shared" si="103"/>
        <v>50108</v>
      </c>
      <c r="F110" s="34">
        <v>42120</v>
      </c>
      <c r="G110" s="33">
        <v>7988</v>
      </c>
      <c r="H110" s="44">
        <f>+I110+J110</f>
        <v>0</v>
      </c>
      <c r="I110" s="9">
        <v>0</v>
      </c>
      <c r="J110" s="33">
        <v>0</v>
      </c>
      <c r="K110" s="46">
        <f>+L110+M110</f>
        <v>0</v>
      </c>
      <c r="L110" s="9">
        <v>0</v>
      </c>
      <c r="M110" s="33">
        <v>0</v>
      </c>
      <c r="N110" s="44">
        <f>+O110+P110</f>
        <v>14571.880412681679</v>
      </c>
      <c r="O110" s="9">
        <v>12143.233112433167</v>
      </c>
      <c r="P110" s="33">
        <v>2428.6473002485127</v>
      </c>
      <c r="Q110" s="111">
        <f>+R110+S110</f>
        <v>50108</v>
      </c>
      <c r="R110" s="112">
        <f>+F110-I110</f>
        <v>42120</v>
      </c>
      <c r="S110" s="113">
        <f>+G110-J110</f>
        <v>7988</v>
      </c>
      <c r="T110" s="46">
        <f>+U110+V110</f>
        <v>11173.91</v>
      </c>
      <c r="U110" s="34">
        <v>9311.5916666666672</v>
      </c>
      <c r="V110" s="33">
        <v>1862.3183333333336</v>
      </c>
      <c r="W110" s="46">
        <f>+X110+Y110</f>
        <v>11173.91</v>
      </c>
      <c r="X110" s="34">
        <f>+U110</f>
        <v>9311.5916666666672</v>
      </c>
      <c r="Y110" s="33">
        <f>+V110</f>
        <v>1862.3183333333336</v>
      </c>
      <c r="Z110" s="145">
        <f>+AA110+AB110</f>
        <v>12997.32</v>
      </c>
      <c r="AA110" s="34">
        <v>10831.1</v>
      </c>
      <c r="AB110" s="45">
        <v>2166.2200000000003</v>
      </c>
      <c r="AC110" s="46">
        <f>+AD110+AE110</f>
        <v>6975.1584000000003</v>
      </c>
      <c r="AD110" s="34">
        <f>6975.1584/1.2</f>
        <v>5812.6320000000005</v>
      </c>
      <c r="AE110" s="33">
        <f>+AD110*0.2</f>
        <v>1162.5264000000002</v>
      </c>
      <c r="AF110" s="15"/>
      <c r="AG110" s="6"/>
      <c r="AI110" s="631"/>
      <c r="AJ110" s="631"/>
      <c r="AK110" s="631"/>
      <c r="AL110" s="574"/>
      <c r="AM110" s="574"/>
      <c r="AN110" s="631"/>
      <c r="AO110" s="763"/>
      <c r="AP110" s="763"/>
    </row>
    <row r="111" spans="1:44" s="617" customFormat="1" ht="102.75" customHeight="1" outlineLevel="1">
      <c r="B111" s="1242"/>
      <c r="C111" s="1064">
        <v>31006</v>
      </c>
      <c r="D111" s="14" t="str">
        <f>+'Հավելված N5'!E17</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E111" s="700">
        <f t="shared" ref="E111:E112" si="113">+F111+G111</f>
        <v>20883.999164640001</v>
      </c>
      <c r="F111" s="701">
        <f>+F112</f>
        <v>17403.332637200001</v>
      </c>
      <c r="G111" s="702">
        <f t="shared" ref="G111" si="114">+F111*0.2</f>
        <v>3480.6665274400002</v>
      </c>
      <c r="H111" s="39">
        <f t="shared" ref="H111:AE111" si="115">+H112</f>
        <v>0</v>
      </c>
      <c r="I111" s="40">
        <f t="shared" si="115"/>
        <v>0</v>
      </c>
      <c r="J111" s="43">
        <f t="shared" si="115"/>
        <v>0</v>
      </c>
      <c r="K111" s="42">
        <f t="shared" si="115"/>
        <v>0</v>
      </c>
      <c r="L111" s="40">
        <f t="shared" si="115"/>
        <v>0</v>
      </c>
      <c r="M111" s="43">
        <f t="shared" si="115"/>
        <v>0</v>
      </c>
      <c r="N111" s="42">
        <f t="shared" si="115"/>
        <v>3847.8048045786581</v>
      </c>
      <c r="O111" s="40">
        <f t="shared" si="115"/>
        <v>3334.6790044431059</v>
      </c>
      <c r="P111" s="43">
        <f t="shared" si="115"/>
        <v>513.12580013555248</v>
      </c>
      <c r="Q111" s="108">
        <f t="shared" si="115"/>
        <v>20884</v>
      </c>
      <c r="R111" s="109">
        <f t="shared" si="115"/>
        <v>17403.332637200001</v>
      </c>
      <c r="S111" s="110">
        <f t="shared" si="115"/>
        <v>3480.6673627999999</v>
      </c>
      <c r="T111" s="42">
        <f t="shared" si="115"/>
        <v>1829.980999999992</v>
      </c>
      <c r="U111" s="40">
        <f t="shared" si="115"/>
        <v>1524.98416666666</v>
      </c>
      <c r="V111" s="43">
        <f t="shared" si="115"/>
        <v>304.99683333333201</v>
      </c>
      <c r="W111" s="42">
        <f t="shared" si="115"/>
        <v>1829.980999999992</v>
      </c>
      <c r="X111" s="40">
        <f t="shared" si="115"/>
        <v>1524.98416666666</v>
      </c>
      <c r="Y111" s="146">
        <f t="shared" si="115"/>
        <v>304.99683333333201</v>
      </c>
      <c r="Z111" s="42">
        <f t="shared" si="115"/>
        <v>1664.972</v>
      </c>
      <c r="AA111" s="40">
        <f t="shared" si="115"/>
        <v>1387.4766666666667</v>
      </c>
      <c r="AB111" s="41">
        <f t="shared" si="115"/>
        <v>277.49533333333335</v>
      </c>
      <c r="AC111" s="42">
        <f t="shared" si="115"/>
        <v>6457.4017000000003</v>
      </c>
      <c r="AD111" s="40">
        <f t="shared" si="115"/>
        <v>5381.1680833333339</v>
      </c>
      <c r="AE111" s="43">
        <f t="shared" si="115"/>
        <v>1076.2336166666669</v>
      </c>
      <c r="AF111" s="16">
        <v>2018</v>
      </c>
      <c r="AG111" s="11">
        <v>2025</v>
      </c>
      <c r="AI111" s="631"/>
      <c r="AJ111" s="631"/>
      <c r="AK111" s="631"/>
      <c r="AL111" s="574"/>
      <c r="AM111" s="574"/>
      <c r="AN111" s="631"/>
      <c r="AO111" s="762"/>
      <c r="AP111" s="732">
        <f>+E111-H111-N111-W111-Z111-AC111</f>
        <v>7083.8396600613523</v>
      </c>
      <c r="AQ111" s="732">
        <f>+F111-I111-O111-X111-AA111-AD111</f>
        <v>5775.0247160902345</v>
      </c>
      <c r="AR111" s="732">
        <f t="shared" ref="AR111" si="116">+G111-J111-P111-Y111-AB111-AE111</f>
        <v>1308.8149439711156</v>
      </c>
    </row>
    <row r="112" spans="1:44" s="617" customFormat="1" ht="27.75" customHeight="1" outlineLevel="1">
      <c r="B112" s="1242"/>
      <c r="C112" s="1064"/>
      <c r="D112" s="13" t="s">
        <v>21</v>
      </c>
      <c r="E112" s="35">
        <f t="shared" si="113"/>
        <v>20884</v>
      </c>
      <c r="F112" s="34">
        <v>17403.332637200001</v>
      </c>
      <c r="G112" s="33">
        <v>3480.6673627999999</v>
      </c>
      <c r="H112" s="44">
        <f>+I112+J112</f>
        <v>0</v>
      </c>
      <c r="I112" s="9">
        <v>0</v>
      </c>
      <c r="J112" s="33">
        <v>0</v>
      </c>
      <c r="K112" s="46">
        <f>+L112+M112</f>
        <v>0</v>
      </c>
      <c r="L112" s="9">
        <v>0</v>
      </c>
      <c r="M112" s="33">
        <v>0</v>
      </c>
      <c r="N112" s="44">
        <f>+O112+P112</f>
        <v>3847.8048045786581</v>
      </c>
      <c r="O112" s="9">
        <v>3334.6790044431059</v>
      </c>
      <c r="P112" s="33">
        <v>513.12580013555248</v>
      </c>
      <c r="Q112" s="111">
        <f>+R112+S112</f>
        <v>20884</v>
      </c>
      <c r="R112" s="112">
        <f>+F112-I112</f>
        <v>17403.332637200001</v>
      </c>
      <c r="S112" s="113">
        <f>+G112-J112</f>
        <v>3480.6673627999999</v>
      </c>
      <c r="T112" s="46">
        <f>+U112+V112</f>
        <v>1829.980999999992</v>
      </c>
      <c r="U112" s="34">
        <v>1524.98416666666</v>
      </c>
      <c r="V112" s="33">
        <v>304.99683333333201</v>
      </c>
      <c r="W112" s="46">
        <f>+X112+Y112</f>
        <v>1829.980999999992</v>
      </c>
      <c r="X112" s="34">
        <f>+U112</f>
        <v>1524.98416666666</v>
      </c>
      <c r="Y112" s="33">
        <f>+V112</f>
        <v>304.99683333333201</v>
      </c>
      <c r="Z112" s="145">
        <f>+AA112+AB112</f>
        <v>1664.972</v>
      </c>
      <c r="AA112" s="34">
        <v>1387.4766666666667</v>
      </c>
      <c r="AB112" s="45">
        <v>277.49533333333335</v>
      </c>
      <c r="AC112" s="46">
        <f>+AD112+AE112</f>
        <v>6457.4017000000003</v>
      </c>
      <c r="AD112" s="34">
        <v>5381.1680833333339</v>
      </c>
      <c r="AE112" s="33">
        <v>1076.2336166666669</v>
      </c>
      <c r="AF112" s="15"/>
      <c r="AG112" s="6"/>
      <c r="AI112" s="631"/>
      <c r="AJ112" s="631"/>
      <c r="AK112" s="631"/>
      <c r="AL112" s="574"/>
      <c r="AM112" s="574"/>
      <c r="AN112" s="631"/>
      <c r="AO112" s="763"/>
      <c r="AP112" s="763"/>
    </row>
    <row r="113" spans="1:44" s="617" customFormat="1" ht="24.75" customHeight="1" outlineLevel="1">
      <c r="B113" s="1290" t="s">
        <v>19</v>
      </c>
      <c r="C113" s="1291"/>
      <c r="D113" s="1292"/>
      <c r="E113" s="195">
        <f>+F113+G113</f>
        <v>360</v>
      </c>
      <c r="F113" s="196">
        <f>+F114</f>
        <v>300</v>
      </c>
      <c r="G113" s="197">
        <f>+G114</f>
        <v>60</v>
      </c>
      <c r="H113" s="195">
        <f>+I113+J113</f>
        <v>0</v>
      </c>
      <c r="I113" s="196">
        <f>+I114</f>
        <v>0</v>
      </c>
      <c r="J113" s="197">
        <f>+J114</f>
        <v>0</v>
      </c>
      <c r="K113" s="195">
        <f>+L113+M113</f>
        <v>0</v>
      </c>
      <c r="L113" s="196">
        <f>+L114</f>
        <v>0</v>
      </c>
      <c r="M113" s="197">
        <f>+M114</f>
        <v>0</v>
      </c>
      <c r="N113" s="195">
        <f>+O113+P113</f>
        <v>213.46336320506063</v>
      </c>
      <c r="O113" s="196">
        <f>+O114</f>
        <v>177.88651253859479</v>
      </c>
      <c r="P113" s="197">
        <f>+P114</f>
        <v>35.576850666465852</v>
      </c>
      <c r="Q113" s="195">
        <f>+R113+S113</f>
        <v>360</v>
      </c>
      <c r="R113" s="196">
        <f>+R114</f>
        <v>300</v>
      </c>
      <c r="S113" s="197">
        <f>+S114</f>
        <v>60</v>
      </c>
      <c r="T113" s="195">
        <f>+U113+V113</f>
        <v>146.53663679493937</v>
      </c>
      <c r="U113" s="196">
        <f>+U114</f>
        <v>122.11348746140521</v>
      </c>
      <c r="V113" s="197">
        <f>+V114</f>
        <v>24.423149333534148</v>
      </c>
      <c r="W113" s="195">
        <f>+X113+Y113</f>
        <v>146.53663679493937</v>
      </c>
      <c r="X113" s="196">
        <f>+X114</f>
        <v>122.11348746140521</v>
      </c>
      <c r="Y113" s="251">
        <f>+Y114</f>
        <v>24.423149333534148</v>
      </c>
      <c r="Z113" s="253">
        <f>+AA113+AB113</f>
        <v>0</v>
      </c>
      <c r="AA113" s="196">
        <f>+AA114</f>
        <v>0</v>
      </c>
      <c r="AB113" s="251">
        <f>+AB114</f>
        <v>0</v>
      </c>
      <c r="AC113" s="195">
        <f>+AD113+AE113</f>
        <v>0</v>
      </c>
      <c r="AD113" s="196">
        <f>+AD114</f>
        <v>0</v>
      </c>
      <c r="AE113" s="197">
        <f>+AE114</f>
        <v>0</v>
      </c>
      <c r="AF113" s="118"/>
      <c r="AG113" s="117"/>
      <c r="AI113" s="631"/>
      <c r="AJ113" s="631"/>
      <c r="AK113" s="631"/>
      <c r="AL113" s="574"/>
      <c r="AM113" s="574"/>
      <c r="AN113" s="631"/>
      <c r="AO113" s="574"/>
      <c r="AP113" s="574"/>
    </row>
    <row r="114" spans="1:44" s="617" customFormat="1" ht="128.25" customHeight="1" outlineLevel="1">
      <c r="B114" s="1242"/>
      <c r="C114" s="1064">
        <v>11009</v>
      </c>
      <c r="D114" s="88" t="str">
        <f>+'Հավելված N5'!E11</f>
        <v xml:space="preserve">Գերմանիայի զարգացման վարկերի բանկի աջակցությամբ իրականացվող Ախուրյան գետի ջրային ռեսուրսների ինտեգրացված կառավարման դրամաշնորհային ծրագիր </v>
      </c>
      <c r="E114" s="96">
        <f>+E115</f>
        <v>360</v>
      </c>
      <c r="F114" s="97">
        <f>+F115</f>
        <v>300</v>
      </c>
      <c r="G114" s="98">
        <f>+G115</f>
        <v>60</v>
      </c>
      <c r="H114" s="96">
        <f>+H115</f>
        <v>0</v>
      </c>
      <c r="I114" s="97">
        <f>+I115</f>
        <v>0</v>
      </c>
      <c r="J114" s="98">
        <f>+J115</f>
        <v>0</v>
      </c>
      <c r="K114" s="96">
        <f>+K115</f>
        <v>0</v>
      </c>
      <c r="L114" s="97">
        <f>+L115</f>
        <v>0</v>
      </c>
      <c r="M114" s="98">
        <f>+M115</f>
        <v>0</v>
      </c>
      <c r="N114" s="96">
        <f>+N115</f>
        <v>213.46336320506063</v>
      </c>
      <c r="O114" s="97">
        <f>+O115</f>
        <v>177.88651253859479</v>
      </c>
      <c r="P114" s="98">
        <f>+P115</f>
        <v>35.576850666465852</v>
      </c>
      <c r="Q114" s="96">
        <f>+Q115</f>
        <v>360</v>
      </c>
      <c r="R114" s="97">
        <f>+R115</f>
        <v>300</v>
      </c>
      <c r="S114" s="98">
        <f>+S115</f>
        <v>60</v>
      </c>
      <c r="T114" s="96">
        <f>+T115</f>
        <v>146.53663679493937</v>
      </c>
      <c r="U114" s="97">
        <f>+U115</f>
        <v>122.11348746140521</v>
      </c>
      <c r="V114" s="98">
        <f>+V115</f>
        <v>24.423149333534148</v>
      </c>
      <c r="W114" s="96">
        <f>+W115</f>
        <v>146.53663679493937</v>
      </c>
      <c r="X114" s="97">
        <f>+X115</f>
        <v>122.11348746140521</v>
      </c>
      <c r="Y114" s="136">
        <f>+Y115</f>
        <v>24.423149333534148</v>
      </c>
      <c r="Z114" s="144">
        <f>+Z115</f>
        <v>0</v>
      </c>
      <c r="AA114" s="97">
        <f>+AA115</f>
        <v>0</v>
      </c>
      <c r="AB114" s="136">
        <f>+AB115</f>
        <v>0</v>
      </c>
      <c r="AC114" s="96">
        <f>+AC115</f>
        <v>0</v>
      </c>
      <c r="AD114" s="97">
        <f>+AD115</f>
        <v>0</v>
      </c>
      <c r="AE114" s="98">
        <f>+AE115</f>
        <v>0</v>
      </c>
      <c r="AF114" s="134">
        <v>2019</v>
      </c>
      <c r="AG114" s="98">
        <v>2021</v>
      </c>
      <c r="AI114" s="631"/>
      <c r="AJ114" s="631"/>
      <c r="AK114" s="631"/>
      <c r="AL114" s="574"/>
      <c r="AM114" s="574"/>
      <c r="AN114" s="631"/>
      <c r="AO114" s="764"/>
      <c r="AP114" s="764"/>
    </row>
    <row r="115" spans="1:44" s="617" customFormat="1" ht="18" customHeight="1" outlineLevel="1" thickBot="1">
      <c r="B115" s="1243"/>
      <c r="C115" s="1062"/>
      <c r="D115" s="290" t="s">
        <v>257</v>
      </c>
      <c r="E115" s="637">
        <f t="shared" ref="E115" si="117">+F115+G115</f>
        <v>360</v>
      </c>
      <c r="F115" s="237">
        <v>300</v>
      </c>
      <c r="G115" s="238">
        <f>+F115*0.2</f>
        <v>60</v>
      </c>
      <c r="H115" s="639">
        <f>+I115+J115</f>
        <v>0</v>
      </c>
      <c r="I115" s="339">
        <v>0</v>
      </c>
      <c r="J115" s="238">
        <v>0</v>
      </c>
      <c r="K115" s="648">
        <f>+L115+M115</f>
        <v>0</v>
      </c>
      <c r="L115" s="339">
        <v>0</v>
      </c>
      <c r="M115" s="649">
        <v>0</v>
      </c>
      <c r="N115" s="639">
        <f>+O115+P115</f>
        <v>213.46336320506063</v>
      </c>
      <c r="O115" s="237">
        <v>177.88651253859479</v>
      </c>
      <c r="P115" s="238">
        <v>35.576850666465852</v>
      </c>
      <c r="Q115" s="650">
        <f>+R115+S115</f>
        <v>360</v>
      </c>
      <c r="R115" s="642">
        <f>+F115-I115</f>
        <v>300</v>
      </c>
      <c r="S115" s="643">
        <f>+G115-J115</f>
        <v>60</v>
      </c>
      <c r="T115" s="648">
        <f>+U115+V115</f>
        <v>146.53663679493937</v>
      </c>
      <c r="U115" s="237">
        <f>+F115-O115</f>
        <v>122.11348746140521</v>
      </c>
      <c r="V115" s="238">
        <f>+G115-P115</f>
        <v>24.423149333534148</v>
      </c>
      <c r="W115" s="648">
        <f>+X115+Y115</f>
        <v>146.53663679493937</v>
      </c>
      <c r="X115" s="237">
        <f>+U115</f>
        <v>122.11348746140521</v>
      </c>
      <c r="Y115" s="652">
        <f>+V115</f>
        <v>24.423149333534148</v>
      </c>
      <c r="Z115" s="651">
        <f>+AA115+AB115</f>
        <v>0</v>
      </c>
      <c r="AA115" s="237"/>
      <c r="AB115" s="645"/>
      <c r="AC115" s="648">
        <f>+AD115+AE115</f>
        <v>0</v>
      </c>
      <c r="AD115" s="292"/>
      <c r="AE115" s="293"/>
      <c r="AF115" s="17"/>
      <c r="AG115" s="8"/>
      <c r="AI115" s="631"/>
      <c r="AJ115" s="631"/>
      <c r="AK115" s="631"/>
      <c r="AL115" s="574"/>
      <c r="AM115" s="574"/>
      <c r="AN115" s="631"/>
      <c r="AO115" s="280">
        <f>+AD115+AA115+X115</f>
        <v>122.11348746140521</v>
      </c>
      <c r="AP115" s="764"/>
    </row>
    <row r="116" spans="1:44" s="617" customFormat="1" ht="18" customHeight="1">
      <c r="B116" s="653"/>
      <c r="C116" s="654"/>
      <c r="D116" s="655"/>
      <c r="E116" s="656"/>
      <c r="F116" s="657"/>
      <c r="G116" s="657"/>
      <c r="H116" s="657"/>
      <c r="I116" s="658"/>
      <c r="J116" s="657"/>
      <c r="K116" s="657"/>
      <c r="L116" s="658"/>
      <c r="M116" s="658"/>
      <c r="N116" s="657"/>
      <c r="O116" s="657"/>
      <c r="P116" s="657"/>
      <c r="Q116" s="659"/>
      <c r="R116" s="659"/>
      <c r="S116" s="659"/>
      <c r="T116" s="657"/>
      <c r="U116" s="657"/>
      <c r="V116" s="657"/>
      <c r="W116" s="657"/>
      <c r="X116" s="657"/>
      <c r="Y116" s="657"/>
      <c r="Z116" s="657"/>
      <c r="AA116" s="657"/>
      <c r="AB116" s="657"/>
      <c r="AC116" s="657"/>
      <c r="AD116" s="656"/>
      <c r="AE116" s="656"/>
      <c r="AF116" s="653"/>
      <c r="AG116" s="653"/>
      <c r="AI116" s="631"/>
      <c r="AJ116" s="631"/>
      <c r="AK116" s="631"/>
      <c r="AL116" s="574"/>
      <c r="AM116" s="574"/>
      <c r="AN116" s="631"/>
      <c r="AO116" s="280"/>
      <c r="AP116" s="764"/>
    </row>
    <row r="117" spans="1:44" s="617" customFormat="1" ht="15.75" thickBot="1">
      <c r="B117" s="208"/>
      <c r="C117" s="209"/>
      <c r="D117" s="210"/>
      <c r="E117" s="212"/>
      <c r="F117" s="211"/>
      <c r="G117" s="211"/>
      <c r="H117" s="208"/>
      <c r="I117" s="208"/>
      <c r="J117" s="208"/>
      <c r="K117" s="208"/>
      <c r="L117" s="208"/>
      <c r="M117" s="208"/>
      <c r="N117" s="208"/>
      <c r="O117" s="208"/>
      <c r="P117" s="208"/>
      <c r="Q117" s="208"/>
      <c r="R117" s="208"/>
      <c r="S117" s="208"/>
      <c r="T117" s="229"/>
      <c r="U117" s="208"/>
      <c r="V117" s="208"/>
      <c r="W117" s="212"/>
      <c r="X117" s="212"/>
      <c r="Y117" s="212"/>
      <c r="Z117" s="212"/>
      <c r="AA117" s="212"/>
      <c r="AB117" s="212"/>
      <c r="AC117" s="208"/>
      <c r="AD117" s="254" t="s">
        <v>291</v>
      </c>
      <c r="AE117" s="208"/>
      <c r="AF117" s="208"/>
      <c r="AG117" s="208"/>
      <c r="AI117" s="631"/>
      <c r="AJ117" s="631"/>
      <c r="AK117" s="631"/>
      <c r="AL117" s="574"/>
      <c r="AM117" s="574"/>
      <c r="AN117" s="631"/>
      <c r="AO117" s="340"/>
      <c r="AP117" s="574"/>
    </row>
    <row r="118" spans="1:44" ht="15" customHeight="1" outlineLevel="1">
      <c r="B118" s="1003" t="s">
        <v>2</v>
      </c>
      <c r="C118" s="1005"/>
      <c r="D118" s="1007" t="s">
        <v>3</v>
      </c>
      <c r="E118" s="1003" t="s">
        <v>4</v>
      </c>
      <c r="F118" s="1005"/>
      <c r="G118" s="996"/>
      <c r="H118" s="1009" t="s">
        <v>526</v>
      </c>
      <c r="I118" s="1005"/>
      <c r="J118" s="1007"/>
      <c r="K118" s="1003" t="s">
        <v>485</v>
      </c>
      <c r="L118" s="1005"/>
      <c r="M118" s="996"/>
      <c r="N118" s="1003" t="s">
        <v>527</v>
      </c>
      <c r="O118" s="1005"/>
      <c r="P118" s="996"/>
      <c r="Q118" s="1003" t="s">
        <v>6</v>
      </c>
      <c r="R118" s="1005"/>
      <c r="S118" s="996"/>
      <c r="T118" s="1003" t="s">
        <v>528</v>
      </c>
      <c r="U118" s="1005"/>
      <c r="V118" s="996"/>
      <c r="W118" s="1009" t="s">
        <v>7</v>
      </c>
      <c r="X118" s="1005"/>
      <c r="Y118" s="1005"/>
      <c r="Z118" s="1005"/>
      <c r="AA118" s="1005"/>
      <c r="AB118" s="1005"/>
      <c r="AC118" s="1005"/>
      <c r="AD118" s="1005"/>
      <c r="AE118" s="1005"/>
      <c r="AF118" s="1283" t="s">
        <v>8</v>
      </c>
      <c r="AG118" s="1204" t="s">
        <v>9</v>
      </c>
      <c r="AP118" s="574"/>
    </row>
    <row r="119" spans="1:44" ht="21" customHeight="1" outlineLevel="1">
      <c r="B119" s="1004"/>
      <c r="C119" s="1006"/>
      <c r="D119" s="1171"/>
      <c r="E119" s="1004"/>
      <c r="F119" s="1006"/>
      <c r="G119" s="997"/>
      <c r="H119" s="1260"/>
      <c r="I119" s="1006"/>
      <c r="J119" s="1171"/>
      <c r="K119" s="1004"/>
      <c r="L119" s="1006"/>
      <c r="M119" s="997"/>
      <c r="N119" s="1004"/>
      <c r="O119" s="1006"/>
      <c r="P119" s="997"/>
      <c r="Q119" s="1004"/>
      <c r="R119" s="1006"/>
      <c r="S119" s="997"/>
      <c r="T119" s="1004"/>
      <c r="U119" s="1006"/>
      <c r="V119" s="997"/>
      <c r="W119" s="1004" t="s">
        <v>12</v>
      </c>
      <c r="X119" s="1006"/>
      <c r="Y119" s="1255"/>
      <c r="Z119" s="1256" t="s">
        <v>297</v>
      </c>
      <c r="AA119" s="1006"/>
      <c r="AB119" s="1255"/>
      <c r="AC119" s="1256" t="s">
        <v>529</v>
      </c>
      <c r="AD119" s="1006"/>
      <c r="AE119" s="1255"/>
      <c r="AF119" s="1246"/>
      <c r="AG119" s="1205"/>
      <c r="AP119" s="574"/>
    </row>
    <row r="120" spans="1:44" ht="27.75" customHeight="1" outlineLevel="1">
      <c r="B120" s="1004"/>
      <c r="C120" s="1006"/>
      <c r="D120" s="1171"/>
      <c r="E120" s="1167" t="s">
        <v>13</v>
      </c>
      <c r="F120" s="1237" t="s">
        <v>14</v>
      </c>
      <c r="G120" s="1239" t="s">
        <v>15</v>
      </c>
      <c r="H120" s="1246" t="s">
        <v>13</v>
      </c>
      <c r="I120" s="1237" t="s">
        <v>14</v>
      </c>
      <c r="J120" s="1248" t="s">
        <v>15</v>
      </c>
      <c r="K120" s="1167" t="s">
        <v>13</v>
      </c>
      <c r="L120" s="1237" t="s">
        <v>14</v>
      </c>
      <c r="M120" s="1239" t="s">
        <v>15</v>
      </c>
      <c r="N120" s="1167" t="s">
        <v>13</v>
      </c>
      <c r="O120" s="1237" t="s">
        <v>14</v>
      </c>
      <c r="P120" s="1239" t="s">
        <v>15</v>
      </c>
      <c r="Q120" s="1167" t="s">
        <v>13</v>
      </c>
      <c r="R120" s="1237" t="s">
        <v>14</v>
      </c>
      <c r="S120" s="1239" t="s">
        <v>15</v>
      </c>
      <c r="T120" s="1167" t="s">
        <v>13</v>
      </c>
      <c r="U120" s="1237" t="s">
        <v>14</v>
      </c>
      <c r="V120" s="1239" t="s">
        <v>15</v>
      </c>
      <c r="W120" s="1167" t="s">
        <v>13</v>
      </c>
      <c r="X120" s="1237" t="s">
        <v>14</v>
      </c>
      <c r="Y120" s="1244" t="s">
        <v>15</v>
      </c>
      <c r="Z120" s="1246" t="s">
        <v>13</v>
      </c>
      <c r="AA120" s="1237" t="s">
        <v>14</v>
      </c>
      <c r="AB120" s="1248" t="s">
        <v>15</v>
      </c>
      <c r="AC120" s="1250" t="s">
        <v>13</v>
      </c>
      <c r="AD120" s="1237" t="s">
        <v>14</v>
      </c>
      <c r="AE120" s="1244" t="s">
        <v>15</v>
      </c>
      <c r="AF120" s="1246"/>
      <c r="AG120" s="1205"/>
      <c r="AP120" s="574"/>
    </row>
    <row r="121" spans="1:44" ht="45.75" customHeight="1" outlineLevel="1" thickBot="1">
      <c r="B121" s="1004"/>
      <c r="C121" s="1006"/>
      <c r="D121" s="1171"/>
      <c r="E121" s="1241"/>
      <c r="F121" s="1238"/>
      <c r="G121" s="1240"/>
      <c r="H121" s="1247"/>
      <c r="I121" s="1238"/>
      <c r="J121" s="1249"/>
      <c r="K121" s="1241"/>
      <c r="L121" s="1238"/>
      <c r="M121" s="1240"/>
      <c r="N121" s="1241"/>
      <c r="O121" s="1238"/>
      <c r="P121" s="1240"/>
      <c r="Q121" s="1241"/>
      <c r="R121" s="1238"/>
      <c r="S121" s="1240"/>
      <c r="T121" s="1241"/>
      <c r="U121" s="1238"/>
      <c r="V121" s="1240"/>
      <c r="W121" s="1241"/>
      <c r="X121" s="1238"/>
      <c r="Y121" s="1245"/>
      <c r="Z121" s="1247"/>
      <c r="AA121" s="1238"/>
      <c r="AB121" s="1249"/>
      <c r="AC121" s="1251"/>
      <c r="AD121" s="1238"/>
      <c r="AE121" s="1245"/>
      <c r="AF121" s="1247"/>
      <c r="AG121" s="1206"/>
      <c r="AO121" s="148"/>
      <c r="AP121" s="763"/>
    </row>
    <row r="122" spans="1:44" ht="14.25" customHeight="1" outlineLevel="1" thickTop="1" thickBot="1">
      <c r="B122" s="122">
        <v>1</v>
      </c>
      <c r="C122" s="123">
        <v>2</v>
      </c>
      <c r="D122" s="125">
        <v>3</v>
      </c>
      <c r="E122" s="124">
        <v>4</v>
      </c>
      <c r="F122" s="121">
        <v>5</v>
      </c>
      <c r="G122" s="126">
        <v>6</v>
      </c>
      <c r="H122" s="124">
        <v>7</v>
      </c>
      <c r="I122" s="121">
        <v>8</v>
      </c>
      <c r="J122" s="126">
        <v>9</v>
      </c>
      <c r="K122" s="124">
        <v>10</v>
      </c>
      <c r="L122" s="121">
        <v>11</v>
      </c>
      <c r="M122" s="126">
        <v>12</v>
      </c>
      <c r="N122" s="124">
        <v>13</v>
      </c>
      <c r="O122" s="121">
        <v>14</v>
      </c>
      <c r="P122" s="126">
        <v>15</v>
      </c>
      <c r="Q122" s="124">
        <v>16</v>
      </c>
      <c r="R122" s="121">
        <v>17</v>
      </c>
      <c r="S122" s="126">
        <v>18</v>
      </c>
      <c r="T122" s="124">
        <v>19</v>
      </c>
      <c r="U122" s="121">
        <v>20</v>
      </c>
      <c r="V122" s="143">
        <v>21</v>
      </c>
      <c r="W122" s="138">
        <v>22</v>
      </c>
      <c r="X122" s="121">
        <v>23</v>
      </c>
      <c r="Y122" s="126">
        <v>24</v>
      </c>
      <c r="Z122" s="138">
        <v>25</v>
      </c>
      <c r="AA122" s="121">
        <v>26</v>
      </c>
      <c r="AB122" s="126">
        <v>27</v>
      </c>
      <c r="AC122" s="133">
        <v>28</v>
      </c>
      <c r="AD122" s="121">
        <v>29</v>
      </c>
      <c r="AE122" s="121">
        <v>30</v>
      </c>
      <c r="AF122" s="121">
        <v>31</v>
      </c>
      <c r="AG122" s="126">
        <v>32</v>
      </c>
      <c r="AP122" s="574"/>
    </row>
    <row r="123" spans="1:44" s="169" customFormat="1" ht="45.75" customHeight="1" outlineLevel="1" thickTop="1">
      <c r="B123" s="1261">
        <v>1072</v>
      </c>
      <c r="C123" s="1262"/>
      <c r="D123" s="13" t="str">
        <f>+'Հավելված 8'!D19</f>
        <v>Ջրամատակարարաման և ջրահեռացման բարելավում</v>
      </c>
      <c r="E123" s="95">
        <f t="shared" ref="E123:AE123" si="118">+E124+E150</f>
        <v>18984.342602588429</v>
      </c>
      <c r="F123" s="164">
        <f t="shared" si="118"/>
        <v>14000</v>
      </c>
      <c r="G123" s="192">
        <f t="shared" si="118"/>
        <v>4984.3426025884301</v>
      </c>
      <c r="H123" s="95">
        <f t="shared" si="118"/>
        <v>4392.14606</v>
      </c>
      <c r="I123" s="164">
        <f t="shared" si="118"/>
        <v>2791.8687500000001</v>
      </c>
      <c r="J123" s="192">
        <f t="shared" si="118"/>
        <v>1600.2773099999999</v>
      </c>
      <c r="K123" s="95">
        <f t="shared" si="118"/>
        <v>129.13502000000003</v>
      </c>
      <c r="L123" s="164">
        <f t="shared" si="118"/>
        <v>17.067139999999998</v>
      </c>
      <c r="M123" s="192">
        <f t="shared" si="118"/>
        <v>112.06788000000002</v>
      </c>
      <c r="N123" s="95">
        <f t="shared" si="118"/>
        <v>5750.3998236997859</v>
      </c>
      <c r="O123" s="164">
        <f t="shared" si="118"/>
        <v>4500.299920245141</v>
      </c>
      <c r="P123" s="192">
        <f t="shared" si="118"/>
        <v>1250.0999034546446</v>
      </c>
      <c r="Q123" s="95">
        <f t="shared" si="118"/>
        <v>13950.53006258843</v>
      </c>
      <c r="R123" s="164">
        <f t="shared" si="118"/>
        <v>11208.13125</v>
      </c>
      <c r="S123" s="192">
        <f t="shared" si="118"/>
        <v>3384.0652925884301</v>
      </c>
      <c r="T123" s="95">
        <f t="shared" si="118"/>
        <v>5626.042856181135</v>
      </c>
      <c r="U123" s="164">
        <f t="shared" si="118"/>
        <v>4324.6753673825915</v>
      </c>
      <c r="V123" s="263">
        <f t="shared" si="118"/>
        <v>1301.367488798543</v>
      </c>
      <c r="W123" s="95">
        <f t="shared" si="118"/>
        <v>5626.042856181135</v>
      </c>
      <c r="X123" s="164">
        <f t="shared" si="118"/>
        <v>4324.6753673825915</v>
      </c>
      <c r="Y123" s="192">
        <f t="shared" si="118"/>
        <v>1301.367488798543</v>
      </c>
      <c r="Z123" s="95">
        <f t="shared" si="118"/>
        <v>3516.1536864072964</v>
      </c>
      <c r="AA123" s="164">
        <f t="shared" si="118"/>
        <v>2633.4558826174093</v>
      </c>
      <c r="AB123" s="192">
        <f t="shared" si="118"/>
        <v>882.69780378988708</v>
      </c>
      <c r="AC123" s="149">
        <f t="shared" si="118"/>
        <v>0</v>
      </c>
      <c r="AD123" s="164">
        <f t="shared" si="118"/>
        <v>0</v>
      </c>
      <c r="AE123" s="164">
        <f t="shared" si="118"/>
        <v>0</v>
      </c>
      <c r="AF123" s="177"/>
      <c r="AG123" s="178"/>
      <c r="AL123" s="729"/>
      <c r="AM123" s="729"/>
      <c r="AO123" s="274">
        <f>+U126*0.2</f>
        <v>60</v>
      </c>
      <c r="AP123" s="729"/>
    </row>
    <row r="124" spans="1:44" s="169" customFormat="1" ht="29.25" customHeight="1" outlineLevel="1">
      <c r="B124" s="973" t="s">
        <v>16</v>
      </c>
      <c r="C124" s="974"/>
      <c r="D124" s="1263"/>
      <c r="E124" s="183">
        <f>++E125++E147</f>
        <v>9892.1664999999994</v>
      </c>
      <c r="F124" s="184">
        <f t="shared" ref="F124" si="119">++F125++F147</f>
        <v>7000</v>
      </c>
      <c r="G124" s="185">
        <f t="shared" ref="G124:AE124" si="120">++G125++G147</f>
        <v>2892.1665000000003</v>
      </c>
      <c r="H124" s="183">
        <f t="shared" si="120"/>
        <v>2161.0091850000003</v>
      </c>
      <c r="I124" s="184">
        <f t="shared" si="120"/>
        <v>1395.934375</v>
      </c>
      <c r="J124" s="185">
        <f t="shared" si="120"/>
        <v>765.07481000000007</v>
      </c>
      <c r="K124" s="183">
        <f t="shared" si="120"/>
        <v>120.60145000000001</v>
      </c>
      <c r="L124" s="184">
        <f t="shared" si="120"/>
        <v>8.5335699999999992</v>
      </c>
      <c r="M124" s="185">
        <f t="shared" si="120"/>
        <v>112.06788000000002</v>
      </c>
      <c r="N124" s="183">
        <f t="shared" si="120"/>
        <v>3050</v>
      </c>
      <c r="O124" s="184">
        <f t="shared" si="120"/>
        <v>2250</v>
      </c>
      <c r="P124" s="185">
        <f t="shared" si="120"/>
        <v>800</v>
      </c>
      <c r="Q124" s="183">
        <f t="shared" si="120"/>
        <v>7731.1573150000004</v>
      </c>
      <c r="R124" s="184">
        <f t="shared" si="120"/>
        <v>5604.0656250000002</v>
      </c>
      <c r="S124" s="185">
        <f t="shared" si="120"/>
        <v>2127.0916900000002</v>
      </c>
      <c r="T124" s="205">
        <f t="shared" si="120"/>
        <v>3096.4323331105356</v>
      </c>
      <c r="U124" s="206">
        <f t="shared" si="120"/>
        <v>2300</v>
      </c>
      <c r="V124" s="264">
        <f t="shared" si="120"/>
        <v>796.43233311053564</v>
      </c>
      <c r="W124" s="205">
        <f t="shared" si="120"/>
        <v>3096.4323331105356</v>
      </c>
      <c r="X124" s="206">
        <f t="shared" si="120"/>
        <v>2300</v>
      </c>
      <c r="Y124" s="270">
        <f t="shared" si="120"/>
        <v>796.43233311053564</v>
      </c>
      <c r="Z124" s="205">
        <f t="shared" si="120"/>
        <v>1584.724981889465</v>
      </c>
      <c r="AA124" s="206">
        <f t="shared" si="120"/>
        <v>1054.0656250000004</v>
      </c>
      <c r="AB124" s="270">
        <f t="shared" si="120"/>
        <v>530.65935688946456</v>
      </c>
      <c r="AC124" s="268">
        <f t="shared" si="120"/>
        <v>0</v>
      </c>
      <c r="AD124" s="206">
        <f t="shared" si="120"/>
        <v>0</v>
      </c>
      <c r="AE124" s="206">
        <f t="shared" si="120"/>
        <v>0</v>
      </c>
      <c r="AF124" s="175"/>
      <c r="AG124" s="176"/>
      <c r="AL124" s="729"/>
      <c r="AM124" s="729"/>
      <c r="AO124" s="169">
        <f>+AA126*0.2</f>
        <v>50.183520000000001</v>
      </c>
      <c r="AP124" s="729"/>
      <c r="AQ124" s="169">
        <f>+AO124+AP124</f>
        <v>50.183520000000001</v>
      </c>
    </row>
    <row r="125" spans="1:44" ht="72" customHeight="1" outlineLevel="1">
      <c r="A125" s="32"/>
      <c r="B125" s="1268"/>
      <c r="C125" s="1019">
        <v>11005</v>
      </c>
      <c r="D125" s="127" t="s">
        <v>313</v>
      </c>
      <c r="E125" s="187">
        <f t="shared" ref="E125:E126" si="121">+F125+G125</f>
        <v>1902.6976</v>
      </c>
      <c r="F125" s="186">
        <f>+F126</f>
        <v>800.91759999999999</v>
      </c>
      <c r="G125" s="168">
        <f>+G126</f>
        <v>1101.78</v>
      </c>
      <c r="H125" s="187">
        <f t="shared" ref="H125:H146" si="122">+I125+J125</f>
        <v>123.45913000000002</v>
      </c>
      <c r="I125" s="186">
        <f>+I126</f>
        <v>0</v>
      </c>
      <c r="J125" s="168">
        <f>+J126</f>
        <v>123.45913000000002</v>
      </c>
      <c r="K125" s="187">
        <f>+L125+M125</f>
        <v>112.06788000000002</v>
      </c>
      <c r="L125" s="186">
        <f>+L126</f>
        <v>0</v>
      </c>
      <c r="M125" s="168">
        <f>+M126</f>
        <v>112.06788000000002</v>
      </c>
      <c r="N125" s="179">
        <f>+O125+P125</f>
        <v>650</v>
      </c>
      <c r="O125" s="180">
        <f>+O126</f>
        <v>250</v>
      </c>
      <c r="P125" s="181">
        <f>+P126</f>
        <v>400</v>
      </c>
      <c r="Q125" s="179">
        <f>+Q126</f>
        <v>1779.23847</v>
      </c>
      <c r="R125" s="180">
        <f>+R126</f>
        <v>800.91759999999999</v>
      </c>
      <c r="S125" s="181">
        <f>+S126</f>
        <v>978.32087000000001</v>
      </c>
      <c r="T125" s="203">
        <f>+U125+V125</f>
        <v>596.43233311053564</v>
      </c>
      <c r="U125" s="180">
        <f>+U126</f>
        <v>300</v>
      </c>
      <c r="V125" s="265">
        <f>+V126</f>
        <v>296.43233311053558</v>
      </c>
      <c r="W125" s="271">
        <f>+X125+Y125</f>
        <v>596.43233311053564</v>
      </c>
      <c r="X125" s="180">
        <f>+X126</f>
        <v>300</v>
      </c>
      <c r="Y125" s="181">
        <f>+Y126</f>
        <v>296.43233311053558</v>
      </c>
      <c r="Z125" s="271">
        <f>+AA125+AB125</f>
        <v>532.80613688946437</v>
      </c>
      <c r="AA125" s="180">
        <f>+AA126</f>
        <v>250.91759999999999</v>
      </c>
      <c r="AB125" s="181">
        <f>+AB126</f>
        <v>281.88853688946443</v>
      </c>
      <c r="AC125" s="203">
        <f>+AD125+AE125</f>
        <v>0</v>
      </c>
      <c r="AD125" s="180">
        <f>+AD126</f>
        <v>0</v>
      </c>
      <c r="AE125" s="180">
        <f>+AE126</f>
        <v>0</v>
      </c>
      <c r="AF125" s="1189">
        <v>2016</v>
      </c>
      <c r="AG125" s="1192">
        <v>2022</v>
      </c>
      <c r="AI125" s="203">
        <f>+AJ125+AK125</f>
        <v>113194.3438</v>
      </c>
      <c r="AJ125" s="180">
        <f>+AJ126</f>
        <v>0</v>
      </c>
      <c r="AK125" s="265">
        <f>+AK126</f>
        <v>113194.3438</v>
      </c>
      <c r="AL125" s="574">
        <f>+AI125/USD</f>
        <v>236.43233311053555</v>
      </c>
      <c r="AO125" s="148">
        <f>+X126*0.2</f>
        <v>60</v>
      </c>
      <c r="AP125" s="732">
        <f>+E125-H125-N125-W125-Z125-AC125</f>
        <v>0</v>
      </c>
      <c r="AQ125" s="732">
        <f>+F125-I125-O125-X125-AA125-AD125</f>
        <v>0</v>
      </c>
      <c r="AR125" s="732">
        <f t="shared" ref="AR125" si="123">+G125-J125-P125-Y125-AB125-AE125</f>
        <v>0</v>
      </c>
    </row>
    <row r="126" spans="1:44" outlineLevel="1">
      <c r="B126" s="1269"/>
      <c r="C126" s="1020"/>
      <c r="D126" s="13" t="s">
        <v>566</v>
      </c>
      <c r="E126" s="1271">
        <f t="shared" si="121"/>
        <v>1902.6976</v>
      </c>
      <c r="F126" s="1210">
        <v>800.91759999999999</v>
      </c>
      <c r="G126" s="1213">
        <f>435.6+666.18</f>
        <v>1101.78</v>
      </c>
      <c r="H126" s="35">
        <f t="shared" si="122"/>
        <v>123.45913000000002</v>
      </c>
      <c r="I126" s="34">
        <f>+SUM(I127:I146)</f>
        <v>0</v>
      </c>
      <c r="J126" s="45">
        <f>+SUM(J127:J146)</f>
        <v>123.45913000000002</v>
      </c>
      <c r="K126" s="35">
        <f t="shared" ref="K126:K146" si="124">+L126+M126</f>
        <v>112.06788000000002</v>
      </c>
      <c r="L126" s="34">
        <f>+SUM(L127:L146)</f>
        <v>0</v>
      </c>
      <c r="M126" s="45">
        <f>+SUM(M127:M146)</f>
        <v>112.06788000000002</v>
      </c>
      <c r="N126" s="1271">
        <f t="shared" ref="N126" si="125">+O126+P126</f>
        <v>650</v>
      </c>
      <c r="O126" s="1274">
        <v>250</v>
      </c>
      <c r="P126" s="1277">
        <v>400</v>
      </c>
      <c r="Q126" s="1280">
        <f>+R126+S126</f>
        <v>1779.23847</v>
      </c>
      <c r="R126" s="1225">
        <f>+F126-I126</f>
        <v>800.91759999999999</v>
      </c>
      <c r="S126" s="1228">
        <f>+G126-J126</f>
        <v>978.32087000000001</v>
      </c>
      <c r="T126" s="35">
        <f t="shared" ref="T126:T146" si="126">+U126+V126</f>
        <v>596.43233311053564</v>
      </c>
      <c r="U126" s="34">
        <f>+SUM(U127:U146)</f>
        <v>300</v>
      </c>
      <c r="V126" s="45">
        <f>+SUM(V127:V146)</f>
        <v>296.43233311053558</v>
      </c>
      <c r="W126" s="95">
        <f>+X126+Y126</f>
        <v>596.43233311053564</v>
      </c>
      <c r="X126" s="34">
        <f>+U126</f>
        <v>300</v>
      </c>
      <c r="Y126" s="33">
        <f>+V126</f>
        <v>296.43233311053558</v>
      </c>
      <c r="Z126" s="1252">
        <f>+AA126+AB126</f>
        <v>532.80613688946437</v>
      </c>
      <c r="AA126" s="1144">
        <v>250.91759999999999</v>
      </c>
      <c r="AB126" s="1213">
        <v>281.88853688946443</v>
      </c>
      <c r="AC126" s="149">
        <f>+AD126+AE126</f>
        <v>0</v>
      </c>
      <c r="AD126" s="5"/>
      <c r="AE126" s="5"/>
      <c r="AF126" s="1190"/>
      <c r="AG126" s="1193"/>
      <c r="AI126" s="35">
        <f t="shared" ref="AI126:AI146" si="127">+AJ126+AK126</f>
        <v>113194.3438</v>
      </c>
      <c r="AJ126" s="34">
        <f>+SUM(AJ127:AJ146)</f>
        <v>0</v>
      </c>
      <c r="AK126" s="45">
        <f>+SUM(AK127:AK146)</f>
        <v>113194.3438</v>
      </c>
      <c r="AO126" s="262">
        <f>+S126-V126</f>
        <v>681.88853688946438</v>
      </c>
      <c r="AP126" s="574"/>
      <c r="AQ126" s="262">
        <f>+AQ125-AO126</f>
        <v>-681.88853688946438</v>
      </c>
    </row>
    <row r="127" spans="1:44" s="631" customFormat="1" ht="29.25" customHeight="1" outlineLevel="1">
      <c r="B127" s="1269"/>
      <c r="C127" s="1020"/>
      <c r="D127" s="13" t="str">
        <f t="shared" ref="D127:D132" si="128">+D15</f>
        <v xml:space="preserve"> Աշխատողների աշխատավարձեր և հավելավճարներ 4111</v>
      </c>
      <c r="E127" s="1272"/>
      <c r="F127" s="1211"/>
      <c r="G127" s="1214"/>
      <c r="H127" s="35">
        <f t="shared" si="122"/>
        <v>96.246510000000001</v>
      </c>
      <c r="I127" s="34">
        <f>+'Հավելված 11-1'!I129+'Հավելված 11-1'!L129</f>
        <v>0</v>
      </c>
      <c r="J127" s="45">
        <f>+'Հավելված 11-1'!J129+'Հավելված 11-1'!M129</f>
        <v>96.246510000000001</v>
      </c>
      <c r="K127" s="35">
        <f t="shared" si="124"/>
        <v>96.246510000000001</v>
      </c>
      <c r="L127" s="9">
        <f>+'Հավելված 11-1'!L128</f>
        <v>0</v>
      </c>
      <c r="M127" s="33">
        <f>+'Հավելված 11-1'!M129</f>
        <v>96.246510000000001</v>
      </c>
      <c r="N127" s="1272"/>
      <c r="O127" s="1275"/>
      <c r="P127" s="1278"/>
      <c r="Q127" s="1281"/>
      <c r="R127" s="1226"/>
      <c r="S127" s="1229"/>
      <c r="T127" s="35">
        <f t="shared" si="126"/>
        <v>200.4639690032584</v>
      </c>
      <c r="U127" s="34"/>
      <c r="V127" s="45">
        <f t="shared" ref="V127:V145" si="129">+AK127/USD</f>
        <v>200.4639690032584</v>
      </c>
      <c r="W127" s="95">
        <f t="shared" ref="W127:W146" si="130">+X127+Y127</f>
        <v>200.4639690032584</v>
      </c>
      <c r="X127" s="34">
        <f t="shared" ref="X127:X146" si="131">+U127</f>
        <v>0</v>
      </c>
      <c r="Y127" s="33">
        <f t="shared" ref="Y127:Y146" si="132">+V127</f>
        <v>200.4639690032584</v>
      </c>
      <c r="Z127" s="1253"/>
      <c r="AA127" s="1145"/>
      <c r="AB127" s="1214"/>
      <c r="AC127" s="149"/>
      <c r="AD127" s="5"/>
      <c r="AE127" s="5"/>
      <c r="AF127" s="1190"/>
      <c r="AG127" s="1193"/>
      <c r="AI127" s="35">
        <f t="shared" si="127"/>
        <v>95974.129799999995</v>
      </c>
      <c r="AJ127" s="34"/>
      <c r="AK127" s="45">
        <v>95974.129799999995</v>
      </c>
      <c r="AL127" s="574"/>
      <c r="AM127" s="574"/>
      <c r="AO127" s="262"/>
      <c r="AP127" s="574"/>
      <c r="AQ127" s="262"/>
    </row>
    <row r="128" spans="1:44" s="631" customFormat="1" ht="18.75" customHeight="1" outlineLevel="1">
      <c r="B128" s="1269"/>
      <c r="C128" s="1020"/>
      <c r="D128" s="13" t="str">
        <f t="shared" si="128"/>
        <v>Կապի ծառայություններ 4214</v>
      </c>
      <c r="E128" s="1272"/>
      <c r="F128" s="1211"/>
      <c r="G128" s="1214"/>
      <c r="H128" s="35">
        <f t="shared" si="122"/>
        <v>1.2161199999999999</v>
      </c>
      <c r="I128" s="34">
        <f>+'Հավելված 11-1'!I130+'Հավելված 11-1'!L130</f>
        <v>0</v>
      </c>
      <c r="J128" s="45">
        <f>+'Հավելված 11-1'!J130+'Հավելված 11-1'!M130</f>
        <v>1.2161199999999999</v>
      </c>
      <c r="K128" s="35">
        <f t="shared" si="124"/>
        <v>1.2161199999999999</v>
      </c>
      <c r="L128" s="9">
        <f>+'Հավելված 11-1'!L129</f>
        <v>0</v>
      </c>
      <c r="M128" s="33">
        <f>+'Հավելված 11-1'!M130</f>
        <v>1.2161199999999999</v>
      </c>
      <c r="N128" s="1272"/>
      <c r="O128" s="1275"/>
      <c r="P128" s="1278"/>
      <c r="Q128" s="1281"/>
      <c r="R128" s="1226"/>
      <c r="S128" s="1229"/>
      <c r="T128" s="35">
        <f t="shared" si="126"/>
        <v>2.6727379062578325</v>
      </c>
      <c r="U128" s="34"/>
      <c r="V128" s="45">
        <f t="shared" si="129"/>
        <v>2.6727379062578325</v>
      </c>
      <c r="W128" s="95">
        <f t="shared" si="130"/>
        <v>2.6727379062578325</v>
      </c>
      <c r="X128" s="34">
        <f t="shared" si="131"/>
        <v>0</v>
      </c>
      <c r="Y128" s="33">
        <f t="shared" si="132"/>
        <v>2.6727379062578325</v>
      </c>
      <c r="Z128" s="1253"/>
      <c r="AA128" s="1145"/>
      <c r="AB128" s="1214"/>
      <c r="AC128" s="149"/>
      <c r="AD128" s="5"/>
      <c r="AE128" s="5"/>
      <c r="AF128" s="1190"/>
      <c r="AG128" s="1193"/>
      <c r="AI128" s="35">
        <f t="shared" si="127"/>
        <v>1279.5999999999999</v>
      </c>
      <c r="AJ128" s="34"/>
      <c r="AK128" s="45">
        <v>1279.5999999999999</v>
      </c>
      <c r="AL128" s="574"/>
      <c r="AM128" s="574"/>
      <c r="AO128" s="262"/>
      <c r="AP128" s="574"/>
      <c r="AQ128" s="262"/>
    </row>
    <row r="129" spans="2:43" s="631" customFormat="1" ht="18.75" customHeight="1" outlineLevel="1">
      <c r="B129" s="1269"/>
      <c r="C129" s="1020"/>
      <c r="D129" s="13" t="str">
        <f t="shared" si="128"/>
        <v>Էներգետիկ ծառայություններ 4212</v>
      </c>
      <c r="E129" s="1272"/>
      <c r="F129" s="1211"/>
      <c r="G129" s="1214"/>
      <c r="H129" s="35">
        <f t="shared" si="122"/>
        <v>3.3300000000000001E-3</v>
      </c>
      <c r="I129" s="34">
        <f>+'Հավելված 11-1'!I131+'Հավելված 11-1'!L131</f>
        <v>0</v>
      </c>
      <c r="J129" s="45">
        <f>+'Հավելված 11-1'!J131+'Հավելված 11-1'!M131</f>
        <v>3.3300000000000001E-3</v>
      </c>
      <c r="K129" s="35">
        <f t="shared" si="124"/>
        <v>3.3300000000000001E-3</v>
      </c>
      <c r="L129" s="9">
        <f>+'Հավելված 11-1'!L130</f>
        <v>0</v>
      </c>
      <c r="M129" s="33">
        <f>+'Հավելված 11-1'!M131</f>
        <v>3.3300000000000001E-3</v>
      </c>
      <c r="N129" s="1272"/>
      <c r="O129" s="1275"/>
      <c r="P129" s="1278"/>
      <c r="Q129" s="1281"/>
      <c r="R129" s="1226"/>
      <c r="S129" s="1229"/>
      <c r="T129" s="35">
        <f t="shared" si="126"/>
        <v>0</v>
      </c>
      <c r="U129" s="34"/>
      <c r="V129" s="45">
        <f t="shared" si="129"/>
        <v>0</v>
      </c>
      <c r="W129" s="95">
        <f t="shared" si="130"/>
        <v>0</v>
      </c>
      <c r="X129" s="34">
        <f t="shared" si="131"/>
        <v>0</v>
      </c>
      <c r="Y129" s="33">
        <f t="shared" si="132"/>
        <v>0</v>
      </c>
      <c r="Z129" s="1253"/>
      <c r="AA129" s="1145"/>
      <c r="AB129" s="1214"/>
      <c r="AC129" s="149"/>
      <c r="AD129" s="5"/>
      <c r="AE129" s="5"/>
      <c r="AF129" s="1190"/>
      <c r="AG129" s="1193"/>
      <c r="AI129" s="35">
        <f t="shared" si="127"/>
        <v>0</v>
      </c>
      <c r="AJ129" s="34"/>
      <c r="AK129" s="45"/>
      <c r="AL129" s="574"/>
      <c r="AM129" s="574"/>
      <c r="AO129" s="262"/>
      <c r="AP129" s="574"/>
      <c r="AQ129" s="262"/>
    </row>
    <row r="130" spans="2:43" s="631" customFormat="1" ht="18.75" customHeight="1" outlineLevel="1">
      <c r="B130" s="1269"/>
      <c r="C130" s="1020"/>
      <c r="D130" s="13" t="str">
        <f t="shared" si="128"/>
        <v>Կոմունալ ծառայություններ 4213</v>
      </c>
      <c r="E130" s="1272"/>
      <c r="F130" s="1211"/>
      <c r="G130" s="1214"/>
      <c r="H130" s="35">
        <f t="shared" si="122"/>
        <v>7.1600000000000006E-3</v>
      </c>
      <c r="I130" s="34">
        <f>+'Հավելված 11-1'!I132+'Հավելված 11-1'!L132</f>
        <v>0</v>
      </c>
      <c r="J130" s="45">
        <f>+'Հավելված 11-1'!J132+'Հավելված 11-1'!M132</f>
        <v>7.1600000000000006E-3</v>
      </c>
      <c r="K130" s="35">
        <f t="shared" si="124"/>
        <v>7.1600000000000006E-3</v>
      </c>
      <c r="L130" s="9">
        <f>+'Հավելված 11-1'!L131</f>
        <v>0</v>
      </c>
      <c r="M130" s="33">
        <f>+'Հավելված 11-1'!M132</f>
        <v>7.1600000000000006E-3</v>
      </c>
      <c r="N130" s="1272"/>
      <c r="O130" s="1275"/>
      <c r="P130" s="1278"/>
      <c r="Q130" s="1281"/>
      <c r="R130" s="1226"/>
      <c r="S130" s="1229"/>
      <c r="T130" s="35">
        <f t="shared" si="126"/>
        <v>0</v>
      </c>
      <c r="U130" s="34"/>
      <c r="V130" s="45">
        <f t="shared" si="129"/>
        <v>0</v>
      </c>
      <c r="W130" s="95">
        <f t="shared" si="130"/>
        <v>0</v>
      </c>
      <c r="X130" s="34">
        <f t="shared" si="131"/>
        <v>0</v>
      </c>
      <c r="Y130" s="33">
        <f t="shared" si="132"/>
        <v>0</v>
      </c>
      <c r="Z130" s="1253"/>
      <c r="AA130" s="1145"/>
      <c r="AB130" s="1214"/>
      <c r="AC130" s="149"/>
      <c r="AD130" s="5"/>
      <c r="AE130" s="5"/>
      <c r="AF130" s="1190"/>
      <c r="AG130" s="1193"/>
      <c r="AI130" s="35">
        <f t="shared" si="127"/>
        <v>0</v>
      </c>
      <c r="AJ130" s="34"/>
      <c r="AK130" s="45"/>
      <c r="AL130" s="574"/>
      <c r="AM130" s="574"/>
      <c r="AO130" s="262"/>
      <c r="AP130" s="574"/>
      <c r="AQ130" s="262"/>
    </row>
    <row r="131" spans="2:43" s="631" customFormat="1" ht="18.75" customHeight="1" outlineLevel="1">
      <c r="B131" s="1269"/>
      <c r="C131" s="1020"/>
      <c r="D131" s="13" t="str">
        <f t="shared" si="128"/>
        <v>Ապահովագրական ծախսեր 4215</v>
      </c>
      <c r="E131" s="1272"/>
      <c r="F131" s="1211"/>
      <c r="G131" s="1214"/>
      <c r="H131" s="35">
        <f t="shared" si="122"/>
        <v>0.32016</v>
      </c>
      <c r="I131" s="34">
        <f>+'Հավելված 11-1'!I133+'Հավելված 11-1'!L133</f>
        <v>0</v>
      </c>
      <c r="J131" s="45">
        <f>+'Հավելված 11-1'!J133+'Հավելված 11-1'!M133</f>
        <v>0.32016</v>
      </c>
      <c r="K131" s="35">
        <f t="shared" si="124"/>
        <v>0.32016</v>
      </c>
      <c r="L131" s="9">
        <f>+'Հավելված 11-1'!L132</f>
        <v>0</v>
      </c>
      <c r="M131" s="33">
        <f>+'Հավելված 11-1'!M133</f>
        <v>0.32016</v>
      </c>
      <c r="N131" s="1272"/>
      <c r="O131" s="1275"/>
      <c r="P131" s="1278"/>
      <c r="Q131" s="1281"/>
      <c r="R131" s="1226"/>
      <c r="S131" s="1229"/>
      <c r="T131" s="35">
        <f t="shared" si="126"/>
        <v>0.40939092656028075</v>
      </c>
      <c r="U131" s="34"/>
      <c r="V131" s="45">
        <f t="shared" si="129"/>
        <v>0.40939092656028075</v>
      </c>
      <c r="W131" s="95">
        <f t="shared" si="130"/>
        <v>0.40939092656028075</v>
      </c>
      <c r="X131" s="34">
        <f t="shared" si="131"/>
        <v>0</v>
      </c>
      <c r="Y131" s="33">
        <f t="shared" si="132"/>
        <v>0.40939092656028075</v>
      </c>
      <c r="Z131" s="1253"/>
      <c r="AA131" s="1145"/>
      <c r="AB131" s="1214"/>
      <c r="AC131" s="149"/>
      <c r="AD131" s="5"/>
      <c r="AE131" s="5"/>
      <c r="AF131" s="1190"/>
      <c r="AG131" s="1193"/>
      <c r="AI131" s="35">
        <f t="shared" si="127"/>
        <v>196</v>
      </c>
      <c r="AJ131" s="34"/>
      <c r="AK131" s="45">
        <v>196</v>
      </c>
      <c r="AL131" s="574"/>
      <c r="AM131" s="574"/>
      <c r="AO131" s="262"/>
      <c r="AP131" s="574"/>
      <c r="AQ131" s="262"/>
    </row>
    <row r="132" spans="2:43" s="631" customFormat="1" ht="27.75" customHeight="1" outlineLevel="1">
      <c r="B132" s="1269"/>
      <c r="C132" s="1020"/>
      <c r="D132" s="13" t="str">
        <f t="shared" si="128"/>
        <v>Գույքի և սարքավորումների վարձակալություն 4216</v>
      </c>
      <c r="E132" s="1272"/>
      <c r="F132" s="1211"/>
      <c r="G132" s="1214"/>
      <c r="H132" s="35">
        <f t="shared" si="122"/>
        <v>0</v>
      </c>
      <c r="I132" s="34">
        <f>+'Հավելված 11-1'!I134+'Հավելված 11-1'!L134</f>
        <v>0</v>
      </c>
      <c r="J132" s="45">
        <f>+'Հավելված 11-1'!J134+'Հավելված 11-1'!M134</f>
        <v>0</v>
      </c>
      <c r="K132" s="35">
        <f t="shared" si="124"/>
        <v>0</v>
      </c>
      <c r="L132" s="9">
        <f>+'Հավելված 11-1'!L133</f>
        <v>0</v>
      </c>
      <c r="M132" s="33">
        <f>+'Հավելված 11-1'!M134</f>
        <v>0</v>
      </c>
      <c r="N132" s="1272"/>
      <c r="O132" s="1275"/>
      <c r="P132" s="1278"/>
      <c r="Q132" s="1281"/>
      <c r="R132" s="1226"/>
      <c r="S132" s="1229"/>
      <c r="T132" s="35">
        <f t="shared" si="126"/>
        <v>1.8798562954298605</v>
      </c>
      <c r="U132" s="34"/>
      <c r="V132" s="45">
        <f t="shared" si="129"/>
        <v>1.8798562954298605</v>
      </c>
      <c r="W132" s="95">
        <f t="shared" si="130"/>
        <v>1.8798562954298605</v>
      </c>
      <c r="X132" s="34">
        <f t="shared" si="131"/>
        <v>0</v>
      </c>
      <c r="Y132" s="33">
        <f t="shared" si="132"/>
        <v>1.8798562954298605</v>
      </c>
      <c r="Z132" s="1253"/>
      <c r="AA132" s="1145"/>
      <c r="AB132" s="1214"/>
      <c r="AC132" s="149"/>
      <c r="AD132" s="5"/>
      <c r="AE132" s="5"/>
      <c r="AF132" s="1190"/>
      <c r="AG132" s="1193"/>
      <c r="AI132" s="35">
        <f t="shared" si="127"/>
        <v>900</v>
      </c>
      <c r="AJ132" s="34"/>
      <c r="AK132" s="45">
        <v>900</v>
      </c>
      <c r="AL132" s="574"/>
      <c r="AM132" s="574"/>
      <c r="AO132" s="262"/>
      <c r="AQ132" s="262"/>
    </row>
    <row r="133" spans="2:43" s="631" customFormat="1" ht="18.75" customHeight="1" outlineLevel="1">
      <c r="B133" s="1269"/>
      <c r="C133" s="1020"/>
      <c r="D133" s="13" t="str">
        <f t="shared" ref="D133:D146" si="133">+D21</f>
        <v xml:space="preserve"> Ներքին գործուղումներ 4221</v>
      </c>
      <c r="E133" s="1272"/>
      <c r="F133" s="1211"/>
      <c r="G133" s="1214"/>
      <c r="H133" s="35">
        <f t="shared" si="122"/>
        <v>0</v>
      </c>
      <c r="I133" s="34">
        <f>+'Հավելված 11-1'!I135+'Հավելված 11-1'!L135</f>
        <v>0</v>
      </c>
      <c r="J133" s="45">
        <f>+'Հավելված 11-1'!J135+'Հավելված 11-1'!M135</f>
        <v>0</v>
      </c>
      <c r="K133" s="35">
        <f t="shared" si="124"/>
        <v>0</v>
      </c>
      <c r="L133" s="9">
        <f>+'Հավելված 11-1'!L134</f>
        <v>0</v>
      </c>
      <c r="M133" s="33">
        <f>+'Հավելված 11-1'!M135</f>
        <v>0</v>
      </c>
      <c r="N133" s="1272"/>
      <c r="O133" s="1275"/>
      <c r="P133" s="1278"/>
      <c r="Q133" s="1281"/>
      <c r="R133" s="1226"/>
      <c r="S133" s="1229"/>
      <c r="T133" s="35">
        <f t="shared" si="126"/>
        <v>2.6067340629960731</v>
      </c>
      <c r="U133" s="34"/>
      <c r="V133" s="45">
        <f t="shared" si="129"/>
        <v>2.6067340629960731</v>
      </c>
      <c r="W133" s="95">
        <f t="shared" si="130"/>
        <v>2.6067340629960731</v>
      </c>
      <c r="X133" s="34">
        <f t="shared" si="131"/>
        <v>0</v>
      </c>
      <c r="Y133" s="33">
        <f t="shared" si="132"/>
        <v>2.6067340629960731</v>
      </c>
      <c r="Z133" s="1253"/>
      <c r="AA133" s="1145"/>
      <c r="AB133" s="1214"/>
      <c r="AC133" s="149"/>
      <c r="AD133" s="5"/>
      <c r="AE133" s="5"/>
      <c r="AF133" s="1190"/>
      <c r="AG133" s="1193"/>
      <c r="AI133" s="35">
        <f t="shared" si="127"/>
        <v>1248</v>
      </c>
      <c r="AJ133" s="34"/>
      <c r="AK133" s="45">
        <v>1248</v>
      </c>
      <c r="AL133" s="574"/>
      <c r="AM133" s="574"/>
      <c r="AO133" s="262"/>
      <c r="AQ133" s="262"/>
    </row>
    <row r="134" spans="2:43" s="631" customFormat="1" ht="27" customHeight="1" outlineLevel="1">
      <c r="B134" s="1269"/>
      <c r="C134" s="1020"/>
      <c r="D134" s="13" t="str">
        <f t="shared" si="133"/>
        <v>Արտասահմանյան գործուղումների գծով ծախսեր 4222</v>
      </c>
      <c r="E134" s="1272"/>
      <c r="F134" s="1211"/>
      <c r="G134" s="1214"/>
      <c r="H134" s="35">
        <f t="shared" si="122"/>
        <v>0</v>
      </c>
      <c r="I134" s="34">
        <f>+'Հավելված 11-1'!I136+'Հավելված 11-1'!L136</f>
        <v>0</v>
      </c>
      <c r="J134" s="45">
        <f>+'Հավելված 11-1'!J136+'Հավելված 11-1'!M136</f>
        <v>0</v>
      </c>
      <c r="K134" s="35">
        <f t="shared" si="124"/>
        <v>0</v>
      </c>
      <c r="L134" s="9">
        <f>+'Հավելված 11-1'!L135</f>
        <v>0</v>
      </c>
      <c r="M134" s="33">
        <f>+'Հավելված 11-1'!M136</f>
        <v>0</v>
      </c>
      <c r="N134" s="1272"/>
      <c r="O134" s="1275"/>
      <c r="P134" s="1278"/>
      <c r="Q134" s="1281"/>
      <c r="R134" s="1226"/>
      <c r="S134" s="1229"/>
      <c r="T134" s="35">
        <f t="shared" si="126"/>
        <v>0</v>
      </c>
      <c r="U134" s="34"/>
      <c r="V134" s="45">
        <f t="shared" si="129"/>
        <v>0</v>
      </c>
      <c r="W134" s="95">
        <f t="shared" si="130"/>
        <v>0</v>
      </c>
      <c r="X134" s="34">
        <f t="shared" si="131"/>
        <v>0</v>
      </c>
      <c r="Y134" s="33">
        <f t="shared" si="132"/>
        <v>0</v>
      </c>
      <c r="Z134" s="1253"/>
      <c r="AA134" s="1145"/>
      <c r="AB134" s="1214"/>
      <c r="AC134" s="149"/>
      <c r="AD134" s="5"/>
      <c r="AE134" s="5"/>
      <c r="AF134" s="1190"/>
      <c r="AG134" s="1193"/>
      <c r="AI134" s="35">
        <f t="shared" si="127"/>
        <v>0</v>
      </c>
      <c r="AJ134" s="34"/>
      <c r="AK134" s="45"/>
      <c r="AL134" s="574"/>
      <c r="AM134" s="574"/>
      <c r="AO134" s="262"/>
      <c r="AQ134" s="262"/>
    </row>
    <row r="135" spans="2:43" s="631" customFormat="1" ht="18.75" customHeight="1" outlineLevel="1">
      <c r="B135" s="1269"/>
      <c r="C135" s="1020"/>
      <c r="D135" s="13" t="str">
        <f t="shared" si="133"/>
        <v xml:space="preserve"> Համակարգչային ծառայություններ 4232</v>
      </c>
      <c r="E135" s="1272"/>
      <c r="F135" s="1211"/>
      <c r="G135" s="1214"/>
      <c r="H135" s="35">
        <f t="shared" si="122"/>
        <v>0</v>
      </c>
      <c r="I135" s="34">
        <f>+'Հավելված 11-1'!I137+'Հավելված 11-1'!L137</f>
        <v>0</v>
      </c>
      <c r="J135" s="45">
        <f>+'Հավելված 11-1'!J137+'Հավելված 11-1'!M137</f>
        <v>0</v>
      </c>
      <c r="K135" s="35">
        <f t="shared" si="124"/>
        <v>0</v>
      </c>
      <c r="L135" s="9">
        <f>+'Հավելված 11-1'!L136</f>
        <v>0</v>
      </c>
      <c r="M135" s="33">
        <f>+'Հավելված 11-1'!M137</f>
        <v>0</v>
      </c>
      <c r="N135" s="1272"/>
      <c r="O135" s="1275"/>
      <c r="P135" s="1278"/>
      <c r="Q135" s="1281"/>
      <c r="R135" s="1226"/>
      <c r="S135" s="1229"/>
      <c r="T135" s="35">
        <f t="shared" si="126"/>
        <v>0</v>
      </c>
      <c r="U135" s="34"/>
      <c r="V135" s="45">
        <f t="shared" si="129"/>
        <v>0</v>
      </c>
      <c r="W135" s="95">
        <f t="shared" si="130"/>
        <v>0</v>
      </c>
      <c r="X135" s="34">
        <f t="shared" si="131"/>
        <v>0</v>
      </c>
      <c r="Y135" s="33">
        <f t="shared" si="132"/>
        <v>0</v>
      </c>
      <c r="Z135" s="1253"/>
      <c r="AA135" s="1145"/>
      <c r="AB135" s="1214"/>
      <c r="AC135" s="149"/>
      <c r="AD135" s="5"/>
      <c r="AE135" s="5"/>
      <c r="AF135" s="1190"/>
      <c r="AG135" s="1193"/>
      <c r="AI135" s="35">
        <f t="shared" si="127"/>
        <v>0</v>
      </c>
      <c r="AJ135" s="34"/>
      <c r="AK135" s="45"/>
      <c r="AL135" s="574"/>
      <c r="AM135" s="574"/>
      <c r="AO135" s="262"/>
      <c r="AQ135" s="262"/>
    </row>
    <row r="136" spans="2:43" s="631" customFormat="1" ht="27" customHeight="1" outlineLevel="1">
      <c r="B136" s="1269"/>
      <c r="C136" s="1020"/>
      <c r="D136" s="13" t="str">
        <f t="shared" si="133"/>
        <v>Աշխատակազմի մասնագիտական զարգացման ծառայություններ 4233</v>
      </c>
      <c r="E136" s="1272"/>
      <c r="F136" s="1211"/>
      <c r="G136" s="1214"/>
      <c r="H136" s="35">
        <f t="shared" si="122"/>
        <v>0</v>
      </c>
      <c r="I136" s="34">
        <f>+'Հավելված 11-1'!I138+'Հավելված 11-1'!L138</f>
        <v>0</v>
      </c>
      <c r="J136" s="45">
        <f>+'Հավելված 11-1'!J138+'Հավելված 11-1'!M138</f>
        <v>0</v>
      </c>
      <c r="K136" s="35">
        <f t="shared" si="124"/>
        <v>0</v>
      </c>
      <c r="L136" s="9">
        <f>+'Հավելված 11-1'!L137</f>
        <v>0</v>
      </c>
      <c r="M136" s="33">
        <f>+'Հավելված 11-1'!M138</f>
        <v>0</v>
      </c>
      <c r="N136" s="1272"/>
      <c r="O136" s="1275"/>
      <c r="P136" s="1278"/>
      <c r="Q136" s="1281"/>
      <c r="R136" s="1226"/>
      <c r="S136" s="1229"/>
      <c r="T136" s="35">
        <f t="shared" si="126"/>
        <v>0.78327345642910851</v>
      </c>
      <c r="U136" s="34"/>
      <c r="V136" s="45">
        <f t="shared" si="129"/>
        <v>0.78327345642910851</v>
      </c>
      <c r="W136" s="95">
        <f t="shared" si="130"/>
        <v>0.78327345642910851</v>
      </c>
      <c r="X136" s="34">
        <f t="shared" si="131"/>
        <v>0</v>
      </c>
      <c r="Y136" s="33">
        <f t="shared" si="132"/>
        <v>0.78327345642910851</v>
      </c>
      <c r="Z136" s="1253"/>
      <c r="AA136" s="1145"/>
      <c r="AB136" s="1214"/>
      <c r="AC136" s="149"/>
      <c r="AD136" s="5"/>
      <c r="AE136" s="5"/>
      <c r="AF136" s="1190"/>
      <c r="AG136" s="1193"/>
      <c r="AI136" s="35">
        <f t="shared" si="127"/>
        <v>375</v>
      </c>
      <c r="AJ136" s="34"/>
      <c r="AK136" s="45">
        <v>375</v>
      </c>
      <c r="AL136" s="574"/>
      <c r="AM136" s="574"/>
      <c r="AO136" s="262"/>
      <c r="AQ136" s="262"/>
    </row>
    <row r="137" spans="2:43" s="631" customFormat="1" ht="18.75" customHeight="1" outlineLevel="1">
      <c r="B137" s="1269"/>
      <c r="C137" s="1020"/>
      <c r="D137" s="13" t="str">
        <f t="shared" si="133"/>
        <v xml:space="preserve"> Տեղեկատվական ծառայություններ 4234</v>
      </c>
      <c r="E137" s="1272"/>
      <c r="F137" s="1211"/>
      <c r="G137" s="1214"/>
      <c r="H137" s="35">
        <f t="shared" si="122"/>
        <v>0</v>
      </c>
      <c r="I137" s="34">
        <f>+'Հավելված 11-1'!I139+'Հավելված 11-1'!L139</f>
        <v>0</v>
      </c>
      <c r="J137" s="45">
        <f>+'Հավելված 11-1'!J139+'Հավելված 11-1'!M139</f>
        <v>0</v>
      </c>
      <c r="K137" s="35">
        <f t="shared" si="124"/>
        <v>0</v>
      </c>
      <c r="L137" s="9">
        <f>+'Հավելված 11-1'!L138</f>
        <v>0</v>
      </c>
      <c r="M137" s="33">
        <f>+'Հավելված 11-1'!M139</f>
        <v>0</v>
      </c>
      <c r="N137" s="1272"/>
      <c r="O137" s="1275"/>
      <c r="P137" s="1278"/>
      <c r="Q137" s="1281"/>
      <c r="R137" s="1226"/>
      <c r="S137" s="1229"/>
      <c r="T137" s="35">
        <f t="shared" si="126"/>
        <v>0.37597125908597212</v>
      </c>
      <c r="U137" s="34"/>
      <c r="V137" s="45">
        <f t="shared" si="129"/>
        <v>0.37597125908597212</v>
      </c>
      <c r="W137" s="95">
        <f t="shared" si="130"/>
        <v>0.37597125908597212</v>
      </c>
      <c r="X137" s="34">
        <f t="shared" si="131"/>
        <v>0</v>
      </c>
      <c r="Y137" s="33">
        <f t="shared" si="132"/>
        <v>0.37597125908597212</v>
      </c>
      <c r="Z137" s="1253"/>
      <c r="AA137" s="1145"/>
      <c r="AB137" s="1214"/>
      <c r="AC137" s="149"/>
      <c r="AD137" s="5"/>
      <c r="AE137" s="5"/>
      <c r="AF137" s="1190"/>
      <c r="AG137" s="1193"/>
      <c r="AI137" s="35">
        <f t="shared" si="127"/>
        <v>180</v>
      </c>
      <c r="AJ137" s="34"/>
      <c r="AK137" s="45">
        <v>180</v>
      </c>
      <c r="AL137" s="574"/>
      <c r="AM137" s="574"/>
      <c r="AO137" s="262"/>
      <c r="AQ137" s="262"/>
    </row>
    <row r="138" spans="2:43" s="631" customFormat="1" ht="18.75" customHeight="1" outlineLevel="1">
      <c r="B138" s="1269"/>
      <c r="C138" s="1020"/>
      <c r="D138" s="13" t="str">
        <f t="shared" si="133"/>
        <v>Կառավարչական ծառայություններ 4235</v>
      </c>
      <c r="E138" s="1272"/>
      <c r="F138" s="1211"/>
      <c r="G138" s="1214"/>
      <c r="H138" s="35">
        <f t="shared" si="122"/>
        <v>11.58113</v>
      </c>
      <c r="I138" s="34">
        <f>+'Հավելված 11-1'!I140+'Հավելված 11-1'!L140</f>
        <v>0</v>
      </c>
      <c r="J138" s="45">
        <f>+'Հավելված 11-1'!J140+'Հավելված 11-1'!M140</f>
        <v>11.58113</v>
      </c>
      <c r="K138" s="35">
        <f t="shared" si="124"/>
        <v>11.58113</v>
      </c>
      <c r="L138" s="9">
        <f>+'Հավելված 11-1'!L139</f>
        <v>0</v>
      </c>
      <c r="M138" s="33">
        <f>+'Հավելված 11-1'!M140</f>
        <v>11.58113</v>
      </c>
      <c r="N138" s="1272"/>
      <c r="O138" s="1275"/>
      <c r="P138" s="1278"/>
      <c r="Q138" s="1281"/>
      <c r="R138" s="1226"/>
      <c r="S138" s="1229"/>
      <c r="T138" s="35">
        <f t="shared" si="126"/>
        <v>8.9684393015289512</v>
      </c>
      <c r="U138" s="34"/>
      <c r="V138" s="45">
        <f t="shared" si="129"/>
        <v>8.9684393015289512</v>
      </c>
      <c r="W138" s="95">
        <f t="shared" si="130"/>
        <v>8.9684393015289512</v>
      </c>
      <c r="X138" s="34">
        <f t="shared" si="131"/>
        <v>0</v>
      </c>
      <c r="Y138" s="33">
        <f t="shared" si="132"/>
        <v>8.9684393015289512</v>
      </c>
      <c r="Z138" s="1253"/>
      <c r="AA138" s="1145"/>
      <c r="AB138" s="1214"/>
      <c r="AC138" s="149"/>
      <c r="AD138" s="5"/>
      <c r="AE138" s="5"/>
      <c r="AF138" s="1190"/>
      <c r="AG138" s="1193"/>
      <c r="AI138" s="35">
        <f t="shared" si="127"/>
        <v>4293.7300000000005</v>
      </c>
      <c r="AJ138" s="34"/>
      <c r="AK138" s="45">
        <v>4293.7300000000005</v>
      </c>
      <c r="AL138" s="574"/>
      <c r="AM138" s="574"/>
      <c r="AO138" s="262"/>
      <c r="AQ138" s="262"/>
    </row>
    <row r="139" spans="2:43" s="631" customFormat="1" ht="18.75" customHeight="1" outlineLevel="1">
      <c r="B139" s="1269"/>
      <c r="C139" s="1020"/>
      <c r="D139" s="13" t="str">
        <f t="shared" si="133"/>
        <v>Ներկայացուցչական ծախսեր 4237</v>
      </c>
      <c r="E139" s="1272"/>
      <c r="F139" s="1211"/>
      <c r="G139" s="1214"/>
      <c r="H139" s="35">
        <f t="shared" si="122"/>
        <v>0</v>
      </c>
      <c r="I139" s="34">
        <f>+'Հավելված 11-1'!I141+'Հավելված 11-1'!L141</f>
        <v>0</v>
      </c>
      <c r="J139" s="45">
        <f>+'Հավելված 11-1'!J141+'Հավելված 11-1'!M141</f>
        <v>0</v>
      </c>
      <c r="K139" s="35">
        <f t="shared" si="124"/>
        <v>0</v>
      </c>
      <c r="L139" s="9">
        <f>+'Հավելված 11-1'!L140</f>
        <v>0</v>
      </c>
      <c r="M139" s="33">
        <f>+'Հավելված 11-1'!M141</f>
        <v>0</v>
      </c>
      <c r="N139" s="1272"/>
      <c r="O139" s="1275"/>
      <c r="P139" s="1278"/>
      <c r="Q139" s="1281"/>
      <c r="R139" s="1226"/>
      <c r="S139" s="1229"/>
      <c r="T139" s="35">
        <f t="shared" si="126"/>
        <v>0.50129501211462946</v>
      </c>
      <c r="U139" s="34"/>
      <c r="V139" s="45">
        <f t="shared" si="129"/>
        <v>0.50129501211462946</v>
      </c>
      <c r="W139" s="95">
        <f t="shared" si="130"/>
        <v>0.50129501211462946</v>
      </c>
      <c r="X139" s="34">
        <f t="shared" si="131"/>
        <v>0</v>
      </c>
      <c r="Y139" s="33">
        <f t="shared" si="132"/>
        <v>0.50129501211462946</v>
      </c>
      <c r="Z139" s="1253"/>
      <c r="AA139" s="1145"/>
      <c r="AB139" s="1214"/>
      <c r="AC139" s="149"/>
      <c r="AD139" s="5"/>
      <c r="AE139" s="5"/>
      <c r="AF139" s="1190"/>
      <c r="AG139" s="1193"/>
      <c r="AI139" s="35">
        <f t="shared" si="127"/>
        <v>240</v>
      </c>
      <c r="AJ139" s="34"/>
      <c r="AK139" s="45">
        <v>240</v>
      </c>
      <c r="AL139" s="574"/>
      <c r="AM139" s="574"/>
      <c r="AO139" s="262"/>
      <c r="AQ139" s="262"/>
    </row>
    <row r="140" spans="2:43" s="631" customFormat="1" ht="33" customHeight="1" outlineLevel="1">
      <c r="B140" s="1269"/>
      <c r="C140" s="1020"/>
      <c r="D140" s="13" t="str">
        <f t="shared" si="133"/>
        <v>Ընդհանուր բնույթի այլ ծառայություններ 4239</v>
      </c>
      <c r="E140" s="1272"/>
      <c r="F140" s="1211"/>
      <c r="G140" s="1214"/>
      <c r="H140" s="35">
        <f t="shared" si="122"/>
        <v>0</v>
      </c>
      <c r="I140" s="34">
        <f>+'Հավելված 11-1'!I142+'Հավելված 11-1'!L142</f>
        <v>0</v>
      </c>
      <c r="J140" s="45">
        <f>+'Հավելված 11-1'!J142+'Հավելված 11-1'!M142</f>
        <v>0</v>
      </c>
      <c r="K140" s="35">
        <f t="shared" si="124"/>
        <v>0</v>
      </c>
      <c r="L140" s="9">
        <f>+'Հավելված 11-1'!L141</f>
        <v>0</v>
      </c>
      <c r="M140" s="33">
        <f>+'Հավելված 11-1'!M142</f>
        <v>0</v>
      </c>
      <c r="N140" s="1272"/>
      <c r="O140" s="1275"/>
      <c r="P140" s="1278"/>
      <c r="Q140" s="1281"/>
      <c r="R140" s="1226"/>
      <c r="S140" s="1229"/>
      <c r="T140" s="35">
        <f t="shared" si="126"/>
        <v>0</v>
      </c>
      <c r="U140" s="34"/>
      <c r="V140" s="45">
        <f t="shared" si="129"/>
        <v>0</v>
      </c>
      <c r="W140" s="95">
        <f t="shared" si="130"/>
        <v>0</v>
      </c>
      <c r="X140" s="34">
        <f t="shared" si="131"/>
        <v>0</v>
      </c>
      <c r="Y140" s="33">
        <f t="shared" si="132"/>
        <v>0</v>
      </c>
      <c r="Z140" s="1253"/>
      <c r="AA140" s="1145"/>
      <c r="AB140" s="1214"/>
      <c r="AC140" s="149"/>
      <c r="AD140" s="5"/>
      <c r="AE140" s="5"/>
      <c r="AF140" s="1190"/>
      <c r="AG140" s="1193"/>
      <c r="AI140" s="35">
        <f t="shared" si="127"/>
        <v>0</v>
      </c>
      <c r="AJ140" s="34"/>
      <c r="AK140" s="45"/>
      <c r="AL140" s="574"/>
      <c r="AM140" s="574"/>
      <c r="AO140" s="262"/>
      <c r="AQ140" s="262"/>
    </row>
    <row r="141" spans="2:43" s="631" customFormat="1" ht="27.75" customHeight="1" outlineLevel="1">
      <c r="B141" s="1269"/>
      <c r="C141" s="1020"/>
      <c r="D141" s="13" t="str">
        <f t="shared" si="133"/>
        <v>Մեքենաների և սարքավորումների ընթացիկ նորոգում և պահպանում 4252</v>
      </c>
      <c r="E141" s="1272"/>
      <c r="F141" s="1211"/>
      <c r="G141" s="1214"/>
      <c r="H141" s="35">
        <f t="shared" si="122"/>
        <v>0</v>
      </c>
      <c r="I141" s="34">
        <f>+'Հավելված 11-1'!I143+'Հավելված 11-1'!L143</f>
        <v>0</v>
      </c>
      <c r="J141" s="45">
        <f>+'Հավելված 11-1'!J143+'Հավելված 11-1'!M143</f>
        <v>0</v>
      </c>
      <c r="K141" s="35">
        <f t="shared" si="124"/>
        <v>0</v>
      </c>
      <c r="L141" s="9">
        <f>+'Հավելված 11-1'!L142</f>
        <v>0</v>
      </c>
      <c r="M141" s="33">
        <f>+'Հավելված 11-1'!M143</f>
        <v>0</v>
      </c>
      <c r="N141" s="1272"/>
      <c r="O141" s="1275"/>
      <c r="P141" s="1278"/>
      <c r="Q141" s="1281"/>
      <c r="R141" s="1226"/>
      <c r="S141" s="1229"/>
      <c r="T141" s="35">
        <f t="shared" si="126"/>
        <v>5.6919625699724286</v>
      </c>
      <c r="U141" s="34"/>
      <c r="V141" s="45">
        <f t="shared" si="129"/>
        <v>5.6919625699724286</v>
      </c>
      <c r="W141" s="95">
        <f t="shared" si="130"/>
        <v>5.6919625699724286</v>
      </c>
      <c r="X141" s="34">
        <f t="shared" si="131"/>
        <v>0</v>
      </c>
      <c r="Y141" s="33">
        <f t="shared" si="132"/>
        <v>5.6919625699724286</v>
      </c>
      <c r="Z141" s="1253"/>
      <c r="AA141" s="1145"/>
      <c r="AB141" s="1214"/>
      <c r="AC141" s="149"/>
      <c r="AD141" s="5"/>
      <c r="AE141" s="5"/>
      <c r="AF141" s="1190"/>
      <c r="AG141" s="1193"/>
      <c r="AI141" s="35">
        <f t="shared" si="127"/>
        <v>2725.0839999999998</v>
      </c>
      <c r="AJ141" s="34"/>
      <c r="AK141" s="45">
        <v>2725.0839999999998</v>
      </c>
      <c r="AL141" s="574"/>
      <c r="AM141" s="574"/>
      <c r="AO141" s="262"/>
      <c r="AQ141" s="262"/>
    </row>
    <row r="142" spans="2:43" s="631" customFormat="1" ht="18.75" customHeight="1" outlineLevel="1">
      <c r="B142" s="1269"/>
      <c r="C142" s="1020"/>
      <c r="D142" s="13" t="str">
        <f t="shared" si="133"/>
        <v>Գրասենյակային նյութեր և հագուստ 4261</v>
      </c>
      <c r="E142" s="1272"/>
      <c r="F142" s="1211"/>
      <c r="G142" s="1214"/>
      <c r="H142" s="35">
        <f t="shared" si="122"/>
        <v>0.23685</v>
      </c>
      <c r="I142" s="34">
        <f>+'Հավելված 11-1'!I144+'Հավելված 11-1'!L144</f>
        <v>0</v>
      </c>
      <c r="J142" s="45">
        <f>+'Հավելված 11-1'!J144+'Հավելված 11-1'!M144</f>
        <v>0.23685</v>
      </c>
      <c r="K142" s="35">
        <f t="shared" si="124"/>
        <v>0.23685</v>
      </c>
      <c r="L142" s="9">
        <f>+'Հավելված 11-1'!L143</f>
        <v>0</v>
      </c>
      <c r="M142" s="33">
        <f>+'Հավելված 11-1'!M144</f>
        <v>0.23685</v>
      </c>
      <c r="N142" s="1272"/>
      <c r="O142" s="1275"/>
      <c r="P142" s="1278"/>
      <c r="Q142" s="1281"/>
      <c r="R142" s="1226"/>
      <c r="S142" s="1229"/>
      <c r="T142" s="35">
        <f t="shared" si="126"/>
        <v>1.2808087559528785</v>
      </c>
      <c r="U142" s="34"/>
      <c r="V142" s="45">
        <f t="shared" si="129"/>
        <v>1.2808087559528785</v>
      </c>
      <c r="W142" s="95">
        <f t="shared" si="130"/>
        <v>1.2808087559528785</v>
      </c>
      <c r="X142" s="34">
        <f t="shared" si="131"/>
        <v>0</v>
      </c>
      <c r="Y142" s="33">
        <f t="shared" si="132"/>
        <v>1.2808087559528785</v>
      </c>
      <c r="Z142" s="1253"/>
      <c r="AA142" s="1145"/>
      <c r="AB142" s="1214"/>
      <c r="AC142" s="149"/>
      <c r="AD142" s="5"/>
      <c r="AE142" s="5"/>
      <c r="AF142" s="1190"/>
      <c r="AG142" s="1193"/>
      <c r="AI142" s="35">
        <f t="shared" si="127"/>
        <v>613.20000000000005</v>
      </c>
      <c r="AJ142" s="34"/>
      <c r="AK142" s="45">
        <v>613.20000000000005</v>
      </c>
      <c r="AL142" s="574"/>
      <c r="AM142" s="574"/>
      <c r="AO142" s="262"/>
      <c r="AQ142" s="262"/>
    </row>
    <row r="143" spans="2:43" s="631" customFormat="1" ht="18.75" customHeight="1" outlineLevel="1">
      <c r="B143" s="1269"/>
      <c r="C143" s="1020"/>
      <c r="D143" s="13" t="str">
        <f t="shared" si="133"/>
        <v>Տրանսպորտային նյութեր 4264</v>
      </c>
      <c r="E143" s="1272"/>
      <c r="F143" s="1211"/>
      <c r="G143" s="1214"/>
      <c r="H143" s="35">
        <f t="shared" si="122"/>
        <v>2.0403599999999997</v>
      </c>
      <c r="I143" s="34">
        <f>+'Հավելված 11-1'!I145+'Հավելված 11-1'!L145</f>
        <v>0</v>
      </c>
      <c r="J143" s="45">
        <f>+'Հավելված 11-1'!J145+'Հավելված 11-1'!M145</f>
        <v>2.0403599999999997</v>
      </c>
      <c r="K143" s="35">
        <f t="shared" si="124"/>
        <v>2.0403599999999997</v>
      </c>
      <c r="L143" s="9">
        <f>+'Հավելված 11-1'!L144</f>
        <v>0</v>
      </c>
      <c r="M143" s="33">
        <f>+'Հավելված 11-1'!M145</f>
        <v>2.0403599999999997</v>
      </c>
      <c r="N143" s="1272"/>
      <c r="O143" s="1275"/>
      <c r="P143" s="1278"/>
      <c r="Q143" s="1281"/>
      <c r="R143" s="1226"/>
      <c r="S143" s="1229"/>
      <c r="T143" s="35">
        <f t="shared" si="126"/>
        <v>10.421923301863147</v>
      </c>
      <c r="U143" s="34"/>
      <c r="V143" s="45">
        <f t="shared" si="129"/>
        <v>10.421923301863147</v>
      </c>
      <c r="W143" s="95">
        <f t="shared" si="130"/>
        <v>10.421923301863147</v>
      </c>
      <c r="X143" s="34">
        <f t="shared" si="131"/>
        <v>0</v>
      </c>
      <c r="Y143" s="33">
        <f t="shared" si="132"/>
        <v>10.421923301863147</v>
      </c>
      <c r="Z143" s="1253"/>
      <c r="AA143" s="1145"/>
      <c r="AB143" s="1214"/>
      <c r="AC143" s="149"/>
      <c r="AD143" s="5"/>
      <c r="AE143" s="5"/>
      <c r="AF143" s="1190"/>
      <c r="AG143" s="1193"/>
      <c r="AI143" s="35">
        <f t="shared" si="127"/>
        <v>4989.6000000000004</v>
      </c>
      <c r="AJ143" s="34"/>
      <c r="AK143" s="45">
        <v>4989.6000000000004</v>
      </c>
      <c r="AL143" s="574"/>
      <c r="AM143" s="574"/>
      <c r="AO143" s="262"/>
      <c r="AQ143" s="262"/>
    </row>
    <row r="144" spans="2:43" s="631" customFormat="1" ht="29.25" customHeight="1" outlineLevel="1">
      <c r="B144" s="1269"/>
      <c r="C144" s="1020"/>
      <c r="D144" s="13" t="str">
        <f t="shared" si="133"/>
        <v>Կենցաղային և հանրային սննդի նյութեր 4267</v>
      </c>
      <c r="E144" s="1272"/>
      <c r="F144" s="1211"/>
      <c r="G144" s="1214"/>
      <c r="H144" s="35">
        <f t="shared" si="122"/>
        <v>2.6159999999999999E-2</v>
      </c>
      <c r="I144" s="34">
        <f>+'Հավելված 11-1'!I146+'Հավելված 11-1'!L146</f>
        <v>0</v>
      </c>
      <c r="J144" s="45">
        <f>+'Հավելված 11-1'!J146+'Հավելված 11-1'!M146</f>
        <v>2.6159999999999999E-2</v>
      </c>
      <c r="K144" s="35">
        <f t="shared" si="124"/>
        <v>2.6159999999999999E-2</v>
      </c>
      <c r="L144" s="9">
        <f>+'Հավելված 11-1'!L145</f>
        <v>0</v>
      </c>
      <c r="M144" s="33">
        <f>+'Հավելված 11-1'!M146</f>
        <v>2.6159999999999999E-2</v>
      </c>
      <c r="N144" s="1272"/>
      <c r="O144" s="1275"/>
      <c r="P144" s="1278"/>
      <c r="Q144" s="1281"/>
      <c r="R144" s="1226"/>
      <c r="S144" s="1229"/>
      <c r="T144" s="35">
        <f t="shared" si="126"/>
        <v>0.37597125908597212</v>
      </c>
      <c r="U144" s="34"/>
      <c r="V144" s="45">
        <f t="shared" si="129"/>
        <v>0.37597125908597212</v>
      </c>
      <c r="W144" s="95">
        <f t="shared" si="130"/>
        <v>0.37597125908597212</v>
      </c>
      <c r="X144" s="34">
        <f t="shared" si="131"/>
        <v>0</v>
      </c>
      <c r="Y144" s="33">
        <f t="shared" si="132"/>
        <v>0.37597125908597212</v>
      </c>
      <c r="Z144" s="1253"/>
      <c r="AA144" s="1145"/>
      <c r="AB144" s="1214"/>
      <c r="AC144" s="149"/>
      <c r="AD144" s="5"/>
      <c r="AE144" s="5"/>
      <c r="AF144" s="1190"/>
      <c r="AG144" s="1193"/>
      <c r="AI144" s="35">
        <f t="shared" si="127"/>
        <v>180</v>
      </c>
      <c r="AJ144" s="34"/>
      <c r="AK144" s="45">
        <v>180</v>
      </c>
      <c r="AL144" s="574"/>
      <c r="AM144" s="574"/>
      <c r="AO144" s="262"/>
      <c r="AQ144" s="262"/>
    </row>
    <row r="145" spans="1:44" s="631" customFormat="1" ht="18.75" customHeight="1" outlineLevel="1">
      <c r="B145" s="1269"/>
      <c r="C145" s="1020"/>
      <c r="D145" s="13" t="str">
        <f t="shared" si="133"/>
        <v>Այլ հարկեր 4822</v>
      </c>
      <c r="E145" s="1272"/>
      <c r="F145" s="1211"/>
      <c r="G145" s="1214"/>
      <c r="H145" s="35">
        <f t="shared" si="122"/>
        <v>0.3901</v>
      </c>
      <c r="I145" s="34">
        <f>+'Հավելված 11-1'!I147+'Հավելված 11-1'!L147</f>
        <v>0</v>
      </c>
      <c r="J145" s="45">
        <f>+'Հավելված 11-1'!J147+'Հավելված 11-1'!M147</f>
        <v>0.3901</v>
      </c>
      <c r="K145" s="35">
        <f t="shared" si="124"/>
        <v>0.3901</v>
      </c>
      <c r="L145" s="9">
        <f>+'Հավելված 11-1'!L146</f>
        <v>0</v>
      </c>
      <c r="M145" s="33">
        <f>+'Հավելված 11-1'!M147</f>
        <v>0.3901</v>
      </c>
      <c r="N145" s="1272"/>
      <c r="O145" s="1275"/>
      <c r="P145" s="1278"/>
      <c r="Q145" s="1281"/>
      <c r="R145" s="1226"/>
      <c r="S145" s="1229"/>
      <c r="T145" s="35">
        <f t="shared" si="126"/>
        <v>0</v>
      </c>
      <c r="U145" s="34"/>
      <c r="V145" s="45">
        <f t="shared" si="129"/>
        <v>0</v>
      </c>
      <c r="W145" s="95">
        <f t="shared" si="130"/>
        <v>0</v>
      </c>
      <c r="X145" s="34">
        <f t="shared" si="131"/>
        <v>0</v>
      </c>
      <c r="Y145" s="33">
        <f t="shared" si="132"/>
        <v>0</v>
      </c>
      <c r="Z145" s="1253"/>
      <c r="AA145" s="1145"/>
      <c r="AB145" s="1214"/>
      <c r="AC145" s="149"/>
      <c r="AD145" s="5"/>
      <c r="AE145" s="5"/>
      <c r="AF145" s="1190"/>
      <c r="AG145" s="1193"/>
      <c r="AI145" s="35">
        <f t="shared" si="127"/>
        <v>0</v>
      </c>
      <c r="AJ145" s="34"/>
      <c r="AK145" s="45"/>
      <c r="AL145" s="574"/>
      <c r="AM145" s="574"/>
      <c r="AO145" s="262"/>
      <c r="AQ145" s="262"/>
    </row>
    <row r="146" spans="1:44" s="631" customFormat="1" ht="18.75" customHeight="1" outlineLevel="1">
      <c r="B146" s="1270"/>
      <c r="C146" s="1297"/>
      <c r="D146" s="13" t="str">
        <f t="shared" si="133"/>
        <v>Այլ ծախսեր 4861</v>
      </c>
      <c r="E146" s="1273"/>
      <c r="F146" s="1212"/>
      <c r="G146" s="1215"/>
      <c r="H146" s="35">
        <f t="shared" si="122"/>
        <v>11.391249999999999</v>
      </c>
      <c r="I146" s="34">
        <f>+'Հավելված 11-1'!I148+'Հավելված 11-1'!L148</f>
        <v>0</v>
      </c>
      <c r="J146" s="45">
        <f>+'Հավելված 11-1'!J148+'Հավելված 11-1'!M148</f>
        <v>11.391249999999999</v>
      </c>
      <c r="K146" s="35">
        <f t="shared" si="124"/>
        <v>0</v>
      </c>
      <c r="L146" s="9">
        <f>+'Հավելված 11-1'!L147</f>
        <v>0</v>
      </c>
      <c r="M146" s="33">
        <f>+'Հավելված 11-1'!M148</f>
        <v>0</v>
      </c>
      <c r="N146" s="1273"/>
      <c r="O146" s="1276"/>
      <c r="P146" s="1279"/>
      <c r="Q146" s="1282"/>
      <c r="R146" s="1227"/>
      <c r="S146" s="1230"/>
      <c r="T146" s="35">
        <f t="shared" si="126"/>
        <v>360</v>
      </c>
      <c r="U146" s="34">
        <v>300</v>
      </c>
      <c r="V146" s="45">
        <f>+U146*0.2</f>
        <v>60</v>
      </c>
      <c r="W146" s="95">
        <f t="shared" si="130"/>
        <v>360</v>
      </c>
      <c r="X146" s="34">
        <f t="shared" si="131"/>
        <v>300</v>
      </c>
      <c r="Y146" s="33">
        <f t="shared" si="132"/>
        <v>60</v>
      </c>
      <c r="Z146" s="1254"/>
      <c r="AA146" s="1146"/>
      <c r="AB146" s="1215"/>
      <c r="AC146" s="149"/>
      <c r="AD146" s="5"/>
      <c r="AE146" s="5"/>
      <c r="AF146" s="1191"/>
      <c r="AG146" s="1194"/>
      <c r="AI146" s="35">
        <f t="shared" si="127"/>
        <v>0</v>
      </c>
      <c r="AJ146" s="34"/>
      <c r="AK146" s="45"/>
      <c r="AL146" s="574"/>
      <c r="AM146" s="574"/>
      <c r="AO146" s="262"/>
      <c r="AQ146" s="262"/>
    </row>
    <row r="147" spans="1:44" ht="102.75" customHeight="1" outlineLevel="1">
      <c r="B147" s="1242"/>
      <c r="C147" s="1064">
        <v>31003</v>
      </c>
      <c r="D147" s="14" t="s">
        <v>298</v>
      </c>
      <c r="E147" s="36">
        <f>+F147+G147</f>
        <v>7989.4688999999998</v>
      </c>
      <c r="F147" s="37">
        <f>+F148+F149</f>
        <v>6199.0824000000002</v>
      </c>
      <c r="G147" s="38">
        <f>+G148+G149</f>
        <v>1790.3865000000001</v>
      </c>
      <c r="H147" s="36">
        <f>+I147+J147</f>
        <v>2037.5500550000002</v>
      </c>
      <c r="I147" s="37">
        <f>+I148+I149</f>
        <v>1395.934375</v>
      </c>
      <c r="J147" s="38">
        <f>+J148+J149</f>
        <v>641.61568</v>
      </c>
      <c r="K147" s="36">
        <f>+L147+M147</f>
        <v>8.5335699999999992</v>
      </c>
      <c r="L147" s="37">
        <f>+L148+L149</f>
        <v>8.5335699999999992</v>
      </c>
      <c r="M147" s="38">
        <f>+M148+M149</f>
        <v>0</v>
      </c>
      <c r="N147" s="36">
        <f t="shared" ref="N147" si="134">+O147+P147</f>
        <v>2400</v>
      </c>
      <c r="O147" s="37">
        <f>+O148+O149</f>
        <v>2000.0000000000002</v>
      </c>
      <c r="P147" s="38">
        <f>+P148+P149</f>
        <v>400</v>
      </c>
      <c r="Q147" s="700">
        <f t="shared" ref="Q147" si="135">+R147+S147</f>
        <v>5951.9188450000001</v>
      </c>
      <c r="R147" s="701">
        <f>+R148+R149</f>
        <v>4803.1480250000004</v>
      </c>
      <c r="S147" s="702">
        <f>+S148+S149</f>
        <v>1148.77082</v>
      </c>
      <c r="T147" s="36">
        <f t="shared" ref="T147" si="136">+U147+V147</f>
        <v>2500</v>
      </c>
      <c r="U147" s="37">
        <f>+U148+U149</f>
        <v>2000</v>
      </c>
      <c r="V147" s="266">
        <f>+V148+V149</f>
        <v>500</v>
      </c>
      <c r="W147" s="36">
        <f t="shared" ref="W147" si="137">+X147+Y147</f>
        <v>2500</v>
      </c>
      <c r="X147" s="37">
        <f t="shared" ref="X147:AE147" si="138">+X148</f>
        <v>2000</v>
      </c>
      <c r="Y147" s="38">
        <f t="shared" si="138"/>
        <v>500</v>
      </c>
      <c r="Z147" s="36">
        <f t="shared" ref="Z147" si="139">+AA147+AB147</f>
        <v>1051.9188450000006</v>
      </c>
      <c r="AA147" s="37">
        <f t="shared" si="138"/>
        <v>803.14802500000042</v>
      </c>
      <c r="AB147" s="38">
        <f t="shared" si="138"/>
        <v>248.77082000000019</v>
      </c>
      <c r="AC147" s="204">
        <f t="shared" ref="AC147" si="140">+AD147+AE147</f>
        <v>0</v>
      </c>
      <c r="AD147" s="37">
        <f t="shared" si="138"/>
        <v>0</v>
      </c>
      <c r="AE147" s="37">
        <f t="shared" si="138"/>
        <v>0</v>
      </c>
      <c r="AF147" s="10">
        <v>2016</v>
      </c>
      <c r="AG147" s="11">
        <v>2022</v>
      </c>
      <c r="AO147" s="262">
        <f>+F147-I147</f>
        <v>4803.1480250000004</v>
      </c>
      <c r="AP147" s="732">
        <f t="shared" ref="AP147:AQ149" si="141">+E147-H147-N147-W147-Z147-AC147</f>
        <v>-4.5474735088646412E-13</v>
      </c>
      <c r="AQ147" s="732">
        <f t="shared" si="141"/>
        <v>0</v>
      </c>
      <c r="AR147" s="732">
        <f t="shared" ref="AR147" si="142">+G147-J147-P147-Y147-AB147-AE147</f>
        <v>0</v>
      </c>
    </row>
    <row r="148" spans="1:44" ht="25.5" outlineLevel="1">
      <c r="B148" s="1242"/>
      <c r="C148" s="1064"/>
      <c r="D148" s="13" t="s">
        <v>256</v>
      </c>
      <c r="E148" s="35">
        <f>+F148+G148</f>
        <v>7228.3888999999999</v>
      </c>
      <c r="F148" s="34">
        <v>5550.8824000000004</v>
      </c>
      <c r="G148" s="33">
        <f>2027.5065-350</f>
        <v>1677.5065</v>
      </c>
      <c r="H148" s="35">
        <f t="shared" ref="H148:H149" si="143">+I148+J148</f>
        <v>1918.136485</v>
      </c>
      <c r="I148" s="34">
        <f>+'Հավելված 11-1'!I150+'Հավելված 11-1'!L150</f>
        <v>1387.400805</v>
      </c>
      <c r="J148" s="34">
        <f>+'Հավելված 11-1'!J150+'Հավելված 11-1'!M150</f>
        <v>530.73568</v>
      </c>
      <c r="K148" s="35">
        <f t="shared" ref="K148:K149" si="144">+L148+M148</f>
        <v>0</v>
      </c>
      <c r="L148" s="9">
        <f>+'Հավելված 11-1'!L150</f>
        <v>0</v>
      </c>
      <c r="M148" s="33">
        <f>+'Հավելված 11-1'!M150</f>
        <v>0</v>
      </c>
      <c r="N148" s="35">
        <f>+O148+P148</f>
        <v>2379.0952021156027</v>
      </c>
      <c r="O148" s="34">
        <v>1982.5792301557321</v>
      </c>
      <c r="P148" s="33">
        <v>396.51597195987074</v>
      </c>
      <c r="Q148" s="194">
        <f>+R148+S148</f>
        <v>5310.2524149999999</v>
      </c>
      <c r="R148" s="112">
        <f>+F148-I148</f>
        <v>4163.4815950000002</v>
      </c>
      <c r="S148" s="113">
        <f>+G148-J148</f>
        <v>1146.77082</v>
      </c>
      <c r="T148" s="149">
        <f>+U148+V148</f>
        <v>2500</v>
      </c>
      <c r="U148" s="34">
        <v>2000</v>
      </c>
      <c r="V148" s="33">
        <v>500</v>
      </c>
      <c r="W148" s="95">
        <f>+X148+Y148</f>
        <v>2500</v>
      </c>
      <c r="X148" s="34">
        <f>+U148</f>
        <v>2000</v>
      </c>
      <c r="Y148" s="33">
        <f>+V148</f>
        <v>500</v>
      </c>
      <c r="Z148" s="95">
        <f>+AA148+AB148</f>
        <v>1051.9188450000006</v>
      </c>
      <c r="AA148" s="34">
        <f>+F147-I147-O147-U147</f>
        <v>803.14802500000042</v>
      </c>
      <c r="AB148" s="33">
        <v>248.77082000000019</v>
      </c>
      <c r="AC148" s="15"/>
      <c r="AD148" s="260"/>
      <c r="AE148" s="5"/>
      <c r="AF148" s="5"/>
      <c r="AG148" s="6"/>
      <c r="AH148">
        <v>5113</v>
      </c>
      <c r="AJ148" s="147">
        <f>+G147-J147-M147-P147-V147</f>
        <v>248.77082000000019</v>
      </c>
      <c r="AO148" s="276">
        <v>2000</v>
      </c>
      <c r="AP148" s="732">
        <f t="shared" si="141"/>
        <v>-620.76163211560333</v>
      </c>
      <c r="AQ148" s="732">
        <f t="shared" si="141"/>
        <v>-622.24566015573237</v>
      </c>
      <c r="AR148" s="732">
        <f t="shared" ref="AR148" si="145">+G148-J148-P148-Y148-AB148-AE148</f>
        <v>1.4840280401290329</v>
      </c>
    </row>
    <row r="149" spans="1:44" outlineLevel="1">
      <c r="B149" s="633"/>
      <c r="C149" s="632"/>
      <c r="D149" s="13" t="s">
        <v>299</v>
      </c>
      <c r="E149" s="35">
        <f>+F149+G149</f>
        <v>761.08</v>
      </c>
      <c r="F149" s="34">
        <v>648.20000000000005</v>
      </c>
      <c r="G149" s="33">
        <v>112.88</v>
      </c>
      <c r="H149" s="44">
        <f t="shared" si="143"/>
        <v>119.41357000000001</v>
      </c>
      <c r="I149" s="34">
        <f>+'Հավելված 11-1'!I151+'Հավելված 11-1'!L151</f>
        <v>8.5335699999999992</v>
      </c>
      <c r="J149" s="34">
        <f>+'Հավելված 11-1'!J151+'Հավելված 11-1'!M151</f>
        <v>110.88000000000001</v>
      </c>
      <c r="K149" s="46">
        <f t="shared" si="144"/>
        <v>8.5335699999999992</v>
      </c>
      <c r="L149" s="9">
        <f>+'Հավելված 11-1'!L151</f>
        <v>8.5335699999999992</v>
      </c>
      <c r="M149" s="33">
        <f>+'Հավելված 11-1'!M151</f>
        <v>0</v>
      </c>
      <c r="N149" s="35">
        <f>+O149+P149</f>
        <v>20.904797884397432</v>
      </c>
      <c r="O149" s="34">
        <v>17.420769844268143</v>
      </c>
      <c r="P149" s="33">
        <v>3.4840280401292869</v>
      </c>
      <c r="Q149" s="194">
        <f>+R149+S149</f>
        <v>641.66642999999999</v>
      </c>
      <c r="R149" s="112">
        <f>+F149-I149</f>
        <v>639.66642999999999</v>
      </c>
      <c r="S149" s="113">
        <f>+G149-J149</f>
        <v>1.9999999999999858</v>
      </c>
      <c r="T149" s="149">
        <f>+U149+V149</f>
        <v>0</v>
      </c>
      <c r="U149" s="34"/>
      <c r="V149" s="45"/>
      <c r="W149" s="95">
        <f>+X149+Y149</f>
        <v>0</v>
      </c>
      <c r="X149" s="34"/>
      <c r="Y149" s="33"/>
      <c r="Z149" s="272"/>
      <c r="AA149" s="5"/>
      <c r="AB149" s="6"/>
      <c r="AC149" s="15"/>
      <c r="AD149" s="260"/>
      <c r="AE149" s="260"/>
      <c r="AF149" s="5"/>
      <c r="AG149" s="6"/>
      <c r="AO149" s="276">
        <v>17.059500565204001</v>
      </c>
      <c r="AP149" s="732">
        <f t="shared" si="141"/>
        <v>620.76163211560254</v>
      </c>
      <c r="AQ149" s="732">
        <f t="shared" si="141"/>
        <v>622.2456601557318</v>
      </c>
      <c r="AR149" s="732">
        <f t="shared" ref="AR149" si="146">+G149-J149-P149-Y149-AB149-AE149</f>
        <v>-1.4840280401293011</v>
      </c>
    </row>
    <row r="150" spans="1:44" s="169" customFormat="1" ht="24.75" customHeight="1" outlineLevel="1">
      <c r="B150" s="1290" t="s">
        <v>19</v>
      </c>
      <c r="C150" s="1291"/>
      <c r="D150" s="1292"/>
      <c r="E150" s="170">
        <f t="shared" ref="E150:AE150" si="147">++E153+E151</f>
        <v>9092.1761025884298</v>
      </c>
      <c r="F150" s="171">
        <f t="shared" si="147"/>
        <v>7000</v>
      </c>
      <c r="G150" s="172">
        <f t="shared" si="147"/>
        <v>2092.1761025884298</v>
      </c>
      <c r="H150" s="173">
        <f t="shared" si="147"/>
        <v>2231.1368749999997</v>
      </c>
      <c r="I150" s="171">
        <f t="shared" si="147"/>
        <v>1395.934375</v>
      </c>
      <c r="J150" s="174">
        <f t="shared" si="147"/>
        <v>835.20249999999987</v>
      </c>
      <c r="K150" s="170">
        <f t="shared" si="147"/>
        <v>8.5335699999999992</v>
      </c>
      <c r="L150" s="171">
        <f t="shared" si="147"/>
        <v>8.5335699999999992</v>
      </c>
      <c r="M150" s="172">
        <f t="shared" si="147"/>
        <v>0</v>
      </c>
      <c r="N150" s="170">
        <f t="shared" si="147"/>
        <v>2700.3998236997859</v>
      </c>
      <c r="O150" s="171">
        <f t="shared" si="147"/>
        <v>2250.2999202451415</v>
      </c>
      <c r="P150" s="172">
        <f t="shared" si="147"/>
        <v>450.09990345464462</v>
      </c>
      <c r="Q150" s="170">
        <f t="shared" si="147"/>
        <v>6219.3727475884298</v>
      </c>
      <c r="R150" s="171">
        <f t="shared" si="147"/>
        <v>5604.0656250000002</v>
      </c>
      <c r="S150" s="172">
        <f t="shared" si="147"/>
        <v>1256.9736025884299</v>
      </c>
      <c r="T150" s="173">
        <f t="shared" si="147"/>
        <v>2529.6105230705989</v>
      </c>
      <c r="U150" s="171">
        <f t="shared" si="147"/>
        <v>2024.6753673825917</v>
      </c>
      <c r="V150" s="174">
        <f t="shared" si="147"/>
        <v>504.9351556880074</v>
      </c>
      <c r="W150" s="170">
        <f t="shared" si="147"/>
        <v>2529.6105230705989</v>
      </c>
      <c r="X150" s="171">
        <f t="shared" si="147"/>
        <v>2024.6753673825917</v>
      </c>
      <c r="Y150" s="172">
        <f t="shared" si="147"/>
        <v>504.9351556880074</v>
      </c>
      <c r="Z150" s="170">
        <f t="shared" si="147"/>
        <v>1931.4287045178314</v>
      </c>
      <c r="AA150" s="171">
        <f t="shared" si="147"/>
        <v>1579.3902576174089</v>
      </c>
      <c r="AB150" s="172">
        <f t="shared" si="147"/>
        <v>352.03844690042251</v>
      </c>
      <c r="AC150" s="173">
        <f t="shared" si="147"/>
        <v>0</v>
      </c>
      <c r="AD150" s="171">
        <f t="shared" si="147"/>
        <v>0</v>
      </c>
      <c r="AE150" s="171">
        <f t="shared" si="147"/>
        <v>0</v>
      </c>
      <c r="AF150" s="171"/>
      <c r="AG150" s="172"/>
      <c r="AL150" s="729"/>
      <c r="AM150" s="729"/>
      <c r="AO150" s="262">
        <f>+AO147-AO148-AO149</f>
        <v>2786.0885244347965</v>
      </c>
      <c r="AP150" s="262">
        <f>+AP147-AP148-AP149</f>
        <v>0</v>
      </c>
      <c r="AR150" s="621" t="s">
        <v>315</v>
      </c>
    </row>
    <row r="151" spans="1:44" ht="77.25" customHeight="1" outlineLevel="1">
      <c r="A151" s="32"/>
      <c r="B151" s="1242"/>
      <c r="C151" s="1064">
        <v>11004</v>
      </c>
      <c r="D151" s="127" t="s">
        <v>312</v>
      </c>
      <c r="E151" s="92">
        <f t="shared" ref="E151:E152" si="148">+F151+G151</f>
        <v>59.221046141198201</v>
      </c>
      <c r="F151" s="93">
        <f t="shared" ref="F151:M151" si="149">+F152</f>
        <v>49.350734765183397</v>
      </c>
      <c r="G151" s="94">
        <f t="shared" si="149"/>
        <v>9.8703113760148007</v>
      </c>
      <c r="H151" s="193">
        <f t="shared" si="149"/>
        <v>0</v>
      </c>
      <c r="I151" s="93">
        <f t="shared" si="149"/>
        <v>0</v>
      </c>
      <c r="J151" s="94">
        <f t="shared" si="149"/>
        <v>0</v>
      </c>
      <c r="K151" s="190">
        <f t="shared" si="149"/>
        <v>0</v>
      </c>
      <c r="L151" s="167">
        <f t="shared" si="149"/>
        <v>0</v>
      </c>
      <c r="M151" s="191">
        <f t="shared" si="149"/>
        <v>0</v>
      </c>
      <c r="N151" s="179">
        <f>+O151+P151</f>
        <v>300.39982369978588</v>
      </c>
      <c r="O151" s="180">
        <f>+O152</f>
        <v>250.29992024514124</v>
      </c>
      <c r="P151" s="181">
        <f>+P152</f>
        <v>50.099903454644668</v>
      </c>
      <c r="Q151" s="179">
        <f>+Q152</f>
        <v>59.221046141198201</v>
      </c>
      <c r="R151" s="180">
        <f>+R152</f>
        <v>49.350734765183397</v>
      </c>
      <c r="S151" s="181">
        <f>+S152</f>
        <v>9.8703113760148007</v>
      </c>
      <c r="T151" s="809">
        <f>+U151+V151</f>
        <v>29.6105230705991</v>
      </c>
      <c r="U151" s="207">
        <f>+U152</f>
        <v>24.675367382591698</v>
      </c>
      <c r="V151" s="267">
        <f>+V152</f>
        <v>4.9351556880074003</v>
      </c>
      <c r="W151" s="92">
        <f>+X151+Y151</f>
        <v>29.6105230705991</v>
      </c>
      <c r="X151" s="93">
        <f>+X152</f>
        <v>24.675367382591698</v>
      </c>
      <c r="Y151" s="94">
        <f>+Y152</f>
        <v>4.9351556880074003</v>
      </c>
      <c r="Z151" s="92">
        <f>+AA151+AB151</f>
        <v>29.6105230705991</v>
      </c>
      <c r="AA151" s="93">
        <f>+AA152</f>
        <v>24.675367382591698</v>
      </c>
      <c r="AB151" s="94">
        <f>+AB152</f>
        <v>4.9351556880074003</v>
      </c>
      <c r="AC151" s="116"/>
      <c r="AD151" s="114"/>
      <c r="AE151" s="114"/>
      <c r="AF151" s="114">
        <v>2016</v>
      </c>
      <c r="AG151" s="115">
        <v>2022</v>
      </c>
      <c r="AP151" s="732">
        <f t="shared" ref="AP151:AP152" si="150">+E151-H151-N151-W151-Z151-AC151</f>
        <v>-300.39982369978588</v>
      </c>
      <c r="AQ151" s="732">
        <f t="shared" ref="AQ151:AQ152" si="151">+F151-I151-O151-X151-AA151-AD151</f>
        <v>-250.29992024514124</v>
      </c>
      <c r="AR151" s="732">
        <f t="shared" ref="AR151:AR152" si="152">+G151-J151-P151-Y151-AB151-AE151</f>
        <v>-50.099903454644661</v>
      </c>
    </row>
    <row r="152" spans="1:44" outlineLevel="1">
      <c r="B152" s="1242"/>
      <c r="C152" s="1064"/>
      <c r="D152" s="13" t="s">
        <v>257</v>
      </c>
      <c r="E152" s="35">
        <f t="shared" si="148"/>
        <v>59.221046141198201</v>
      </c>
      <c r="F152" s="34">
        <f>24.6753673825917*2</f>
        <v>49.350734765183397</v>
      </c>
      <c r="G152" s="33">
        <f>4.9351556880074*2</f>
        <v>9.8703113760148007</v>
      </c>
      <c r="H152" s="35">
        <f>+I152+J152</f>
        <v>0</v>
      </c>
      <c r="I152" s="9">
        <v>0</v>
      </c>
      <c r="J152" s="189">
        <v>0</v>
      </c>
      <c r="K152" s="35">
        <f>+L152+M152</f>
        <v>0</v>
      </c>
      <c r="L152" s="9">
        <v>0</v>
      </c>
      <c r="M152" s="189">
        <v>0</v>
      </c>
      <c r="N152" s="182">
        <f>+O152+P152</f>
        <v>300.39982369978588</v>
      </c>
      <c r="O152" s="9">
        <v>250.29992024514124</v>
      </c>
      <c r="P152" s="166">
        <v>50.099903454644668</v>
      </c>
      <c r="Q152" s="137">
        <f>+R152+S152</f>
        <v>59.221046141198201</v>
      </c>
      <c r="R152" s="112">
        <f>+F152-I152</f>
        <v>49.350734765183397</v>
      </c>
      <c r="S152" s="113">
        <f>+G152-J152</f>
        <v>9.8703113760148007</v>
      </c>
      <c r="T152" s="149">
        <f>+U152+V152</f>
        <v>29.6105230705991</v>
      </c>
      <c r="U152" s="34">
        <v>24.675367382591698</v>
      </c>
      <c r="V152" s="45">
        <v>4.9351556880074003</v>
      </c>
      <c r="W152" s="95">
        <f>+X152+Y152</f>
        <v>29.6105230705991</v>
      </c>
      <c r="X152" s="34">
        <f>+U152</f>
        <v>24.675367382591698</v>
      </c>
      <c r="Y152" s="132">
        <f>+V152</f>
        <v>4.9351556880074003</v>
      </c>
      <c r="Z152" s="95">
        <f>+AA152+AB152</f>
        <v>29.6105230705991</v>
      </c>
      <c r="AA152" s="34">
        <v>24.675367382591698</v>
      </c>
      <c r="AB152" s="33">
        <v>4.9351556880074003</v>
      </c>
      <c r="AC152" s="15"/>
      <c r="AD152" s="5"/>
      <c r="AE152" s="5"/>
      <c r="AF152" s="5"/>
      <c r="AG152" s="6"/>
      <c r="AO152" s="262" t="e">
        <f>-#REF!</f>
        <v>#REF!</v>
      </c>
      <c r="AP152" s="732">
        <f t="shared" si="150"/>
        <v>-300.39982369978588</v>
      </c>
      <c r="AQ152" s="732">
        <f t="shared" si="151"/>
        <v>-250.29992024514124</v>
      </c>
      <c r="AR152" s="732">
        <f t="shared" si="152"/>
        <v>-50.099903454644661</v>
      </c>
    </row>
    <row r="153" spans="1:44" ht="113.25" customHeight="1" outlineLevel="1">
      <c r="B153" s="1242"/>
      <c r="C153" s="1064">
        <v>31004</v>
      </c>
      <c r="D153" s="88" t="s">
        <v>300</v>
      </c>
      <c r="E153" s="96">
        <f t="shared" ref="E153:N153" si="153">+E154+E155</f>
        <v>9032.955056447232</v>
      </c>
      <c r="F153" s="97">
        <f t="shared" si="153"/>
        <v>6950.649265234817</v>
      </c>
      <c r="G153" s="98">
        <f t="shared" si="153"/>
        <v>2082.305791212415</v>
      </c>
      <c r="H153" s="96">
        <f t="shared" si="153"/>
        <v>2231.1368749999997</v>
      </c>
      <c r="I153" s="97">
        <f t="shared" si="153"/>
        <v>1395.934375</v>
      </c>
      <c r="J153" s="98">
        <f>+J154+J155</f>
        <v>835.20249999999987</v>
      </c>
      <c r="K153" s="96">
        <f t="shared" si="153"/>
        <v>8.5335699999999992</v>
      </c>
      <c r="L153" s="97">
        <f t="shared" si="153"/>
        <v>8.5335699999999992</v>
      </c>
      <c r="M153" s="98">
        <f t="shared" si="153"/>
        <v>0</v>
      </c>
      <c r="N153" s="96">
        <f t="shared" si="153"/>
        <v>2400</v>
      </c>
      <c r="O153" s="97">
        <f>+O154+O155</f>
        <v>2000.0000000000002</v>
      </c>
      <c r="P153" s="98">
        <f>+P154+P155</f>
        <v>399.99999999999994</v>
      </c>
      <c r="Q153" s="96">
        <f t="shared" ref="Q153" si="154">+Q154</f>
        <v>6160.151701447232</v>
      </c>
      <c r="R153" s="97">
        <f>+R154+R155</f>
        <v>5554.7148902348172</v>
      </c>
      <c r="S153" s="98">
        <f>+S154+S155</f>
        <v>1247.1032912124151</v>
      </c>
      <c r="T153" s="96">
        <f>+T154+T155</f>
        <v>2500</v>
      </c>
      <c r="U153" s="97">
        <f>+U154+U155</f>
        <v>2000</v>
      </c>
      <c r="V153" s="136">
        <f>+V154+V155</f>
        <v>500</v>
      </c>
      <c r="W153" s="96">
        <f t="shared" ref="W153" si="155">+W154</f>
        <v>2500</v>
      </c>
      <c r="X153" s="97">
        <f t="shared" ref="X153" si="156">+X154</f>
        <v>2000</v>
      </c>
      <c r="Y153" s="98">
        <f t="shared" ref="Y153:AB153" si="157">+Y154</f>
        <v>500</v>
      </c>
      <c r="Z153" s="96">
        <f t="shared" si="157"/>
        <v>1901.8181814472323</v>
      </c>
      <c r="AA153" s="97">
        <f t="shared" si="157"/>
        <v>1554.7148902348172</v>
      </c>
      <c r="AB153" s="98">
        <f t="shared" si="157"/>
        <v>347.10329121241512</v>
      </c>
      <c r="AC153" s="269"/>
      <c r="AD153" s="89"/>
      <c r="AE153" s="89"/>
      <c r="AF153" s="89">
        <v>2016</v>
      </c>
      <c r="AG153" s="90">
        <v>2022</v>
      </c>
      <c r="AO153" s="262">
        <f>+F153-I153</f>
        <v>5554.7148902348172</v>
      </c>
      <c r="AP153" s="732">
        <f t="shared" ref="AP153" si="158">+E153-H153-N153-W153-Z153-AC153</f>
        <v>-4.5474735088646412E-13</v>
      </c>
      <c r="AQ153" s="732">
        <f>+F153-I153-O153-X153-AA153-AD153</f>
        <v>0</v>
      </c>
      <c r="AR153" s="732">
        <f t="shared" ref="AR153" si="159">+G153-J153-P153-Y153-AB153-AE153</f>
        <v>0</v>
      </c>
    </row>
    <row r="154" spans="1:44" ht="25.5" outlineLevel="1">
      <c r="B154" s="1242"/>
      <c r="C154" s="1064"/>
      <c r="D154" s="13" t="s">
        <v>256</v>
      </c>
      <c r="E154" s="130">
        <f t="shared" ref="E154:E155" si="160">+F154+G154</f>
        <v>8108.9054564472317</v>
      </c>
      <c r="F154" s="34">
        <v>6302.4492652348172</v>
      </c>
      <c r="G154" s="33">
        <v>1806.456191212415</v>
      </c>
      <c r="H154" s="35">
        <f>+I154+J154</f>
        <v>1948.7537549999997</v>
      </c>
      <c r="I154" s="34">
        <f>+'Հավելված 11-1'!I156+'Հավելված 11-1'!L156</f>
        <v>1387.400805</v>
      </c>
      <c r="J154" s="34">
        <f>+'Հավելված 11-1'!J156+'Հավելված 11-1'!M156</f>
        <v>561.35294999999985</v>
      </c>
      <c r="K154" s="35">
        <f>+L154+M154</f>
        <v>0</v>
      </c>
      <c r="L154" s="9">
        <f>+'Հավելված 11-1'!L156</f>
        <v>0</v>
      </c>
      <c r="M154" s="33">
        <f>+'Հավելված 11-1'!M156</f>
        <v>0</v>
      </c>
      <c r="N154" s="130">
        <f t="shared" ref="N154:N155" si="161">+O154+P154</f>
        <v>2379.0952021156027</v>
      </c>
      <c r="O154" s="34">
        <v>1982.5792301557321</v>
      </c>
      <c r="P154" s="33">
        <v>396.51597195987068</v>
      </c>
      <c r="Q154" s="194">
        <f>+R154+S154</f>
        <v>6160.151701447232</v>
      </c>
      <c r="R154" s="112">
        <f>+F154-I154</f>
        <v>4915.048460234817</v>
      </c>
      <c r="S154" s="113">
        <f>+G154-J154</f>
        <v>1245.103241212415</v>
      </c>
      <c r="T154" s="149">
        <f>+U154+V154</f>
        <v>2500</v>
      </c>
      <c r="U154" s="34">
        <v>2000</v>
      </c>
      <c r="V154" s="33">
        <v>500</v>
      </c>
      <c r="W154" s="95">
        <f>+X154+Y154</f>
        <v>2500</v>
      </c>
      <c r="X154" s="131">
        <f>+U154</f>
        <v>2000</v>
      </c>
      <c r="Y154" s="132">
        <f>+V154</f>
        <v>500</v>
      </c>
      <c r="Z154" s="95">
        <f>+AA154+AB154</f>
        <v>1901.8181814472323</v>
      </c>
      <c r="AA154" s="131">
        <v>1554.7148902348172</v>
      </c>
      <c r="AB154" s="132">
        <v>347.10329121241512</v>
      </c>
      <c r="AC154" s="15"/>
      <c r="AD154" s="5"/>
      <c r="AE154" s="5"/>
      <c r="AF154" s="5"/>
      <c r="AG154" s="6"/>
      <c r="AO154" s="276">
        <v>2000</v>
      </c>
      <c r="AP154" s="732">
        <f t="shared" ref="AP154" si="162">+E154-H154-N154-W154-Z154-AC154</f>
        <v>-620.76168211560298</v>
      </c>
      <c r="AQ154" s="732">
        <f t="shared" ref="AQ154" si="163">+F154-I154-O154-X154-AA154-AD154</f>
        <v>-622.24566015573237</v>
      </c>
      <c r="AR154" s="732">
        <f t="shared" ref="AR154" si="164">+G154-J154-P154-Y154-AB154-AE154</f>
        <v>1.4839780401291591</v>
      </c>
    </row>
    <row r="155" spans="1:44" outlineLevel="1">
      <c r="B155" s="1242"/>
      <c r="C155" s="1064"/>
      <c r="D155" s="13" t="s">
        <v>299</v>
      </c>
      <c r="E155" s="130">
        <f t="shared" si="160"/>
        <v>924.04960000000005</v>
      </c>
      <c r="F155" s="34">
        <v>648.20000000000005</v>
      </c>
      <c r="G155" s="33">
        <v>275.84960000000001</v>
      </c>
      <c r="H155" s="35">
        <f>+I155+J155</f>
        <v>282.38311999999996</v>
      </c>
      <c r="I155" s="34">
        <f>+'Հավելված 11-1'!I157+'Հավելված 11-1'!L157</f>
        <v>8.5335699999999992</v>
      </c>
      <c r="J155" s="34">
        <f>+'Հավելված 11-1'!J157+'Հավելված 11-1'!M157</f>
        <v>273.84954999999997</v>
      </c>
      <c r="K155" s="35">
        <f>+L155+M155</f>
        <v>8.5335699999999992</v>
      </c>
      <c r="L155" s="9">
        <f>+'Հավելված 11-1'!L157</f>
        <v>8.5335699999999992</v>
      </c>
      <c r="M155" s="33">
        <f>+'Հավելված 11-1'!M157</f>
        <v>0</v>
      </c>
      <c r="N155" s="130">
        <f t="shared" si="161"/>
        <v>20.904797884397432</v>
      </c>
      <c r="O155" s="9">
        <v>17.420769844268143</v>
      </c>
      <c r="P155" s="166">
        <v>3.4840280401292869</v>
      </c>
      <c r="Q155" s="194">
        <f>+R155+S155</f>
        <v>641.66648000000009</v>
      </c>
      <c r="R155" s="112">
        <f>+F155-I155</f>
        <v>639.66642999999999</v>
      </c>
      <c r="S155" s="113">
        <f>+G155-J155</f>
        <v>2.0000500000000443</v>
      </c>
      <c r="T155" s="149">
        <f>+U155+V155</f>
        <v>0</v>
      </c>
      <c r="U155" s="34"/>
      <c r="V155" s="45"/>
      <c r="W155" s="95">
        <f t="shared" ref="W155" si="165">+X155+Y155</f>
        <v>0</v>
      </c>
      <c r="X155" s="5"/>
      <c r="Y155" s="6"/>
      <c r="Z155" s="633"/>
      <c r="AA155" s="5"/>
      <c r="AB155" s="6"/>
      <c r="AC155" s="15"/>
      <c r="AD155" s="5"/>
      <c r="AE155" s="5"/>
      <c r="AF155" s="5"/>
      <c r="AG155" s="6"/>
      <c r="AO155" s="276">
        <v>17.059500565204001</v>
      </c>
      <c r="AP155" s="732">
        <f t="shared" ref="AP155" si="166">+E155-H155-N155-W155-Z155-AC155</f>
        <v>620.76168211560264</v>
      </c>
      <c r="AQ155" s="732">
        <f t="shared" ref="AQ155" si="167">+F155-I155-O155-X155-AA155-AD155</f>
        <v>622.2456601557318</v>
      </c>
      <c r="AR155" s="732">
        <f t="shared" ref="AR155" si="168">+G155-J155-P155-Y155-AB155-AE155</f>
        <v>-1.4839780401292426</v>
      </c>
    </row>
    <row r="156" spans="1:44" ht="15.75" outlineLevel="1" thickBot="1">
      <c r="B156" s="1243"/>
      <c r="C156" s="1062"/>
      <c r="D156" s="290"/>
      <c r="E156" s="303"/>
      <c r="F156" s="237"/>
      <c r="G156" s="238"/>
      <c r="H156" s="17"/>
      <c r="I156" s="7"/>
      <c r="J156" s="20"/>
      <c r="K156" s="634"/>
      <c r="L156" s="7"/>
      <c r="M156" s="8"/>
      <c r="N156" s="634"/>
      <c r="O156" s="7"/>
      <c r="P156" s="8"/>
      <c r="Q156" s="634"/>
      <c r="R156" s="7"/>
      <c r="S156" s="8"/>
      <c r="T156" s="17"/>
      <c r="U156" s="7"/>
      <c r="V156" s="20"/>
      <c r="W156" s="284"/>
      <c r="X156" s="7"/>
      <c r="Y156" s="8"/>
      <c r="Z156" s="634"/>
      <c r="AA156" s="7"/>
      <c r="AB156" s="8"/>
      <c r="AC156" s="17"/>
      <c r="AD156" s="7"/>
      <c r="AE156" s="7"/>
      <c r="AF156" s="7"/>
      <c r="AG156" s="8"/>
      <c r="AO156" s="262">
        <f>+AO153-AO154-AO155</f>
        <v>3537.6553896696132</v>
      </c>
      <c r="AP156" s="262">
        <f>+AP153-AP154-AP155</f>
        <v>0</v>
      </c>
      <c r="AQ156">
        <v>2020</v>
      </c>
    </row>
    <row r="157" spans="1:44">
      <c r="B157" s="208"/>
      <c r="C157" s="209"/>
      <c r="D157" s="210"/>
      <c r="E157" s="212"/>
      <c r="F157" s="211"/>
      <c r="G157" s="211"/>
      <c r="H157" s="208"/>
      <c r="I157" s="208"/>
      <c r="J157" s="208"/>
      <c r="K157" s="208"/>
      <c r="L157" s="208"/>
      <c r="M157" s="208"/>
      <c r="N157" s="208"/>
      <c r="O157" s="208"/>
      <c r="P157" s="208"/>
      <c r="Q157" s="208"/>
      <c r="R157" s="208"/>
      <c r="S157" s="208"/>
      <c r="T157" s="229"/>
      <c r="U157" s="208"/>
      <c r="V157" s="208"/>
      <c r="W157" s="212"/>
      <c r="X157" s="212"/>
      <c r="Y157" s="212"/>
      <c r="Z157" s="212"/>
      <c r="AA157" s="212"/>
      <c r="AB157" s="212"/>
      <c r="AC157" s="208"/>
      <c r="AD157" s="208"/>
      <c r="AE157" s="208"/>
      <c r="AF157" s="208"/>
      <c r="AG157" s="208"/>
      <c r="AO157" s="340">
        <v>2000</v>
      </c>
      <c r="AQ157">
        <v>2021</v>
      </c>
    </row>
    <row r="158" spans="1:44" ht="18" thickBot="1">
      <c r="B158" s="2"/>
      <c r="E158" s="261"/>
      <c r="F158" s="261"/>
      <c r="G158" s="261"/>
      <c r="AE158" s="254" t="s">
        <v>284</v>
      </c>
      <c r="AO158" s="341">
        <f>+AO156-AO157</f>
        <v>1537.6553896696132</v>
      </c>
      <c r="AR158" s="148">
        <v>17.059500565204001</v>
      </c>
    </row>
    <row r="159" spans="1:44" ht="41.25" customHeight="1">
      <c r="B159" s="1003" t="s">
        <v>2</v>
      </c>
      <c r="C159" s="1005"/>
      <c r="D159" s="1007" t="s">
        <v>3</v>
      </c>
      <c r="E159" s="1003" t="s">
        <v>4</v>
      </c>
      <c r="F159" s="1005"/>
      <c r="G159" s="996"/>
      <c r="H159" s="1009" t="s">
        <v>526</v>
      </c>
      <c r="I159" s="1005"/>
      <c r="J159" s="1007"/>
      <c r="K159" s="1003" t="s">
        <v>485</v>
      </c>
      <c r="L159" s="1005"/>
      <c r="M159" s="996"/>
      <c r="N159" s="1003" t="s">
        <v>527</v>
      </c>
      <c r="O159" s="1005"/>
      <c r="P159" s="996"/>
      <c r="Q159" s="1003" t="s">
        <v>6</v>
      </c>
      <c r="R159" s="1005"/>
      <c r="S159" s="996"/>
      <c r="T159" s="1003" t="s">
        <v>528</v>
      </c>
      <c r="U159" s="1005"/>
      <c r="V159" s="996"/>
      <c r="W159" s="1009" t="s">
        <v>7</v>
      </c>
      <c r="X159" s="1005"/>
      <c r="Y159" s="1005"/>
      <c r="Z159" s="1005"/>
      <c r="AA159" s="1005"/>
      <c r="AB159" s="1005"/>
      <c r="AC159" s="1005"/>
      <c r="AD159" s="1005"/>
      <c r="AE159" s="1005"/>
      <c r="AF159" s="1283" t="s">
        <v>8</v>
      </c>
      <c r="AG159" s="1204" t="s">
        <v>9</v>
      </c>
    </row>
    <row r="160" spans="1:44" ht="27.75" customHeight="1">
      <c r="B160" s="1004"/>
      <c r="C160" s="1006"/>
      <c r="D160" s="1171"/>
      <c r="E160" s="1004"/>
      <c r="F160" s="1006"/>
      <c r="G160" s="997"/>
      <c r="H160" s="1260"/>
      <c r="I160" s="1006"/>
      <c r="J160" s="1171"/>
      <c r="K160" s="1004"/>
      <c r="L160" s="1006"/>
      <c r="M160" s="997"/>
      <c r="N160" s="1004"/>
      <c r="O160" s="1006"/>
      <c r="P160" s="997"/>
      <c r="Q160" s="1004"/>
      <c r="R160" s="1006"/>
      <c r="S160" s="997"/>
      <c r="T160" s="1004"/>
      <c r="U160" s="1006"/>
      <c r="V160" s="997"/>
      <c r="W160" s="1004" t="s">
        <v>12</v>
      </c>
      <c r="X160" s="1006"/>
      <c r="Y160" s="1171"/>
      <c r="Z160" s="1004" t="s">
        <v>297</v>
      </c>
      <c r="AA160" s="1006"/>
      <c r="AB160" s="997"/>
      <c r="AC160" s="1260" t="s">
        <v>529</v>
      </c>
      <c r="AD160" s="1006"/>
      <c r="AE160" s="1255"/>
      <c r="AF160" s="1246"/>
      <c r="AG160" s="1205"/>
    </row>
    <row r="161" spans="1:44" ht="27.75" customHeight="1">
      <c r="B161" s="1004"/>
      <c r="C161" s="1006"/>
      <c r="D161" s="1171"/>
      <c r="E161" s="1167" t="s">
        <v>13</v>
      </c>
      <c r="F161" s="1237" t="s">
        <v>14</v>
      </c>
      <c r="G161" s="1239" t="s">
        <v>15</v>
      </c>
      <c r="H161" s="1246" t="s">
        <v>13</v>
      </c>
      <c r="I161" s="1237" t="s">
        <v>14</v>
      </c>
      <c r="J161" s="1248" t="s">
        <v>15</v>
      </c>
      <c r="K161" s="1167" t="s">
        <v>13</v>
      </c>
      <c r="L161" s="1237" t="s">
        <v>14</v>
      </c>
      <c r="M161" s="1239" t="s">
        <v>15</v>
      </c>
      <c r="N161" s="1167" t="s">
        <v>13</v>
      </c>
      <c r="O161" s="1237" t="s">
        <v>14</v>
      </c>
      <c r="P161" s="1239" t="s">
        <v>15</v>
      </c>
      <c r="Q161" s="1167" t="s">
        <v>13</v>
      </c>
      <c r="R161" s="1237" t="s">
        <v>14</v>
      </c>
      <c r="S161" s="1239" t="s">
        <v>15</v>
      </c>
      <c r="T161" s="1167" t="s">
        <v>13</v>
      </c>
      <c r="U161" s="1237" t="s">
        <v>14</v>
      </c>
      <c r="V161" s="1239" t="s">
        <v>15</v>
      </c>
      <c r="W161" s="1167" t="s">
        <v>13</v>
      </c>
      <c r="X161" s="1237" t="s">
        <v>14</v>
      </c>
      <c r="Y161" s="1248" t="s">
        <v>15</v>
      </c>
      <c r="Z161" s="1167" t="s">
        <v>13</v>
      </c>
      <c r="AA161" s="1237" t="s">
        <v>14</v>
      </c>
      <c r="AB161" s="1239" t="s">
        <v>15</v>
      </c>
      <c r="AC161" s="1246" t="s">
        <v>13</v>
      </c>
      <c r="AD161" s="1237" t="s">
        <v>14</v>
      </c>
      <c r="AE161" s="1244" t="s">
        <v>15</v>
      </c>
      <c r="AF161" s="1246"/>
      <c r="AG161" s="1205"/>
    </row>
    <row r="162" spans="1:44" ht="45.75" customHeight="1" thickBot="1">
      <c r="B162" s="1257"/>
      <c r="C162" s="1258"/>
      <c r="D162" s="1259"/>
      <c r="E162" s="1241"/>
      <c r="F162" s="1238"/>
      <c r="G162" s="1240"/>
      <c r="H162" s="1247"/>
      <c r="I162" s="1238"/>
      <c r="J162" s="1249"/>
      <c r="K162" s="1241"/>
      <c r="L162" s="1238"/>
      <c r="M162" s="1240"/>
      <c r="N162" s="1241"/>
      <c r="O162" s="1238"/>
      <c r="P162" s="1240"/>
      <c r="Q162" s="1241"/>
      <c r="R162" s="1238"/>
      <c r="S162" s="1240"/>
      <c r="T162" s="1241"/>
      <c r="U162" s="1238"/>
      <c r="V162" s="1240"/>
      <c r="W162" s="1241"/>
      <c r="X162" s="1238"/>
      <c r="Y162" s="1249"/>
      <c r="Z162" s="1241"/>
      <c r="AA162" s="1238"/>
      <c r="AB162" s="1240"/>
      <c r="AC162" s="1247"/>
      <c r="AD162" s="1238"/>
      <c r="AE162" s="1245"/>
      <c r="AF162" s="1247"/>
      <c r="AG162" s="1206"/>
    </row>
    <row r="163" spans="1:44" ht="14.25" customHeight="1" thickTop="1" thickBot="1">
      <c r="B163" s="122">
        <v>1</v>
      </c>
      <c r="C163" s="123">
        <v>2</v>
      </c>
      <c r="D163" s="125">
        <v>3</v>
      </c>
      <c r="E163" s="124">
        <v>4</v>
      </c>
      <c r="F163" s="121">
        <v>5</v>
      </c>
      <c r="G163" s="126">
        <v>6</v>
      </c>
      <c r="H163" s="124">
        <v>7</v>
      </c>
      <c r="I163" s="121">
        <v>8</v>
      </c>
      <c r="J163" s="126">
        <v>9</v>
      </c>
      <c r="K163" s="135">
        <v>10</v>
      </c>
      <c r="L163" s="121">
        <v>11</v>
      </c>
      <c r="M163" s="126">
        <v>12</v>
      </c>
      <c r="N163" s="124">
        <v>13</v>
      </c>
      <c r="O163" s="121">
        <v>14</v>
      </c>
      <c r="P163" s="126">
        <v>15</v>
      </c>
      <c r="Q163" s="124">
        <v>16</v>
      </c>
      <c r="R163" s="121">
        <v>17</v>
      </c>
      <c r="S163" s="126">
        <v>18</v>
      </c>
      <c r="T163" s="135">
        <v>19</v>
      </c>
      <c r="U163" s="121">
        <v>20</v>
      </c>
      <c r="V163" s="126">
        <v>21</v>
      </c>
      <c r="W163" s="138">
        <v>22</v>
      </c>
      <c r="X163" s="121">
        <v>23</v>
      </c>
      <c r="Y163" s="143">
        <v>24</v>
      </c>
      <c r="Z163" s="138">
        <v>25</v>
      </c>
      <c r="AA163" s="121">
        <v>26</v>
      </c>
      <c r="AB163" s="126">
        <v>27</v>
      </c>
      <c r="AC163" s="133">
        <v>28</v>
      </c>
      <c r="AD163" s="121">
        <v>29</v>
      </c>
      <c r="AE163" s="139">
        <v>30</v>
      </c>
      <c r="AF163" s="133">
        <v>31</v>
      </c>
      <c r="AG163" s="126">
        <v>32</v>
      </c>
    </row>
    <row r="164" spans="1:44" ht="45.75" customHeight="1" thickTop="1">
      <c r="B164" s="998">
        <v>1072</v>
      </c>
      <c r="C164" s="1000"/>
      <c r="D164" s="12" t="str">
        <f>+'Հավելված N4'!D19</f>
        <v>Ջրամատակարարաման և ջրահեռացման բարելավում</v>
      </c>
      <c r="E164" s="95">
        <f>+F164+G164</f>
        <v>81350</v>
      </c>
      <c r="F164" s="34">
        <f>+F176+F165</f>
        <v>67500</v>
      </c>
      <c r="G164" s="33">
        <f>+G176+G165</f>
        <v>13850</v>
      </c>
      <c r="H164" s="95">
        <f>+I164+J164</f>
        <v>3257.77369</v>
      </c>
      <c r="I164" s="34">
        <f>+I176+I165</f>
        <v>2782.1291799999999</v>
      </c>
      <c r="J164" s="33">
        <f>+J176+J165</f>
        <v>475.64450999999997</v>
      </c>
      <c r="K164" s="95">
        <f t="shared" ref="K164" si="169">+L164+M164</f>
        <v>325.51096000000001</v>
      </c>
      <c r="L164" s="34">
        <f>+L176+L165</f>
        <v>287.03627</v>
      </c>
      <c r="M164" s="33">
        <f>+M176+M165</f>
        <v>38.474689999999995</v>
      </c>
      <c r="N164" s="95">
        <f t="shared" ref="N164" si="170">+O164+P164</f>
        <v>22737.348633180209</v>
      </c>
      <c r="O164" s="34">
        <f>+O176+O165</f>
        <v>18855.8199036072</v>
      </c>
      <c r="P164" s="33">
        <f>+P176+P165</f>
        <v>3881.52872957301</v>
      </c>
      <c r="Q164" s="95">
        <f t="shared" ref="Q164" si="171">+R164+S164</f>
        <v>78092.226309999998</v>
      </c>
      <c r="R164" s="34">
        <f>+R176+R165</f>
        <v>64717.870820000004</v>
      </c>
      <c r="S164" s="33">
        <f>+S176+S165</f>
        <v>13374.355490000002</v>
      </c>
      <c r="T164" s="95">
        <f t="shared" ref="T164" si="172">+U164+V164</f>
        <v>28840.554395074447</v>
      </c>
      <c r="U164" s="34">
        <f>+U176+U165</f>
        <v>23917.02653689028</v>
      </c>
      <c r="V164" s="33">
        <f>+V176+V165</f>
        <v>4923.5278581841685</v>
      </c>
      <c r="W164" s="95">
        <f t="shared" ref="W164" si="173">+X164+Y164</f>
        <v>28840.554395074447</v>
      </c>
      <c r="X164" s="34">
        <f>+X176+X165</f>
        <v>23917.02653689028</v>
      </c>
      <c r="Y164" s="45">
        <f>+Y176+Y165</f>
        <v>4923.5278581841685</v>
      </c>
      <c r="Z164" s="95">
        <f t="shared" ref="Z164" si="174">+AA164+AB164</f>
        <v>18151.745425474601</v>
      </c>
      <c r="AA164" s="34">
        <f>+AA176+AA165</f>
        <v>15051.557233024647</v>
      </c>
      <c r="AB164" s="33">
        <f>+AB176+AB165</f>
        <v>3100.1881924499548</v>
      </c>
      <c r="AC164" s="149">
        <f>+AD164+AE164</f>
        <v>8866.5777809638694</v>
      </c>
      <c r="AD164" s="34">
        <f>+AD176+AD165</f>
        <v>7313.4671464778767</v>
      </c>
      <c r="AE164" s="33">
        <f>+AE176+AE165</f>
        <v>1553.1106344859927</v>
      </c>
      <c r="AF164" s="15"/>
      <c r="AG164" s="6"/>
    </row>
    <row r="165" spans="1:44" ht="29.25" customHeight="1">
      <c r="B165" s="1293" t="s">
        <v>16</v>
      </c>
      <c r="C165" s="1294"/>
      <c r="D165" s="1295"/>
      <c r="E165" s="198">
        <f>+F165+G165</f>
        <v>66950</v>
      </c>
      <c r="F165" s="199">
        <f>+F166+F170+F173+F168</f>
        <v>55500</v>
      </c>
      <c r="G165" s="200">
        <f>+G166+G170+G173+G168</f>
        <v>11450</v>
      </c>
      <c r="H165" s="198">
        <f>+I165+J165</f>
        <v>3081.4750399999998</v>
      </c>
      <c r="I165" s="199">
        <f>+I166+I170+I173+I168</f>
        <v>2619.1610499999997</v>
      </c>
      <c r="J165" s="200">
        <f>+J166+J170+J173+J168</f>
        <v>462.31398999999999</v>
      </c>
      <c r="K165" s="198">
        <f>+L165+M165</f>
        <v>149.21231</v>
      </c>
      <c r="L165" s="199">
        <f>+L166+L170+L173+L168</f>
        <v>124.06814</v>
      </c>
      <c r="M165" s="200">
        <f>+M166+M170+M173+M168</f>
        <v>25.144169999999999</v>
      </c>
      <c r="N165" s="198">
        <f>+O165+P165</f>
        <v>18234.055275246632</v>
      </c>
      <c r="O165" s="199">
        <f>+O166+O170+O173+O168</f>
        <v>15105.206529106108</v>
      </c>
      <c r="P165" s="200">
        <f>+P166+P170+P173+P168</f>
        <v>3128.8487461405225</v>
      </c>
      <c r="Q165" s="198">
        <f>+R165+S165</f>
        <v>63868.52496000001</v>
      </c>
      <c r="R165" s="199">
        <f>+R166+R170+R173+R168</f>
        <v>52880.838950000005</v>
      </c>
      <c r="S165" s="200">
        <f>+S166+S170+S173+S168</f>
        <v>10987.686010000001</v>
      </c>
      <c r="T165" s="198">
        <f>+U165+V165</f>
        <v>24118.888318401459</v>
      </c>
      <c r="U165" s="199">
        <f>+U166+U170+U173+U168</f>
        <v>19988.523626883958</v>
      </c>
      <c r="V165" s="200">
        <f>+V166+V170+V173+V168</f>
        <v>4130.3646915175013</v>
      </c>
      <c r="W165" s="198">
        <f>+X165+Y165</f>
        <v>24118.888318401459</v>
      </c>
      <c r="X165" s="199">
        <f>+X166+X170+X173+X168</f>
        <v>19988.523626883958</v>
      </c>
      <c r="Y165" s="760">
        <f>+Y166+Y170+Y173+Y168</f>
        <v>4130.3646915175013</v>
      </c>
      <c r="Z165" s="198">
        <f>+AA165+AB165</f>
        <v>15283.077643901486</v>
      </c>
      <c r="AA165" s="199">
        <f>+AA166+AA170+AA173+AA168</f>
        <v>12666.658655778163</v>
      </c>
      <c r="AB165" s="200">
        <f>+AB166+AB170+AB173+AB168</f>
        <v>2616.4189881233237</v>
      </c>
      <c r="AC165" s="795">
        <f>+AD165+AE165</f>
        <v>6232.5036471435515</v>
      </c>
      <c r="AD165" s="199">
        <f>+AD166+AD170+AD173+AD168</f>
        <v>5120.450138231774</v>
      </c>
      <c r="AE165" s="200">
        <f>+AE166+AE170+AE173+AE168</f>
        <v>1112.0535089117777</v>
      </c>
      <c r="AF165" s="120"/>
      <c r="AG165" s="119"/>
    </row>
    <row r="166" spans="1:44" ht="97.5" customHeight="1">
      <c r="A166" s="32"/>
      <c r="B166" s="1242"/>
      <c r="C166" s="1264">
        <v>11006</v>
      </c>
      <c r="D166" s="127" t="s">
        <v>273</v>
      </c>
      <c r="E166" s="92">
        <f t="shared" ref="E166:G168" si="175">+E167</f>
        <v>350</v>
      </c>
      <c r="F166" s="167">
        <f>+F167</f>
        <v>0</v>
      </c>
      <c r="G166" s="168">
        <f t="shared" si="175"/>
        <v>350</v>
      </c>
      <c r="H166" s="92">
        <f t="shared" ref="H166:H168" si="176">+H167</f>
        <v>0</v>
      </c>
      <c r="I166" s="167">
        <f>+I167</f>
        <v>0</v>
      </c>
      <c r="J166" s="168">
        <f t="shared" ref="J166:J168" si="177">+J167</f>
        <v>0</v>
      </c>
      <c r="K166" s="92">
        <f t="shared" ref="K166:K168" si="178">+K167</f>
        <v>0</v>
      </c>
      <c r="L166" s="167">
        <f>+L167</f>
        <v>0</v>
      </c>
      <c r="M166" s="168">
        <f t="shared" ref="M166:M168" si="179">+M167</f>
        <v>0</v>
      </c>
      <c r="N166" s="92">
        <f t="shared" ref="N166:N168" si="180">+N167</f>
        <v>0</v>
      </c>
      <c r="O166" s="167">
        <f>+O167</f>
        <v>0</v>
      </c>
      <c r="P166" s="168">
        <f t="shared" ref="P166:P168" si="181">+P167</f>
        <v>0</v>
      </c>
      <c r="Q166" s="92">
        <f t="shared" ref="Q166:Q168" si="182">+Q167</f>
        <v>350</v>
      </c>
      <c r="R166" s="167">
        <f>+R167</f>
        <v>0</v>
      </c>
      <c r="S166" s="168">
        <f t="shared" ref="S166:S168" si="183">+S167</f>
        <v>350</v>
      </c>
      <c r="T166" s="92">
        <f t="shared" ref="T166:T168" si="184">+T167</f>
        <v>0</v>
      </c>
      <c r="U166" s="167">
        <f>+U167</f>
        <v>0</v>
      </c>
      <c r="V166" s="168">
        <f t="shared" ref="V166:V168" si="185">+V167</f>
        <v>0</v>
      </c>
      <c r="W166" s="92">
        <f t="shared" ref="W166:W168" si="186">+W167</f>
        <v>0</v>
      </c>
      <c r="X166" s="167">
        <f>+X167</f>
        <v>0</v>
      </c>
      <c r="Y166" s="191">
        <f t="shared" ref="Y166:Y168" si="187">+Y167</f>
        <v>0</v>
      </c>
      <c r="Z166" s="92">
        <f t="shared" ref="Z166:Z168" si="188">+Z167</f>
        <v>0</v>
      </c>
      <c r="AA166" s="167">
        <f>+AA167</f>
        <v>0</v>
      </c>
      <c r="AB166" s="168">
        <f t="shared" ref="AB166:AB168" si="189">+AB167</f>
        <v>0</v>
      </c>
      <c r="AC166" s="193">
        <f t="shared" ref="AC166:AC168" si="190">+AC167</f>
        <v>350</v>
      </c>
      <c r="AD166" s="167">
        <f>+AD167</f>
        <v>0</v>
      </c>
      <c r="AE166" s="168">
        <f t="shared" ref="AE166:AE168" si="191">+AE167</f>
        <v>350</v>
      </c>
      <c r="AF166" s="116"/>
      <c r="AG166" s="115"/>
      <c r="AR166" s="342" t="e">
        <f>+#REF!+#REF!</f>
        <v>#REF!</v>
      </c>
    </row>
    <row r="167" spans="1:44">
      <c r="B167" s="1242"/>
      <c r="C167" s="1264"/>
      <c r="D167" s="13" t="s">
        <v>257</v>
      </c>
      <c r="E167" s="46">
        <f>+F167+G167</f>
        <v>350</v>
      </c>
      <c r="F167" s="131"/>
      <c r="G167" s="132">
        <v>350</v>
      </c>
      <c r="H167" s="46">
        <f>+I167+J167</f>
        <v>0</v>
      </c>
      <c r="I167" s="131"/>
      <c r="J167" s="201"/>
      <c r="K167" s="46">
        <f>+L167+M167</f>
        <v>0</v>
      </c>
      <c r="L167" s="131"/>
      <c r="M167" s="132"/>
      <c r="N167" s="46">
        <f>+O167+P167</f>
        <v>0</v>
      </c>
      <c r="O167" s="131"/>
      <c r="P167" s="132"/>
      <c r="Q167" s="137">
        <f>+R167+S167</f>
        <v>350</v>
      </c>
      <c r="R167" s="112">
        <f>+F167-I167</f>
        <v>0</v>
      </c>
      <c r="S167" s="113">
        <f>+G167-J167</f>
        <v>350</v>
      </c>
      <c r="T167" s="35"/>
      <c r="U167" s="131"/>
      <c r="V167" s="132"/>
      <c r="W167" s="35">
        <f>+X167+Y167</f>
        <v>0</v>
      </c>
      <c r="X167" s="131"/>
      <c r="Y167" s="201"/>
      <c r="Z167" s="35">
        <f>+AA167+AB167</f>
        <v>0</v>
      </c>
      <c r="AA167" s="131"/>
      <c r="AB167" s="33"/>
      <c r="AC167" s="165">
        <f>+AD167+AE167</f>
        <v>350</v>
      </c>
      <c r="AD167" s="131"/>
      <c r="AE167" s="141">
        <v>350</v>
      </c>
      <c r="AF167" s="15"/>
      <c r="AG167" s="6">
        <v>2023</v>
      </c>
      <c r="AR167" s="288" t="s">
        <v>314</v>
      </c>
    </row>
    <row r="168" spans="1:44" ht="97.5" customHeight="1">
      <c r="A168" s="32"/>
      <c r="B168" s="1242"/>
      <c r="C168" s="1264">
        <v>11007</v>
      </c>
      <c r="D168" s="127" t="s">
        <v>308</v>
      </c>
      <c r="E168" s="92">
        <f t="shared" si="175"/>
        <v>300</v>
      </c>
      <c r="F168" s="167">
        <f>+F169</f>
        <v>250</v>
      </c>
      <c r="G168" s="168">
        <f t="shared" si="175"/>
        <v>50</v>
      </c>
      <c r="H168" s="92">
        <f t="shared" si="176"/>
        <v>0</v>
      </c>
      <c r="I168" s="167">
        <f>+I169</f>
        <v>0</v>
      </c>
      <c r="J168" s="168">
        <f t="shared" si="177"/>
        <v>0</v>
      </c>
      <c r="K168" s="92">
        <f t="shared" si="178"/>
        <v>0</v>
      </c>
      <c r="L168" s="167">
        <f>+L169</f>
        <v>0</v>
      </c>
      <c r="M168" s="168">
        <f t="shared" si="179"/>
        <v>0</v>
      </c>
      <c r="N168" s="92">
        <f t="shared" si="180"/>
        <v>102.09993222381203</v>
      </c>
      <c r="O168" s="167">
        <f>+O169</f>
        <v>85.099969877249791</v>
      </c>
      <c r="P168" s="168">
        <f t="shared" si="181"/>
        <v>16.999962346562242</v>
      </c>
      <c r="Q168" s="92">
        <f t="shared" si="182"/>
        <v>300</v>
      </c>
      <c r="R168" s="167">
        <f>+R169</f>
        <v>250</v>
      </c>
      <c r="S168" s="168">
        <f t="shared" si="183"/>
        <v>50</v>
      </c>
      <c r="T168" s="92">
        <f t="shared" si="184"/>
        <v>108</v>
      </c>
      <c r="U168" s="167">
        <f>+U169</f>
        <v>90</v>
      </c>
      <c r="V168" s="168">
        <f t="shared" si="185"/>
        <v>18</v>
      </c>
      <c r="W168" s="92">
        <f t="shared" si="186"/>
        <v>108</v>
      </c>
      <c r="X168" s="167">
        <f>+X169</f>
        <v>90</v>
      </c>
      <c r="Y168" s="191">
        <f t="shared" si="187"/>
        <v>18</v>
      </c>
      <c r="Z168" s="92">
        <f t="shared" si="188"/>
        <v>60</v>
      </c>
      <c r="AA168" s="167">
        <f>+AA169</f>
        <v>50</v>
      </c>
      <c r="AB168" s="168">
        <f t="shared" si="189"/>
        <v>10</v>
      </c>
      <c r="AC168" s="193">
        <f t="shared" si="190"/>
        <v>29.899992469312437</v>
      </c>
      <c r="AD168" s="167">
        <f>+AD169</f>
        <v>24.900030122750195</v>
      </c>
      <c r="AE168" s="168">
        <f t="shared" si="191"/>
        <v>4.9999623465622403</v>
      </c>
      <c r="AF168" s="116"/>
      <c r="AG168" s="115"/>
      <c r="AP168" s="732">
        <f t="shared" ref="AP168:AP169" si="192">+E168-H168-N168-W168-Z168-AC168</f>
        <v>7.5306875530145589E-5</v>
      </c>
      <c r="AQ168" s="732">
        <f>+F168-I168-O168-X168-AA168-AD168</f>
        <v>0</v>
      </c>
      <c r="AR168" s="732">
        <f t="shared" ref="AR168:AR170" si="193">+G168-J168-P168-Y168-AB168-AE168</f>
        <v>7.5306875517711092E-5</v>
      </c>
    </row>
    <row r="169" spans="1:44">
      <c r="B169" s="1242"/>
      <c r="C169" s="1264"/>
      <c r="D169" s="13" t="s">
        <v>257</v>
      </c>
      <c r="E169" s="46">
        <f>+F169+G169</f>
        <v>300</v>
      </c>
      <c r="F169" s="131">
        <v>250</v>
      </c>
      <c r="G169" s="132">
        <f>+F169*0.2</f>
        <v>50</v>
      </c>
      <c r="H169" s="46">
        <f>+I169+J169</f>
        <v>0</v>
      </c>
      <c r="I169" s="34">
        <f>+'Հավելված 11-1'!I171+'Հավելված 11-1'!L171</f>
        <v>0</v>
      </c>
      <c r="J169" s="34">
        <f>+'Հավելված 11-1'!J171+'Հավելված 11-1'!M171</f>
        <v>0</v>
      </c>
      <c r="K169" s="46">
        <f>+L169+M169</f>
        <v>0</v>
      </c>
      <c r="L169" s="131">
        <f>+'Հավելված 11-1'!L171</f>
        <v>0</v>
      </c>
      <c r="M169" s="132">
        <f>+'Հավելված 11-1'!M171</f>
        <v>0</v>
      </c>
      <c r="N169" s="46">
        <f>+O169+P169</f>
        <v>102.09993222381203</v>
      </c>
      <c r="O169" s="131">
        <v>85.099969877249791</v>
      </c>
      <c r="P169" s="132">
        <v>16.999962346562242</v>
      </c>
      <c r="Q169" s="137">
        <f>+R169+S169</f>
        <v>300</v>
      </c>
      <c r="R169" s="112">
        <f>+F169-I169</f>
        <v>250</v>
      </c>
      <c r="S169" s="113">
        <f>+G169-J169</f>
        <v>50</v>
      </c>
      <c r="T169" s="35">
        <f>+U169+V169</f>
        <v>108</v>
      </c>
      <c r="U169" s="131">
        <v>90</v>
      </c>
      <c r="V169" s="202">
        <f>+U169*0.2</f>
        <v>18</v>
      </c>
      <c r="W169" s="35">
        <f>+X169+Y169</f>
        <v>108</v>
      </c>
      <c r="X169" s="34">
        <f>+U169</f>
        <v>90</v>
      </c>
      <c r="Y169" s="201">
        <f>+V169</f>
        <v>18</v>
      </c>
      <c r="Z169" s="35">
        <f>+AA169+AB169</f>
        <v>60</v>
      </c>
      <c r="AA169" s="131">
        <v>50</v>
      </c>
      <c r="AB169" s="33">
        <v>10</v>
      </c>
      <c r="AC169" s="165">
        <f>+AD169+AE169</f>
        <v>29.899992469312437</v>
      </c>
      <c r="AD169" s="131">
        <v>24.900030122750195</v>
      </c>
      <c r="AE169" s="141">
        <v>4.9999623465622403</v>
      </c>
      <c r="AF169" s="15">
        <v>2019</v>
      </c>
      <c r="AG169" s="6">
        <v>2023</v>
      </c>
      <c r="AO169" s="262" t="e">
        <f>+AD169+AA169+X169+#REF!</f>
        <v>#REF!</v>
      </c>
      <c r="AP169" s="732">
        <f t="shared" si="192"/>
        <v>7.5306875530145589E-5</v>
      </c>
      <c r="AQ169" s="732">
        <f t="shared" ref="AQ169" si="194">+F169-I169-O169-X169-AA169-AD169</f>
        <v>0</v>
      </c>
      <c r="AR169" s="732">
        <f t="shared" si="193"/>
        <v>7.5306875517711092E-5</v>
      </c>
    </row>
    <row r="170" spans="1:44" ht="102.75" customHeight="1">
      <c r="B170" s="1242"/>
      <c r="C170" s="1064">
        <v>31001</v>
      </c>
      <c r="D170" s="14" t="s">
        <v>303</v>
      </c>
      <c r="E170" s="36">
        <f>+F170+G170</f>
        <v>35700</v>
      </c>
      <c r="F170" s="37">
        <f>+F171+F172</f>
        <v>29750</v>
      </c>
      <c r="G170" s="38">
        <f>+F170*0.2</f>
        <v>5950</v>
      </c>
      <c r="H170" s="39">
        <f t="shared" ref="H170:N170" si="195">+H171+H172</f>
        <v>3081.4750399999998</v>
      </c>
      <c r="I170" s="40">
        <f t="shared" si="195"/>
        <v>2619.1610499999997</v>
      </c>
      <c r="J170" s="41">
        <f t="shared" si="195"/>
        <v>462.31398999999999</v>
      </c>
      <c r="K170" s="42">
        <f t="shared" si="195"/>
        <v>149.21231</v>
      </c>
      <c r="L170" s="40">
        <f t="shared" si="195"/>
        <v>124.06814</v>
      </c>
      <c r="M170" s="43">
        <f t="shared" si="195"/>
        <v>25.144169999999999</v>
      </c>
      <c r="N170" s="42">
        <f t="shared" si="195"/>
        <v>8464.1273815799377</v>
      </c>
      <c r="O170" s="40">
        <f>+O171+O172</f>
        <v>6957.1441750131789</v>
      </c>
      <c r="P170" s="43">
        <f>+P171+P172</f>
        <v>1506.9832065667597</v>
      </c>
      <c r="Q170" s="108">
        <f t="shared" ref="Q170" si="196">+Q171+Q172</f>
        <v>32618.524960000006</v>
      </c>
      <c r="R170" s="109">
        <f>+R171+R172</f>
        <v>27130.838950000001</v>
      </c>
      <c r="S170" s="110">
        <f t="shared" ref="S170:T170" si="197">+S171+S172</f>
        <v>5487.6860100000013</v>
      </c>
      <c r="T170" s="42">
        <f t="shared" si="197"/>
        <v>12478.501798523872</v>
      </c>
      <c r="U170" s="40">
        <f>+U171+U172</f>
        <v>10347.499411525623</v>
      </c>
      <c r="V170" s="43">
        <f t="shared" ref="V170:AE170" si="198">+V171+V172</f>
        <v>2131.0023869982492</v>
      </c>
      <c r="W170" s="42">
        <f t="shared" si="198"/>
        <v>12478.501798523872</v>
      </c>
      <c r="X170" s="40">
        <f>+X171+X172</f>
        <v>10347.499411525623</v>
      </c>
      <c r="Y170" s="41">
        <f t="shared" si="198"/>
        <v>2131.0023869982492</v>
      </c>
      <c r="Z170" s="42">
        <f t="shared" si="198"/>
        <v>8871.2698124650287</v>
      </c>
      <c r="AA170" s="40">
        <f>+AA171+AA172</f>
        <v>7392.7117476317944</v>
      </c>
      <c r="AB170" s="43">
        <f>+AB171+AB172</f>
        <v>1478.5580648332339</v>
      </c>
      <c r="AC170" s="39">
        <f t="shared" si="198"/>
        <v>2804.6259674311659</v>
      </c>
      <c r="AD170" s="40">
        <f>+AD171+AD172</f>
        <v>2433.4836158294074</v>
      </c>
      <c r="AE170" s="146">
        <f t="shared" si="198"/>
        <v>371.14235160175826</v>
      </c>
      <c r="AF170" s="16">
        <v>2014</v>
      </c>
      <c r="AG170" s="11">
        <v>2023</v>
      </c>
      <c r="AO170" s="283">
        <f>+AO171+AO172</f>
        <v>22999.727445669858</v>
      </c>
      <c r="AP170" s="732">
        <f>+E170-H170-N170-W170-Z170-AC170</f>
        <v>-7.2759576141834259E-12</v>
      </c>
      <c r="AQ170" s="732">
        <f>+F170-I170-O170-X170-AA170-AD170</f>
        <v>0</v>
      </c>
      <c r="AR170" s="732">
        <f t="shared" si="193"/>
        <v>-6.8212102632969618E-13</v>
      </c>
    </row>
    <row r="171" spans="1:44" ht="28.5" customHeight="1">
      <c r="B171" s="1242"/>
      <c r="C171" s="1064"/>
      <c r="D171" s="13" t="s">
        <v>21</v>
      </c>
      <c r="E171" s="35">
        <f t="shared" ref="E171:E175" si="199">+F171+G171</f>
        <v>31958.43864</v>
      </c>
      <c r="F171" s="34">
        <f>30000-F172-250</f>
        <v>26632.032200000001</v>
      </c>
      <c r="G171" s="33">
        <f>+F171*0.2</f>
        <v>5326.4064400000007</v>
      </c>
      <c r="H171" s="44">
        <f>+I171+J171</f>
        <v>7.8200000000000006E-2</v>
      </c>
      <c r="I171" s="34">
        <f>+'Հավելված 11-1'!I173+'Հավելված 11-1'!L173</f>
        <v>7.8200000000000006E-2</v>
      </c>
      <c r="J171" s="34">
        <f>+'Հավելված 11-1'!J173+'Հավելված 11-1'!M173</f>
        <v>0</v>
      </c>
      <c r="K171" s="46">
        <f>+L171+M171</f>
        <v>0</v>
      </c>
      <c r="L171" s="131">
        <f>+'Հավելված 11-1'!L173</f>
        <v>0</v>
      </c>
      <c r="M171" s="132">
        <f>+'Հավելված 11-1'!M173</f>
        <v>0</v>
      </c>
      <c r="N171" s="21">
        <f>+O171+P171</f>
        <v>8113.711311092703</v>
      </c>
      <c r="O171" s="34">
        <v>6665.1308456962124</v>
      </c>
      <c r="P171" s="45">
        <v>1448.5804653964908</v>
      </c>
      <c r="Q171" s="111">
        <f>+R171+S171</f>
        <v>31958.360440000004</v>
      </c>
      <c r="R171" s="112">
        <f>+F171-I171</f>
        <v>26631.954000000002</v>
      </c>
      <c r="S171" s="113">
        <f>+G171-J171</f>
        <v>5326.4064400000007</v>
      </c>
      <c r="T171" s="46">
        <f>+U171+V171</f>
        <v>12168.753349011107</v>
      </c>
      <c r="U171" s="34">
        <v>10140.627790842589</v>
      </c>
      <c r="V171" s="33">
        <v>2028.125558168518</v>
      </c>
      <c r="W171" s="46">
        <f>+X171+Y171</f>
        <v>12168.753349011107</v>
      </c>
      <c r="X171" s="34">
        <f>+U171</f>
        <v>10140.627790842589</v>
      </c>
      <c r="Y171" s="45">
        <f>+V171</f>
        <v>2028.125558168518</v>
      </c>
      <c r="Z171" s="46">
        <f>+AA171+AB171</f>
        <v>8871.2698124650287</v>
      </c>
      <c r="AA171" s="34">
        <v>7392.7117476317944</v>
      </c>
      <c r="AB171" s="33">
        <v>1478.5580648332339</v>
      </c>
      <c r="AC171" s="44">
        <f>+AD171+AE171</f>
        <v>2804.6259674311659</v>
      </c>
      <c r="AD171" s="34">
        <v>2433.4836158294074</v>
      </c>
      <c r="AE171" s="141">
        <v>371.14235160175826</v>
      </c>
      <c r="AF171" s="15"/>
      <c r="AG171" s="6"/>
      <c r="AO171" s="283">
        <f>+AD171+AA171+X171+I171</f>
        <v>19966.901354303791</v>
      </c>
      <c r="AP171" s="732">
        <f t="shared" ref="AP171:AP172" si="200">+E171-H171-N171-W171-Z171-AC171</f>
        <v>-3.637978807091713E-12</v>
      </c>
      <c r="AQ171" s="732">
        <f t="shared" ref="AQ171:AQ172" si="201">+F171-I171-O171-X171-AA171-AD171</f>
        <v>0</v>
      </c>
      <c r="AR171" s="732">
        <f t="shared" ref="AR171:AR173" si="202">+G171-J171-P171-Y171-AB171-AE171</f>
        <v>0</v>
      </c>
    </row>
    <row r="172" spans="1:44" ht="24" customHeight="1">
      <c r="A172" s="148"/>
      <c r="B172" s="1242"/>
      <c r="C172" s="1064"/>
      <c r="D172" s="13" t="s">
        <v>22</v>
      </c>
      <c r="E172" s="35">
        <f t="shared" si="199"/>
        <v>3741.5613600000006</v>
      </c>
      <c r="F172" s="34">
        <f>4580.4578-F175</f>
        <v>3117.9678000000004</v>
      </c>
      <c r="G172" s="33">
        <f>+F172*0.2</f>
        <v>623.59356000000014</v>
      </c>
      <c r="H172" s="44">
        <f>+I172+J172</f>
        <v>3081.3968399999999</v>
      </c>
      <c r="I172" s="34">
        <f>+'Հավելված 11-1'!I174+'Հավելված 11-1'!L174</f>
        <v>2619.0828499999998</v>
      </c>
      <c r="J172" s="45">
        <f>+'Հավելված 11-1'!J174+'Հավելված 11-1'!M174</f>
        <v>462.31398999999999</v>
      </c>
      <c r="K172" s="46">
        <f>+L172+M172</f>
        <v>149.21231</v>
      </c>
      <c r="L172" s="131">
        <f>+'Հավելված 11-1'!L174</f>
        <v>124.06814</v>
      </c>
      <c r="M172" s="132">
        <f>+'Հավելված 11-1'!M174</f>
        <v>25.144169999999999</v>
      </c>
      <c r="N172" s="21">
        <f>+O172+P172</f>
        <v>350.41607048723552</v>
      </c>
      <c r="O172" s="34">
        <v>292.01332931696663</v>
      </c>
      <c r="P172" s="45">
        <v>58.402741170268854</v>
      </c>
      <c r="Q172" s="111">
        <f>+R172+S172</f>
        <v>660.16452000000072</v>
      </c>
      <c r="R172" s="112">
        <f>+F172-I172</f>
        <v>498.88495000000057</v>
      </c>
      <c r="S172" s="113">
        <f>+G172-J172</f>
        <v>161.27957000000015</v>
      </c>
      <c r="T172" s="46">
        <f>+U172+V172</f>
        <v>309.74844951276521</v>
      </c>
      <c r="U172" s="34">
        <v>206.87162068303394</v>
      </c>
      <c r="V172" s="33">
        <v>102.87682882973129</v>
      </c>
      <c r="W172" s="46">
        <f>+X172+Y172</f>
        <v>309.74844951276521</v>
      </c>
      <c r="X172" s="34">
        <f>+U172</f>
        <v>206.87162068303394</v>
      </c>
      <c r="Y172" s="45">
        <f>+V172</f>
        <v>102.87682882973129</v>
      </c>
      <c r="Z172" s="46">
        <f>+AA172+AB172</f>
        <v>0</v>
      </c>
      <c r="AA172" s="34"/>
      <c r="AB172" s="33"/>
      <c r="AC172" s="44">
        <f>+AD172+AE172</f>
        <v>0</v>
      </c>
      <c r="AD172" s="34"/>
      <c r="AE172" s="141">
        <f>+AD172*0.2</f>
        <v>0</v>
      </c>
      <c r="AF172" s="15"/>
      <c r="AG172" s="6"/>
      <c r="AO172" s="282">
        <f>+X172+U172+I172</f>
        <v>3032.8260913660679</v>
      </c>
      <c r="AP172" s="732">
        <f t="shared" si="200"/>
        <v>0</v>
      </c>
      <c r="AQ172" s="732">
        <f t="shared" si="201"/>
        <v>0</v>
      </c>
      <c r="AR172" s="732">
        <f t="shared" si="202"/>
        <v>0</v>
      </c>
    </row>
    <row r="173" spans="1:44" ht="102.75" customHeight="1">
      <c r="B173" s="1242"/>
      <c r="C173" s="1064">
        <v>31002</v>
      </c>
      <c r="D173" s="14" t="s">
        <v>304</v>
      </c>
      <c r="E173" s="36">
        <f t="shared" si="199"/>
        <v>30600</v>
      </c>
      <c r="F173" s="37">
        <f>+F174+F175</f>
        <v>25500</v>
      </c>
      <c r="G173" s="38">
        <f t="shared" ref="G173:G174" si="203">+F173*0.2</f>
        <v>5100</v>
      </c>
      <c r="H173" s="39">
        <f t="shared" ref="H173:N173" si="204">+H174+H175</f>
        <v>0</v>
      </c>
      <c r="I173" s="40">
        <f t="shared" si="204"/>
        <v>0</v>
      </c>
      <c r="J173" s="43">
        <f t="shared" si="204"/>
        <v>0</v>
      </c>
      <c r="K173" s="42">
        <f t="shared" si="204"/>
        <v>0</v>
      </c>
      <c r="L173" s="40">
        <f t="shared" si="204"/>
        <v>0</v>
      </c>
      <c r="M173" s="43">
        <f t="shared" si="204"/>
        <v>0</v>
      </c>
      <c r="N173" s="42">
        <f t="shared" si="204"/>
        <v>9667.8279614428811</v>
      </c>
      <c r="O173" s="40">
        <f>+O174+O175</f>
        <v>8062.9623842156798</v>
      </c>
      <c r="P173" s="43">
        <f t="shared" ref="P173:Q173" si="205">+P174+P175</f>
        <v>1604.8655772272007</v>
      </c>
      <c r="Q173" s="108">
        <f t="shared" si="205"/>
        <v>30600</v>
      </c>
      <c r="R173" s="109">
        <f>+R174+R175</f>
        <v>25500</v>
      </c>
      <c r="S173" s="110">
        <f t="shared" ref="S173:T173" si="206">+S174+S175</f>
        <v>5099.9999999999991</v>
      </c>
      <c r="T173" s="42">
        <f t="shared" si="206"/>
        <v>11532.386519877587</v>
      </c>
      <c r="U173" s="40">
        <f>+U174+U175</f>
        <v>9551.0242153583349</v>
      </c>
      <c r="V173" s="43">
        <f t="shared" ref="V173:AE173" si="207">+V174+V175</f>
        <v>1981.3623045192517</v>
      </c>
      <c r="W173" s="42">
        <f t="shared" si="207"/>
        <v>11532.386519877587</v>
      </c>
      <c r="X173" s="40">
        <f>+X174+X175</f>
        <v>9551.0242153583349</v>
      </c>
      <c r="Y173" s="41">
        <f t="shared" si="207"/>
        <v>1981.3623045192517</v>
      </c>
      <c r="Z173" s="42">
        <f>+Z174+Z175</f>
        <v>6351.8078314364602</v>
      </c>
      <c r="AA173" s="40">
        <f>+AA174+AA175</f>
        <v>5223.9469081463694</v>
      </c>
      <c r="AB173" s="43">
        <f>+AB174+AB175</f>
        <v>1127.8609232900899</v>
      </c>
      <c r="AC173" s="39">
        <f t="shared" si="207"/>
        <v>3047.9776872430734</v>
      </c>
      <c r="AD173" s="40">
        <f>+AD174+AD175</f>
        <v>2662.0664922796159</v>
      </c>
      <c r="AE173" s="146">
        <f t="shared" si="207"/>
        <v>385.91119496345721</v>
      </c>
      <c r="AF173" s="16">
        <v>2014</v>
      </c>
      <c r="AG173" s="11">
        <v>2023</v>
      </c>
      <c r="AO173" s="281">
        <f>+AO174+AO175</f>
        <v>17974.595088277383</v>
      </c>
      <c r="AP173" s="732">
        <f>+E173-H173-N173-W173-Z173-AC173</f>
        <v>-4.0927261579781771E-12</v>
      </c>
      <c r="AQ173" s="732">
        <f>+F173-I173-O173-X173-AA173-AD173</f>
        <v>0</v>
      </c>
      <c r="AR173" s="732">
        <f t="shared" si="202"/>
        <v>7.9580786405131221E-13</v>
      </c>
    </row>
    <row r="174" spans="1:44" ht="27.75" customHeight="1">
      <c r="B174" s="1242"/>
      <c r="C174" s="1064"/>
      <c r="D174" s="13" t="s">
        <v>21</v>
      </c>
      <c r="E174" s="35">
        <f t="shared" si="199"/>
        <v>28845.011999999999</v>
      </c>
      <c r="F174" s="34">
        <f>25500-F175</f>
        <v>24037.51</v>
      </c>
      <c r="G174" s="33">
        <f t="shared" si="203"/>
        <v>4807.5019999999995</v>
      </c>
      <c r="H174" s="44">
        <f>+I174+J174</f>
        <v>0</v>
      </c>
      <c r="I174" s="9">
        <v>0</v>
      </c>
      <c r="J174" s="33">
        <v>0</v>
      </c>
      <c r="K174" s="46">
        <f>+L174+M174</f>
        <v>0</v>
      </c>
      <c r="L174" s="9">
        <v>0</v>
      </c>
      <c r="M174" s="33">
        <v>0</v>
      </c>
      <c r="N174" s="44">
        <f>+O174+P174</f>
        <v>9087.100873559757</v>
      </c>
      <c r="O174" s="9">
        <v>7595.1956096091581</v>
      </c>
      <c r="P174" s="33">
        <v>1491.9052639505985</v>
      </c>
      <c r="Q174" s="111">
        <f>+R174+S174</f>
        <v>28845.011999999999</v>
      </c>
      <c r="R174" s="112">
        <f>+F174-I174</f>
        <v>24037.51</v>
      </c>
      <c r="S174" s="113">
        <f>+G174-J174</f>
        <v>4807.5019999999995</v>
      </c>
      <c r="T174" s="46">
        <f>+U174+V174</f>
        <v>10844.829047384526</v>
      </c>
      <c r="U174" s="34">
        <v>9013.4667428652738</v>
      </c>
      <c r="V174" s="33">
        <v>1831.3623045192517</v>
      </c>
      <c r="W174" s="46">
        <f>+X174+Y174</f>
        <v>10844.829047384526</v>
      </c>
      <c r="X174" s="34">
        <f>+U174</f>
        <v>9013.4667428652738</v>
      </c>
      <c r="Y174" s="45">
        <f>+V174</f>
        <v>1831.3623045192517</v>
      </c>
      <c r="Z174" s="46">
        <f>+AA174+AB174</f>
        <v>6108.4561116245522</v>
      </c>
      <c r="AA174" s="34">
        <v>4995.364031696161</v>
      </c>
      <c r="AB174" s="33">
        <v>1113.0920799283911</v>
      </c>
      <c r="AC174" s="44">
        <f>+AD174+AE174</f>
        <v>2804.6259674311659</v>
      </c>
      <c r="AD174" s="34">
        <v>2433.4836158294074</v>
      </c>
      <c r="AE174" s="141">
        <v>371.14235160175826</v>
      </c>
      <c r="AF174" s="15"/>
      <c r="AG174" s="6"/>
      <c r="AO174" s="289">
        <f>+X174+AA174+AD174</f>
        <v>16442.314390390842</v>
      </c>
      <c r="AP174" s="732">
        <f t="shared" ref="AP174:AP175" si="208">+E174-H174-N174-W174-Z174-AC174</f>
        <v>0</v>
      </c>
      <c r="AQ174" s="732">
        <f t="shared" ref="AQ174:AQ175" si="209">+F174-I174-O174-X174-AA174-AD174</f>
        <v>0</v>
      </c>
      <c r="AR174" s="732">
        <f t="shared" ref="AR174:AR175" si="210">+G174-J174-P174-Y174-AB174-AE174</f>
        <v>0</v>
      </c>
    </row>
    <row r="175" spans="1:44" ht="23.25" customHeight="1">
      <c r="B175" s="1242"/>
      <c r="C175" s="1064"/>
      <c r="D175" s="13" t="s">
        <v>22</v>
      </c>
      <c r="E175" s="35">
        <f t="shared" si="199"/>
        <v>1754.9880000000001</v>
      </c>
      <c r="F175" s="34">
        <f>2014-551.51</f>
        <v>1462.49</v>
      </c>
      <c r="G175" s="33">
        <f>+F175*0.2</f>
        <v>292.49799999999999</v>
      </c>
      <c r="H175" s="44">
        <f>+I175+J175</f>
        <v>0</v>
      </c>
      <c r="I175" s="9">
        <v>0</v>
      </c>
      <c r="J175" s="33">
        <v>0</v>
      </c>
      <c r="K175" s="46">
        <f>+L175+M175</f>
        <v>0</v>
      </c>
      <c r="L175" s="9">
        <v>0</v>
      </c>
      <c r="M175" s="33">
        <v>0</v>
      </c>
      <c r="N175" s="44">
        <f>+O175+P175</f>
        <v>580.72708788312377</v>
      </c>
      <c r="O175" s="9">
        <v>467.76677460652161</v>
      </c>
      <c r="P175" s="33">
        <v>112.96031327660216</v>
      </c>
      <c r="Q175" s="111">
        <f>+R175+S175</f>
        <v>1754.9880000000001</v>
      </c>
      <c r="R175" s="112">
        <f>+F175-I175</f>
        <v>1462.49</v>
      </c>
      <c r="S175" s="113">
        <f>+G175-J175</f>
        <v>292.49799999999999</v>
      </c>
      <c r="T175" s="46">
        <f>+U175+V175</f>
        <v>687.55747249306103</v>
      </c>
      <c r="U175" s="34">
        <v>537.55747249306103</v>
      </c>
      <c r="V175" s="33">
        <v>150</v>
      </c>
      <c r="W175" s="46">
        <f>+X175+Y175</f>
        <v>687.55747249306103</v>
      </c>
      <c r="X175" s="34">
        <f>+U175</f>
        <v>537.55747249306103</v>
      </c>
      <c r="Y175" s="45">
        <f>+V175</f>
        <v>150</v>
      </c>
      <c r="Z175" s="46">
        <f>+AA175+AB175</f>
        <v>243.3517198119076</v>
      </c>
      <c r="AA175" s="34">
        <v>228.58287645020869</v>
      </c>
      <c r="AB175" s="33">
        <v>14.768843361698913</v>
      </c>
      <c r="AC175" s="44">
        <f>+AD175+AE175</f>
        <v>243.3517198119076</v>
      </c>
      <c r="AD175" s="34">
        <v>228.58287645020869</v>
      </c>
      <c r="AE175" s="141">
        <v>14.768843361698913</v>
      </c>
      <c r="AF175" s="15"/>
      <c r="AG175" s="6"/>
      <c r="AO175" s="289">
        <f>+X175+AA175+AD175+U175</f>
        <v>1532.2806978865394</v>
      </c>
      <c r="AP175" s="732">
        <f t="shared" si="208"/>
        <v>0</v>
      </c>
      <c r="AQ175" s="732">
        <f t="shared" si="209"/>
        <v>0</v>
      </c>
      <c r="AR175" s="732">
        <f t="shared" si="210"/>
        <v>0</v>
      </c>
    </row>
    <row r="176" spans="1:44" ht="24.75" customHeight="1">
      <c r="B176" s="1290" t="s">
        <v>19</v>
      </c>
      <c r="C176" s="1291"/>
      <c r="D176" s="1292"/>
      <c r="E176" s="195">
        <f>+F176+G176</f>
        <v>14400</v>
      </c>
      <c r="F176" s="196">
        <f>+F177</f>
        <v>12000</v>
      </c>
      <c r="G176" s="197">
        <f>+G177</f>
        <v>2400</v>
      </c>
      <c r="H176" s="195">
        <f>+I176+J176</f>
        <v>176.29865000000001</v>
      </c>
      <c r="I176" s="196">
        <f>+I177</f>
        <v>162.96813</v>
      </c>
      <c r="J176" s="197">
        <f>+J177</f>
        <v>13.33052</v>
      </c>
      <c r="K176" s="195">
        <f>+L176+M176</f>
        <v>176.29865000000001</v>
      </c>
      <c r="L176" s="196">
        <f>+L177</f>
        <v>162.96813</v>
      </c>
      <c r="M176" s="197">
        <f>+M177</f>
        <v>13.33052</v>
      </c>
      <c r="N176" s="195">
        <f>+O176+P176</f>
        <v>4503.2933579335804</v>
      </c>
      <c r="O176" s="196">
        <f>+O177</f>
        <v>3750.6133745010925</v>
      </c>
      <c r="P176" s="197">
        <f>+P177</f>
        <v>752.67998343248746</v>
      </c>
      <c r="Q176" s="195">
        <f>+R176+S176</f>
        <v>14223.701350000001</v>
      </c>
      <c r="R176" s="196">
        <f>+R177</f>
        <v>11837.031870000001</v>
      </c>
      <c r="S176" s="197">
        <f>+S177</f>
        <v>2386.66948</v>
      </c>
      <c r="T176" s="195">
        <f>+U176+V176</f>
        <v>4721.6660766729883</v>
      </c>
      <c r="U176" s="196">
        <f>+U177</f>
        <v>3928.5029100063216</v>
      </c>
      <c r="V176" s="197">
        <f>+V177</f>
        <v>793.16316666666671</v>
      </c>
      <c r="W176" s="195">
        <f>+X176+Y176</f>
        <v>4721.6660766729883</v>
      </c>
      <c r="X176" s="196">
        <f>+X177</f>
        <v>3928.5029100063216</v>
      </c>
      <c r="Y176" s="251">
        <f>+Y177</f>
        <v>793.16316666666671</v>
      </c>
      <c r="Z176" s="195">
        <f>+AA176+AB176</f>
        <v>2868.6677815731141</v>
      </c>
      <c r="AA176" s="196">
        <f>+AA177</f>
        <v>2384.898577246483</v>
      </c>
      <c r="AB176" s="197">
        <f>+AB177</f>
        <v>483.76920432663098</v>
      </c>
      <c r="AC176" s="252">
        <f>+AD176+AE176</f>
        <v>2634.0741338203179</v>
      </c>
      <c r="AD176" s="196">
        <f>+AD177</f>
        <v>2193.0170082461027</v>
      </c>
      <c r="AE176" s="197">
        <f>+AE177</f>
        <v>441.05712557421498</v>
      </c>
      <c r="AF176" s="118"/>
      <c r="AG176" s="117"/>
    </row>
    <row r="177" spans="2:44" ht="128.25" customHeight="1">
      <c r="B177" s="1242"/>
      <c r="C177" s="1064">
        <v>12001</v>
      </c>
      <c r="D177" s="88" t="s">
        <v>301</v>
      </c>
      <c r="E177" s="96">
        <f>+E178+E179</f>
        <v>14400</v>
      </c>
      <c r="F177" s="97">
        <f t="shared" ref="F177" si="211">+F178+F179</f>
        <v>12000</v>
      </c>
      <c r="G177" s="98">
        <f t="shared" ref="G177" si="212">+G178+G179</f>
        <v>2400</v>
      </c>
      <c r="H177" s="96">
        <f t="shared" ref="H177" si="213">+H178+H179</f>
        <v>176.29865000000001</v>
      </c>
      <c r="I177" s="97">
        <f t="shared" ref="I177" si="214">+I178+I179</f>
        <v>162.96813</v>
      </c>
      <c r="J177" s="98">
        <f t="shared" ref="J177" si="215">+J178+J179</f>
        <v>13.33052</v>
      </c>
      <c r="K177" s="96">
        <f t="shared" ref="K177" si="216">+K178+K179</f>
        <v>176.29865000000001</v>
      </c>
      <c r="L177" s="97">
        <f t="shared" ref="L177" si="217">+L178+L179</f>
        <v>162.96813</v>
      </c>
      <c r="M177" s="98">
        <f t="shared" ref="M177" si="218">+M178+M179</f>
        <v>13.33052</v>
      </c>
      <c r="N177" s="96">
        <f t="shared" ref="N177" si="219">+N178+N179</f>
        <v>4503.2933579335804</v>
      </c>
      <c r="O177" s="97">
        <f>+O178+O179</f>
        <v>3750.6133745010925</v>
      </c>
      <c r="P177" s="98">
        <f t="shared" ref="P177" si="220">+P178+P179</f>
        <v>752.67998343248746</v>
      </c>
      <c r="Q177" s="96">
        <f t="shared" ref="Q177" si="221">+Q178+Q179</f>
        <v>14223.701349999999</v>
      </c>
      <c r="R177" s="97">
        <f t="shared" ref="R177" si="222">+R178+R179</f>
        <v>11837.031870000001</v>
      </c>
      <c r="S177" s="98">
        <f t="shared" ref="S177" si="223">+S178+S179</f>
        <v>2386.66948</v>
      </c>
      <c r="T177" s="96">
        <f t="shared" ref="T177" si="224">+T178+T179</f>
        <v>4721.6660766729883</v>
      </c>
      <c r="U177" s="97">
        <f>+U178+U179</f>
        <v>3928.5029100063216</v>
      </c>
      <c r="V177" s="98">
        <f>+V178+V179</f>
        <v>793.16316666666671</v>
      </c>
      <c r="W177" s="96">
        <f t="shared" ref="W177" si="225">+W178+W179</f>
        <v>4721.6660766729883</v>
      </c>
      <c r="X177" s="97">
        <f>+X178+X179</f>
        <v>3928.5029100063216</v>
      </c>
      <c r="Y177" s="136">
        <f>+Y178+Y179</f>
        <v>793.16316666666671</v>
      </c>
      <c r="Z177" s="96">
        <f t="shared" ref="Z177" si="226">+Z178+Z179</f>
        <v>2868.6677815731141</v>
      </c>
      <c r="AA177" s="97">
        <f>+AA178+AA179</f>
        <v>2384.898577246483</v>
      </c>
      <c r="AB177" s="98">
        <f>+AB178+AB179</f>
        <v>483.76920432663098</v>
      </c>
      <c r="AC177" s="134">
        <f t="shared" ref="AC177" si="227">+AC178+AC179</f>
        <v>2634.0741338203179</v>
      </c>
      <c r="AD177" s="97">
        <f>+AD178+AD179</f>
        <v>2193.0170082461027</v>
      </c>
      <c r="AE177" s="140">
        <f>+AE178+AE179</f>
        <v>441.05712557421498</v>
      </c>
      <c r="AF177" s="134">
        <v>2014</v>
      </c>
      <c r="AG177" s="97">
        <v>2023</v>
      </c>
      <c r="AO177" s="280">
        <f>+AO178+AO179</f>
        <v>8872.073702171896</v>
      </c>
      <c r="AP177" s="732">
        <f t="shared" ref="AP177" si="228">+E177-H177-N177-W177-Z177-AC177</f>
        <v>-504.00000000000136</v>
      </c>
      <c r="AQ177" s="732">
        <f t="shared" ref="AQ177" si="229">+F177-I177-O177-X177-AA177-AD177</f>
        <v>-419.99999999999909</v>
      </c>
      <c r="AR177" s="732">
        <f t="shared" ref="AR177" si="230">+G177-J177-P177-Y177-AB177-AE177</f>
        <v>-84.000000000000114</v>
      </c>
    </row>
    <row r="178" spans="2:44" ht="18" customHeight="1">
      <c r="B178" s="1242"/>
      <c r="C178" s="1064"/>
      <c r="D178" s="13" t="s">
        <v>21</v>
      </c>
      <c r="E178" s="35">
        <f t="shared" ref="E178:E179" si="231">+F178+G178</f>
        <v>13412.937</v>
      </c>
      <c r="F178" s="34">
        <f>12000-F179</f>
        <v>11177.4475</v>
      </c>
      <c r="G178" s="33">
        <f>+F178*0.2</f>
        <v>2235.4895000000001</v>
      </c>
      <c r="H178" s="44">
        <f>+I178+J178</f>
        <v>0</v>
      </c>
      <c r="I178" s="5"/>
      <c r="J178" s="33"/>
      <c r="K178" s="46">
        <f>+L178+M178</f>
        <v>0</v>
      </c>
      <c r="L178" s="5"/>
      <c r="M178" s="6"/>
      <c r="N178" s="44">
        <f>+O178+P178</f>
        <v>3698.8628661796829</v>
      </c>
      <c r="O178" s="34">
        <v>3084.4304917538975</v>
      </c>
      <c r="P178" s="33">
        <v>614.43237442578516</v>
      </c>
      <c r="Q178" s="137">
        <f>+R178+S178</f>
        <v>13412.937</v>
      </c>
      <c r="R178" s="112">
        <f>+F178-I178</f>
        <v>11177.4475</v>
      </c>
      <c r="S178" s="113">
        <f>+G178-J178</f>
        <v>2235.4895000000001</v>
      </c>
      <c r="T178" s="46">
        <f>+U178+V178</f>
        <v>4470.9790000000003</v>
      </c>
      <c r="U178" s="34">
        <v>3725.8158333333336</v>
      </c>
      <c r="V178" s="33">
        <v>745.16316666666671</v>
      </c>
      <c r="W178" s="46">
        <f>+X178+Y178</f>
        <v>4470.9790000000003</v>
      </c>
      <c r="X178" s="34">
        <f>+U178</f>
        <v>3725.8158333333336</v>
      </c>
      <c r="Y178" s="45">
        <f>+V178</f>
        <v>745.16316666666671</v>
      </c>
      <c r="Z178" s="46">
        <f>+AA178+AB178</f>
        <v>2729.0209999999993</v>
      </c>
      <c r="AA178" s="34">
        <v>2274.184166666666</v>
      </c>
      <c r="AB178" s="33">
        <v>454.83683333333329</v>
      </c>
      <c r="AC178" s="44">
        <f>+AD178+AE178</f>
        <v>2514.0741338203179</v>
      </c>
      <c r="AD178" s="131">
        <v>2093.0170082461027</v>
      </c>
      <c r="AE178" s="202">
        <v>421.05712557421498</v>
      </c>
      <c r="AF178" s="15"/>
      <c r="AG178" s="6"/>
      <c r="AO178" s="280">
        <f>+AD178+AA178+X178</f>
        <v>8093.0170082461027</v>
      </c>
      <c r="AP178" s="732">
        <f t="shared" ref="AP178:AP179" si="232">+E178-H178-N178-W178-Z178-AC178</f>
        <v>0</v>
      </c>
      <c r="AQ178" s="732">
        <f t="shared" ref="AQ178:AQ179" si="233">+F178-I178-O178-X178-AA178-AD178</f>
        <v>0</v>
      </c>
      <c r="AR178" s="732">
        <f t="shared" ref="AR178:AR179" si="234">+G178-J178-P178-Y178-AB178-AE178</f>
        <v>0</v>
      </c>
    </row>
    <row r="179" spans="2:44" ht="23.25" customHeight="1">
      <c r="B179" s="1242"/>
      <c r="C179" s="1064"/>
      <c r="D179" s="13" t="s">
        <v>22</v>
      </c>
      <c r="E179" s="35">
        <f t="shared" si="231"/>
        <v>987.06299999999999</v>
      </c>
      <c r="F179" s="34">
        <v>822.55250000000001</v>
      </c>
      <c r="G179" s="33">
        <f>+F179*0.2</f>
        <v>164.51050000000001</v>
      </c>
      <c r="H179" s="44">
        <f>+I179+J179</f>
        <v>176.29865000000001</v>
      </c>
      <c r="I179" s="255">
        <v>162.96813</v>
      </c>
      <c r="J179" s="257">
        <v>13.33052</v>
      </c>
      <c r="K179" s="46">
        <f>+L179+M179</f>
        <v>176.29865000000001</v>
      </c>
      <c r="L179" s="255">
        <v>162.96813</v>
      </c>
      <c r="M179" s="256">
        <v>13.33052</v>
      </c>
      <c r="N179" s="44">
        <f>+O179+P179</f>
        <v>804.43049175389717</v>
      </c>
      <c r="O179" s="34">
        <v>666.18288274719487</v>
      </c>
      <c r="P179" s="33">
        <v>138.24760900670231</v>
      </c>
      <c r="Q179" s="137">
        <f>+R179+S179</f>
        <v>810.76435000000004</v>
      </c>
      <c r="R179" s="112">
        <f>+F179-I179</f>
        <v>659.58437000000004</v>
      </c>
      <c r="S179" s="113">
        <f>+G179-J179</f>
        <v>151.17998</v>
      </c>
      <c r="T179" s="46">
        <f>+U179+V179</f>
        <v>250.68707667298801</v>
      </c>
      <c r="U179" s="34">
        <v>202.68707667298801</v>
      </c>
      <c r="V179" s="33">
        <v>48</v>
      </c>
      <c r="W179" s="46">
        <f>+X179+Y179</f>
        <v>250.68707667298801</v>
      </c>
      <c r="X179" s="34">
        <f>+U179</f>
        <v>202.68707667298801</v>
      </c>
      <c r="Y179" s="45">
        <f>+V179</f>
        <v>48</v>
      </c>
      <c r="Z179" s="46">
        <f>+AA179+AB179</f>
        <v>139.64678157311485</v>
      </c>
      <c r="AA179" s="34">
        <v>110.71441057981716</v>
      </c>
      <c r="AB179" s="33">
        <v>28.932370993297695</v>
      </c>
      <c r="AC179" s="44">
        <f>+AD179+AE179</f>
        <v>120</v>
      </c>
      <c r="AD179" s="34">
        <v>100</v>
      </c>
      <c r="AE179" s="202">
        <f>+AD179*0.2</f>
        <v>20</v>
      </c>
      <c r="AF179" s="15"/>
      <c r="AG179" s="6"/>
      <c r="AO179" s="280">
        <f>+AD179+AA179+X179+U179+I179</f>
        <v>779.05669392579318</v>
      </c>
      <c r="AP179" s="732">
        <f t="shared" si="232"/>
        <v>-504.00000000000011</v>
      </c>
      <c r="AQ179" s="732">
        <f t="shared" si="233"/>
        <v>-420</v>
      </c>
      <c r="AR179" s="732">
        <f t="shared" si="234"/>
        <v>-84</v>
      </c>
    </row>
    <row r="180" spans="2:44" ht="15.75" thickBot="1">
      <c r="B180" s="1035" t="s">
        <v>18</v>
      </c>
      <c r="C180" s="1062"/>
      <c r="D180" s="1298"/>
      <c r="E180" s="18"/>
      <c r="F180" s="7"/>
      <c r="G180" s="8"/>
      <c r="H180" s="17"/>
      <c r="I180" s="7"/>
      <c r="J180" s="20"/>
      <c r="K180" s="18"/>
      <c r="L180" s="7"/>
      <c r="M180" s="8"/>
      <c r="N180" s="18"/>
      <c r="O180" s="7"/>
      <c r="P180" s="8"/>
      <c r="Q180" s="18"/>
      <c r="R180" s="7"/>
      <c r="S180" s="8"/>
      <c r="T180" s="18"/>
      <c r="U180" s="7"/>
      <c r="V180" s="8"/>
      <c r="W180" s="18"/>
      <c r="X180" s="7"/>
      <c r="Y180" s="20"/>
      <c r="Z180" s="726"/>
      <c r="AA180" s="7"/>
      <c r="AB180" s="8"/>
      <c r="AC180" s="17"/>
      <c r="AD180" s="7"/>
      <c r="AE180" s="142"/>
      <c r="AF180" s="17"/>
      <c r="AG180" s="8"/>
    </row>
    <row r="182" spans="2:44">
      <c r="F182" s="460">
        <f>+F176+F165</f>
        <v>67500</v>
      </c>
      <c r="G182" s="461">
        <f>+F182*0.2</f>
        <v>13500</v>
      </c>
      <c r="W182" s="213"/>
      <c r="Z182" s="213"/>
      <c r="AC182" s="213"/>
    </row>
    <row r="183" spans="2:44" ht="15" customHeight="1">
      <c r="G183" s="262"/>
      <c r="T183" s="148"/>
      <c r="U183" s="148"/>
      <c r="V183" s="148"/>
      <c r="W183" s="455">
        <f>+W164*553.65/1000</f>
        <v>15967.572940832966</v>
      </c>
      <c r="X183" s="454"/>
      <c r="Y183" s="454"/>
      <c r="Z183" s="455">
        <f>+Z164*553.65/1000</f>
        <v>10049.713854814012</v>
      </c>
      <c r="AA183" s="454"/>
      <c r="AB183" s="456"/>
      <c r="AC183" s="454"/>
      <c r="AD183" s="454"/>
      <c r="AE183" s="457"/>
      <c r="AF183" s="232"/>
    </row>
    <row r="184" spans="2:44">
      <c r="W184" s="455">
        <f>+W123*486.55/1000</f>
        <v>2737.3511516749313</v>
      </c>
      <c r="X184" s="454"/>
      <c r="Y184" s="454"/>
      <c r="Z184" s="455"/>
      <c r="AA184" s="454"/>
      <c r="AB184" s="454"/>
      <c r="AC184" s="454"/>
      <c r="AD184" s="454"/>
      <c r="AE184" s="454"/>
    </row>
    <row r="185" spans="2:44">
      <c r="D185" s="1162" t="str">
        <f>+'Հավելված N4'!AI30</f>
        <v xml:space="preserve">Հաշվարկները կատարվել են 1 ԱՄՆ դոլարի նկատմամբ </v>
      </c>
      <c r="E185" s="1162"/>
      <c r="F185" s="1162"/>
      <c r="G185" s="1162"/>
      <c r="H185" s="1162"/>
      <c r="I185" s="1162"/>
      <c r="J185" s="1162"/>
      <c r="K185" s="1162"/>
      <c r="L185" s="1162"/>
      <c r="M185" s="1162"/>
      <c r="N185" s="128">
        <f>+'Հավելված N4'!BI30</f>
        <v>478.76</v>
      </c>
      <c r="O185" s="1296" t="s">
        <v>253</v>
      </c>
      <c r="P185" s="1296"/>
      <c r="Q185" s="1296"/>
      <c r="R185" s="1296"/>
      <c r="S185" s="1296"/>
      <c r="T185" s="1296"/>
      <c r="U185" s="1296"/>
      <c r="V185" s="1296"/>
      <c r="W185" s="458">
        <f>+W183+W184</f>
        <v>18704.924092507899</v>
      </c>
      <c r="X185" s="458"/>
      <c r="Y185" s="458"/>
      <c r="Z185" s="458">
        <f>+Z183+Z184</f>
        <v>10049.713854814012</v>
      </c>
      <c r="AA185" s="458"/>
      <c r="AB185" s="458"/>
      <c r="AC185" s="458"/>
      <c r="AD185" s="458"/>
      <c r="AE185" s="458"/>
    </row>
    <row r="186" spans="2:44">
      <c r="D186" s="1162" t="str">
        <f>+'Հավելված N4'!AI31</f>
        <v xml:space="preserve">Հաշվարկները կատարվել են 1 Եվրոյի նկատմամբ </v>
      </c>
      <c r="E186" s="1162"/>
      <c r="F186" s="1162"/>
      <c r="G186" s="1162"/>
      <c r="H186" s="1162"/>
      <c r="I186" s="1162"/>
      <c r="J186" s="1162"/>
      <c r="K186" s="1162"/>
      <c r="L186" s="1162"/>
      <c r="M186" s="1162"/>
      <c r="N186" s="128">
        <f>+'Հավելված N4'!BI31</f>
        <v>527.98</v>
      </c>
      <c r="O186" s="1296" t="s">
        <v>253</v>
      </c>
      <c r="P186" s="1296"/>
      <c r="Q186" s="1296"/>
      <c r="R186" s="1296"/>
      <c r="S186" s="1296"/>
      <c r="T186" s="1296"/>
      <c r="U186" s="1296"/>
      <c r="V186" s="1296"/>
      <c r="W186" s="458"/>
      <c r="X186" s="458"/>
      <c r="Y186" s="458"/>
      <c r="Z186" s="458"/>
      <c r="AA186" s="458"/>
      <c r="AB186" s="458"/>
      <c r="AC186" s="458"/>
      <c r="AD186" s="458"/>
      <c r="AE186" s="458"/>
    </row>
    <row r="187" spans="2:44">
      <c r="T187" s="227"/>
      <c r="U187" s="227"/>
      <c r="V187" s="227"/>
      <c r="W187" s="456"/>
      <c r="X187" s="459">
        <f>+X178/$AO$178</f>
        <v>0.46037415089292916</v>
      </c>
      <c r="Y187" s="456"/>
      <c r="Z187" s="456"/>
      <c r="AA187" s="459">
        <f>+AA178/$AO$178</f>
        <v>0.28100573177462296</v>
      </c>
      <c r="AB187" s="456"/>
      <c r="AC187" s="456"/>
      <c r="AD187" s="459">
        <f>+AD178/$AO$178</f>
        <v>0.25862011733244777</v>
      </c>
      <c r="AE187" s="456"/>
    </row>
    <row r="188" spans="2:44" hidden="1">
      <c r="N188" s="259">
        <f>+N189-N123</f>
        <v>1477.3041882241996</v>
      </c>
      <c r="O188" s="259">
        <f>+O189-O123</f>
        <v>1654.1918613140851</v>
      </c>
      <c r="P188" s="259">
        <f>+P189-P123</f>
        <v>-176.88767308988668</v>
      </c>
      <c r="T188" s="227"/>
      <c r="U188" s="227"/>
      <c r="V188" s="227"/>
      <c r="W188" s="227"/>
      <c r="X188" s="227"/>
      <c r="Y188" s="227"/>
      <c r="Z188" s="227"/>
      <c r="AA188" s="227"/>
      <c r="AB188" s="227"/>
      <c r="AC188" s="227"/>
      <c r="AD188" s="227"/>
      <c r="AE188" s="227"/>
    </row>
    <row r="189" spans="2:44" hidden="1">
      <c r="N189" s="258">
        <v>7227.7040119239855</v>
      </c>
      <c r="O189" s="258">
        <v>6154.4917815592262</v>
      </c>
      <c r="P189" s="258">
        <v>1073.2122303647579</v>
      </c>
    </row>
    <row r="190" spans="2:44" hidden="1">
      <c r="N190" s="258">
        <v>9460.9026047968127</v>
      </c>
      <c r="O190" s="258">
        <v>8919.9619244181922</v>
      </c>
      <c r="P190" s="258">
        <v>540.94068037862075</v>
      </c>
      <c r="X190" s="147"/>
    </row>
    <row r="191" spans="2:44">
      <c r="X191" s="231"/>
    </row>
    <row r="194" spans="5:16" hidden="1" outlineLevel="1"/>
    <row r="195" spans="5:16" hidden="1" outlineLevel="1">
      <c r="E195" s="262">
        <f t="shared" ref="E195:P195" si="235">+E123+E12</f>
        <v>68984.342602588426</v>
      </c>
      <c r="F195" s="262">
        <f t="shared" si="235"/>
        <v>54000</v>
      </c>
      <c r="G195" s="262">
        <f t="shared" si="235"/>
        <v>14984.342602588429</v>
      </c>
      <c r="H195" s="262">
        <f t="shared" si="235"/>
        <v>10142.302629999998</v>
      </c>
      <c r="I195" s="262">
        <f t="shared" si="235"/>
        <v>7693.2124999999996</v>
      </c>
      <c r="J195" s="262">
        <f t="shared" si="235"/>
        <v>2449.09013</v>
      </c>
      <c r="K195" s="262">
        <f t="shared" si="235"/>
        <v>3950.6806899999997</v>
      </c>
      <c r="L195" s="262">
        <f t="shared" si="235"/>
        <v>3318.2185999999997</v>
      </c>
      <c r="M195" s="262">
        <f t="shared" si="235"/>
        <v>632.4620900000001</v>
      </c>
      <c r="N195" s="262">
        <f t="shared" si="235"/>
        <v>22824.425974898211</v>
      </c>
      <c r="O195" s="262">
        <f t="shared" si="235"/>
        <v>17875.102002266722</v>
      </c>
      <c r="P195" s="262">
        <f t="shared" si="235"/>
        <v>4949.3239726314905</v>
      </c>
    </row>
    <row r="196" spans="5:16" hidden="1" outlineLevel="1">
      <c r="N196" s="262">
        <f>+'[3]12.02.2020 '!Q24/1000</f>
        <v>22824.425974898211</v>
      </c>
      <c r="O196" s="262">
        <f>+'[3]12.02.2020 '!R24/1000</f>
        <v>17875.102002266722</v>
      </c>
      <c r="P196" s="262">
        <f>+'[3]12.02.2020 '!S24/1000</f>
        <v>4949.3239726314905</v>
      </c>
    </row>
    <row r="197" spans="5:16" hidden="1" outlineLevel="1">
      <c r="N197" s="706">
        <f>+N195-N196</f>
        <v>0</v>
      </c>
      <c r="O197" s="706">
        <f t="shared" ref="O197:P197" si="236">+O195-O196</f>
        <v>0</v>
      </c>
      <c r="P197" s="706">
        <f t="shared" si="236"/>
        <v>0</v>
      </c>
    </row>
    <row r="198" spans="5:16" hidden="1" outlineLevel="1"/>
    <row r="199" spans="5:16" hidden="1" outlineLevel="1">
      <c r="E199" s="233">
        <f t="shared" ref="E199:M199" si="237">+E45</f>
        <v>5176855.5</v>
      </c>
      <c r="F199" s="233">
        <f t="shared" si="237"/>
        <v>0</v>
      </c>
      <c r="G199" s="233">
        <f t="shared" si="237"/>
        <v>5176855.5</v>
      </c>
      <c r="H199" s="233">
        <f t="shared" si="237"/>
        <v>0</v>
      </c>
      <c r="I199" s="233">
        <f t="shared" si="237"/>
        <v>0</v>
      </c>
      <c r="J199" s="233">
        <f t="shared" si="237"/>
        <v>0</v>
      </c>
      <c r="K199" s="233">
        <f t="shared" si="237"/>
        <v>0</v>
      </c>
      <c r="L199" s="233">
        <f t="shared" si="237"/>
        <v>0</v>
      </c>
      <c r="M199" s="233">
        <f t="shared" si="237"/>
        <v>0</v>
      </c>
      <c r="N199" s="233">
        <f>+N45</f>
        <v>1053485.2</v>
      </c>
      <c r="O199" s="233">
        <f t="shared" ref="O199:P199" si="238">+O45</f>
        <v>0</v>
      </c>
      <c r="P199" s="233">
        <f t="shared" si="238"/>
        <v>1053485.2</v>
      </c>
    </row>
    <row r="200" spans="5:16" hidden="1" outlineLevel="1"/>
    <row r="201" spans="5:16" hidden="1" outlineLevel="1">
      <c r="E201" s="262">
        <f t="shared" ref="E201:M201" si="239">+E164+E58</f>
        <v>254054.80946464001</v>
      </c>
      <c r="F201" s="262">
        <f t="shared" si="239"/>
        <v>211299.99886519997</v>
      </c>
      <c r="G201" s="262">
        <f t="shared" si="239"/>
        <v>42754.810599440032</v>
      </c>
      <c r="H201" s="262">
        <f t="shared" si="239"/>
        <v>62374.604280000007</v>
      </c>
      <c r="I201" s="262">
        <f t="shared" si="239"/>
        <v>52681.689670000007</v>
      </c>
      <c r="J201" s="262">
        <f t="shared" si="239"/>
        <v>9692.9146099999998</v>
      </c>
      <c r="K201" s="262">
        <f t="shared" si="239"/>
        <v>9632.1150900000066</v>
      </c>
      <c r="L201" s="262">
        <f t="shared" si="239"/>
        <v>7557.6071200000069</v>
      </c>
      <c r="M201" s="262">
        <f t="shared" si="239"/>
        <v>2074.5079700000001</v>
      </c>
      <c r="N201" s="262">
        <f>+N164+N58</f>
        <v>55563.097183522856</v>
      </c>
      <c r="O201" s="262">
        <f t="shared" ref="O201:P201" si="240">+O164+O58</f>
        <v>45850.918555614131</v>
      </c>
      <c r="P201" s="262">
        <f t="shared" si="240"/>
        <v>9712.1786279087282</v>
      </c>
    </row>
    <row r="202" spans="5:16" hidden="1" outlineLevel="1">
      <c r="E202" s="262">
        <f>('[3]12.02.2020 '!G25-'[3]12.02.2020 '!G23-'[3]12.02.2020 '!G22-'[3]12.02.2020 '!G18)/1000</f>
        <v>253704.80939399995</v>
      </c>
      <c r="F202" s="262">
        <f>('[3]12.02.2020 '!H25-'[3]12.02.2020 '!H23-'[3]12.02.2020 '!H22-'[3]12.02.2020 '!H18)/1000</f>
        <v>211300.00003640022</v>
      </c>
      <c r="G202" s="262">
        <f>('[3]12.02.2020 '!I25-'[3]12.02.2020 '!I23-'[3]12.02.2020 '!I22-'[3]12.02.2020 '!I18)/1000</f>
        <v>42404.809357599799</v>
      </c>
    </row>
    <row r="203" spans="5:16" hidden="1" outlineLevel="1">
      <c r="E203" s="262">
        <f>+E201-E202</f>
        <v>350.00007064006058</v>
      </c>
      <c r="F203" s="262">
        <f t="shared" ref="F203:G203" si="241">+F201-F202</f>
        <v>-1.1712002451531589E-3</v>
      </c>
      <c r="G203" s="262">
        <f t="shared" si="241"/>
        <v>350.00124184023298</v>
      </c>
      <c r="N203" s="288" t="s">
        <v>563</v>
      </c>
    </row>
    <row r="204" spans="5:16" hidden="1" outlineLevel="1"/>
    <row r="205" spans="5:16" collapsed="1"/>
  </sheetData>
  <mergeCells count="331">
    <mergeCell ref="B177:B179"/>
    <mergeCell ref="C177:C179"/>
    <mergeCell ref="B180:D180"/>
    <mergeCell ref="B176:D176"/>
    <mergeCell ref="B173:B175"/>
    <mergeCell ref="C173:C175"/>
    <mergeCell ref="T159:V160"/>
    <mergeCell ref="B168:B169"/>
    <mergeCell ref="C168:C169"/>
    <mergeCell ref="Q161:Q162"/>
    <mergeCell ref="B164:C164"/>
    <mergeCell ref="B166:B167"/>
    <mergeCell ref="C166:C167"/>
    <mergeCell ref="B170:B172"/>
    <mergeCell ref="C170:C172"/>
    <mergeCell ref="B159:C162"/>
    <mergeCell ref="Q118:S119"/>
    <mergeCell ref="S120:S121"/>
    <mergeCell ref="I120:I121"/>
    <mergeCell ref="J120:J121"/>
    <mergeCell ref="Z126:Z146"/>
    <mergeCell ref="AA126:AA146"/>
    <mergeCell ref="AB126:AB146"/>
    <mergeCell ref="C125:C146"/>
    <mergeCell ref="B125:B146"/>
    <mergeCell ref="D185:M185"/>
    <mergeCell ref="O185:V185"/>
    <mergeCell ref="D186:M186"/>
    <mergeCell ref="O186:V186"/>
    <mergeCell ref="E159:G160"/>
    <mergeCell ref="H159:J160"/>
    <mergeCell ref="K159:M160"/>
    <mergeCell ref="E126:E146"/>
    <mergeCell ref="F126:F146"/>
    <mergeCell ref="G126:G146"/>
    <mergeCell ref="O126:O146"/>
    <mergeCell ref="P126:P146"/>
    <mergeCell ref="N126:N146"/>
    <mergeCell ref="R126:R146"/>
    <mergeCell ref="S126:S146"/>
    <mergeCell ref="Q126:Q146"/>
    <mergeCell ref="D159:D162"/>
    <mergeCell ref="AC161:AC162"/>
    <mergeCell ref="AD161:AD162"/>
    <mergeCell ref="R161:R162"/>
    <mergeCell ref="S161:S162"/>
    <mergeCell ref="T161:T162"/>
    <mergeCell ref="U161:U162"/>
    <mergeCell ref="V161:V162"/>
    <mergeCell ref="W161:W162"/>
    <mergeCell ref="X161:X162"/>
    <mergeCell ref="Y161:Y162"/>
    <mergeCell ref="Z161:Z162"/>
    <mergeCell ref="AA161:AA162"/>
    <mergeCell ref="AB161:AB162"/>
    <mergeCell ref="T120:T121"/>
    <mergeCell ref="W118:AE118"/>
    <mergeCell ref="AE161:AE162"/>
    <mergeCell ref="B165:D165"/>
    <mergeCell ref="AG159:AG162"/>
    <mergeCell ref="W160:Y160"/>
    <mergeCell ref="Z160:AB160"/>
    <mergeCell ref="AC160:AE160"/>
    <mergeCell ref="E161:E162"/>
    <mergeCell ref="F161:F162"/>
    <mergeCell ref="G161:G162"/>
    <mergeCell ref="H161:H162"/>
    <mergeCell ref="I161:I162"/>
    <mergeCell ref="J161:J162"/>
    <mergeCell ref="K161:K162"/>
    <mergeCell ref="L161:L162"/>
    <mergeCell ref="M161:M162"/>
    <mergeCell ref="N161:N162"/>
    <mergeCell ref="O161:O162"/>
    <mergeCell ref="P161:P162"/>
    <mergeCell ref="N159:P160"/>
    <mergeCell ref="Q159:S160"/>
    <mergeCell ref="W159:AE159"/>
    <mergeCell ref="AF159:AF162"/>
    <mergeCell ref="K120:K121"/>
    <mergeCell ref="L120:L121"/>
    <mergeCell ref="M120:M121"/>
    <mergeCell ref="N120:N121"/>
    <mergeCell ref="O120:O121"/>
    <mergeCell ref="P120:P121"/>
    <mergeCell ref="Q120:Q121"/>
    <mergeCell ref="R120:R121"/>
    <mergeCell ref="AF118:AF121"/>
    <mergeCell ref="W119:Y119"/>
    <mergeCell ref="Z119:AB119"/>
    <mergeCell ref="AC119:AE119"/>
    <mergeCell ref="U120:U121"/>
    <mergeCell ref="V120:V121"/>
    <mergeCell ref="AD120:AD121"/>
    <mergeCell ref="AE120:AE121"/>
    <mergeCell ref="X120:X121"/>
    <mergeCell ref="Y120:Y121"/>
    <mergeCell ref="Z120:Z121"/>
    <mergeCell ref="AA120:AA121"/>
    <mergeCell ref="AC120:AC121"/>
    <mergeCell ref="W120:W121"/>
    <mergeCell ref="AB120:AB121"/>
    <mergeCell ref="T118:V119"/>
    <mergeCell ref="B118:C121"/>
    <mergeCell ref="D118:D121"/>
    <mergeCell ref="B151:B152"/>
    <mergeCell ref="C151:C152"/>
    <mergeCell ref="E118:G119"/>
    <mergeCell ref="B150:D150"/>
    <mergeCell ref="B153:B156"/>
    <mergeCell ref="C153:C156"/>
    <mergeCell ref="B124:D124"/>
    <mergeCell ref="B123:C123"/>
    <mergeCell ref="B147:B148"/>
    <mergeCell ref="C147:C148"/>
    <mergeCell ref="H118:J119"/>
    <mergeCell ref="K118:M119"/>
    <mergeCell ref="N118:P119"/>
    <mergeCell ref="E120:E121"/>
    <mergeCell ref="F120:F121"/>
    <mergeCell ref="G120:G121"/>
    <mergeCell ref="H120:H121"/>
    <mergeCell ref="B6:C9"/>
    <mergeCell ref="D6:D9"/>
    <mergeCell ref="E6:G7"/>
    <mergeCell ref="H6:J7"/>
    <mergeCell ref="K6:M7"/>
    <mergeCell ref="N6:P7"/>
    <mergeCell ref="F83:F103"/>
    <mergeCell ref="G83:G103"/>
    <mergeCell ref="E83:E103"/>
    <mergeCell ref="B113:D113"/>
    <mergeCell ref="B114:B115"/>
    <mergeCell ref="C114:C115"/>
    <mergeCell ref="B58:C58"/>
    <mergeCell ref="B59:D59"/>
    <mergeCell ref="B104:B105"/>
    <mergeCell ref="C104:C105"/>
    <mergeCell ref="B111:B112"/>
    <mergeCell ref="Q6:S7"/>
    <mergeCell ref="T6:V7"/>
    <mergeCell ref="W6:AE6"/>
    <mergeCell ref="X8:X9"/>
    <mergeCell ref="Y8:Y9"/>
    <mergeCell ref="Z8:Z9"/>
    <mergeCell ref="AA8:AA9"/>
    <mergeCell ref="AB8:AB9"/>
    <mergeCell ref="AC8:AC9"/>
    <mergeCell ref="AD8:AD9"/>
    <mergeCell ref="AE8:AE9"/>
    <mergeCell ref="N8:N9"/>
    <mergeCell ref="O8:O9"/>
    <mergeCell ref="P8:P9"/>
    <mergeCell ref="Q8:Q9"/>
    <mergeCell ref="R8:R9"/>
    <mergeCell ref="S8:S9"/>
    <mergeCell ref="T8:T9"/>
    <mergeCell ref="U8:U9"/>
    <mergeCell ref="V8:V9"/>
    <mergeCell ref="E8:E9"/>
    <mergeCell ref="F8:F9"/>
    <mergeCell ref="G8:G9"/>
    <mergeCell ref="H8:H9"/>
    <mergeCell ref="I8:I9"/>
    <mergeCell ref="J8:J9"/>
    <mergeCell ref="K8:K9"/>
    <mergeCell ref="L8:L9"/>
    <mergeCell ref="M8:M9"/>
    <mergeCell ref="T53:V54"/>
    <mergeCell ref="W53:AE53"/>
    <mergeCell ref="AF53:AF56"/>
    <mergeCell ref="AG53:AG56"/>
    <mergeCell ref="AF6:AF9"/>
    <mergeCell ref="AG6:AG9"/>
    <mergeCell ref="W7:Y7"/>
    <mergeCell ref="Z7:AB7"/>
    <mergeCell ref="AC7:AE7"/>
    <mergeCell ref="W8:W9"/>
    <mergeCell ref="W54:Y54"/>
    <mergeCell ref="Z54:AB54"/>
    <mergeCell ref="AC54:AE54"/>
    <mergeCell ref="Z55:Z56"/>
    <mergeCell ref="AA55:AA56"/>
    <mergeCell ref="AB55:AB56"/>
    <mergeCell ref="AC55:AC56"/>
    <mergeCell ref="W55:W56"/>
    <mergeCell ref="X55:X56"/>
    <mergeCell ref="Y55:Y56"/>
    <mergeCell ref="AD55:AD56"/>
    <mergeCell ref="AE55:AE56"/>
    <mergeCell ref="AF40:AF43"/>
    <mergeCell ref="AG40:AG43"/>
    <mergeCell ref="B11:C11"/>
    <mergeCell ref="B12:D12"/>
    <mergeCell ref="B13:B14"/>
    <mergeCell ref="B35:B36"/>
    <mergeCell ref="C35:C36"/>
    <mergeCell ref="Z14:Z34"/>
    <mergeCell ref="N14:N34"/>
    <mergeCell ref="O14:O34"/>
    <mergeCell ref="P14:P34"/>
    <mergeCell ref="Q14:Q34"/>
    <mergeCell ref="R14:R34"/>
    <mergeCell ref="S14:S34"/>
    <mergeCell ref="E14:E34"/>
    <mergeCell ref="F14:F34"/>
    <mergeCell ref="G14:G34"/>
    <mergeCell ref="K55:K56"/>
    <mergeCell ref="L55:L56"/>
    <mergeCell ref="M55:M56"/>
    <mergeCell ref="N55:N56"/>
    <mergeCell ref="O55:O56"/>
    <mergeCell ref="P55:P56"/>
    <mergeCell ref="H55:H56"/>
    <mergeCell ref="I55:I56"/>
    <mergeCell ref="J55:J56"/>
    <mergeCell ref="G42:G43"/>
    <mergeCell ref="H42:H43"/>
    <mergeCell ref="I42:I43"/>
    <mergeCell ref="J42:J43"/>
    <mergeCell ref="B47:B48"/>
    <mergeCell ref="C111:C112"/>
    <mergeCell ref="B82:B83"/>
    <mergeCell ref="C82:C83"/>
    <mergeCell ref="B106:B107"/>
    <mergeCell ref="C106:C107"/>
    <mergeCell ref="B109:B110"/>
    <mergeCell ref="C109:C110"/>
    <mergeCell ref="C60:C81"/>
    <mergeCell ref="B60:B81"/>
    <mergeCell ref="E55:E56"/>
    <mergeCell ref="F55:F56"/>
    <mergeCell ref="G55:G56"/>
    <mergeCell ref="E61:E81"/>
    <mergeCell ref="F61:F81"/>
    <mergeCell ref="G61:G81"/>
    <mergeCell ref="X42:X43"/>
    <mergeCell ref="AD42:AD43"/>
    <mergeCell ref="AE42:AE43"/>
    <mergeCell ref="T40:V41"/>
    <mergeCell ref="W40:AE40"/>
    <mergeCell ref="B53:C56"/>
    <mergeCell ref="D53:D56"/>
    <mergeCell ref="E53:G54"/>
    <mergeCell ref="H53:J54"/>
    <mergeCell ref="K53:M54"/>
    <mergeCell ref="N53:P54"/>
    <mergeCell ref="K40:M41"/>
    <mergeCell ref="N40:P41"/>
    <mergeCell ref="Q40:S41"/>
    <mergeCell ref="Q55:Q56"/>
    <mergeCell ref="Q53:S54"/>
    <mergeCell ref="B45:C45"/>
    <mergeCell ref="B46:D46"/>
    <mergeCell ref="B40:C43"/>
    <mergeCell ref="D40:D43"/>
    <mergeCell ref="E40:G41"/>
    <mergeCell ref="H40:J41"/>
    <mergeCell ref="E42:E43"/>
    <mergeCell ref="F42:F43"/>
    <mergeCell ref="C47:C48"/>
    <mergeCell ref="B49:B50"/>
    <mergeCell ref="C49:C50"/>
    <mergeCell ref="Y42:Y43"/>
    <mergeCell ref="Z42:Z43"/>
    <mergeCell ref="AA42:AA43"/>
    <mergeCell ref="AB42:AB43"/>
    <mergeCell ref="AC42:AC43"/>
    <mergeCell ref="AA14:AA34"/>
    <mergeCell ref="AB14:AB34"/>
    <mergeCell ref="AC14:AC34"/>
    <mergeCell ref="W41:Y41"/>
    <mergeCell ref="Z41:AB41"/>
    <mergeCell ref="AC41:AE41"/>
    <mergeCell ref="K42:K43"/>
    <mergeCell ref="L42:L43"/>
    <mergeCell ref="M42:M43"/>
    <mergeCell ref="N42:N43"/>
    <mergeCell ref="O42:O43"/>
    <mergeCell ref="P42:P43"/>
    <mergeCell ref="Q42:Q43"/>
    <mergeCell ref="R42:R43"/>
    <mergeCell ref="S42:S43"/>
    <mergeCell ref="T42:T43"/>
    <mergeCell ref="AD14:AD34"/>
    <mergeCell ref="AE14:AE34"/>
    <mergeCell ref="AF13:AF34"/>
    <mergeCell ref="AG13:AG34"/>
    <mergeCell ref="N61:N81"/>
    <mergeCell ref="O61:O81"/>
    <mergeCell ref="P61:P81"/>
    <mergeCell ref="Q61:Q81"/>
    <mergeCell ref="R61:R81"/>
    <mergeCell ref="S61:S81"/>
    <mergeCell ref="AA61:AA81"/>
    <mergeCell ref="AB61:AB81"/>
    <mergeCell ref="Z61:Z81"/>
    <mergeCell ref="AC61:AC81"/>
    <mergeCell ref="AD61:AD81"/>
    <mergeCell ref="AE61:AE81"/>
    <mergeCell ref="R55:R56"/>
    <mergeCell ref="S55:S56"/>
    <mergeCell ref="T55:T56"/>
    <mergeCell ref="U55:U56"/>
    <mergeCell ref="V55:V56"/>
    <mergeCell ref="U42:U43"/>
    <mergeCell ref="V42:V43"/>
    <mergeCell ref="W42:W43"/>
    <mergeCell ref="AC83:AC103"/>
    <mergeCell ref="AD83:AD103"/>
    <mergeCell ref="AE83:AE103"/>
    <mergeCell ref="O83:O103"/>
    <mergeCell ref="P83:P103"/>
    <mergeCell ref="N83:N103"/>
    <mergeCell ref="R83:R103"/>
    <mergeCell ref="S83:S103"/>
    <mergeCell ref="Q83:Q103"/>
    <mergeCell ref="AA83:AA103"/>
    <mergeCell ref="AB83:AB103"/>
    <mergeCell ref="Z83:Z103"/>
    <mergeCell ref="AF125:AF146"/>
    <mergeCell ref="AG125:AG146"/>
    <mergeCell ref="AF60:AF81"/>
    <mergeCell ref="AG60:AG81"/>
    <mergeCell ref="AF82:AF103"/>
    <mergeCell ref="AG82:AG103"/>
    <mergeCell ref="AF104:AF105"/>
    <mergeCell ref="AG104:AG105"/>
    <mergeCell ref="AF106:AF108"/>
    <mergeCell ref="AG106:AG108"/>
    <mergeCell ref="AG118:AG121"/>
  </mergeCells>
  <pageMargins left="0.23622047244094499" right="0.118110236220472" top="0.22" bottom="0.15748031496063" header="0.22" footer="0.15748031496063"/>
  <pageSetup paperSize="9" scale="55" orientation="landscape" r:id="rId1"/>
  <colBreaks count="1" manualBreakCount="1">
    <brk id="19" min="1" max="188" man="1"/>
  </colBreaks>
</worksheet>
</file>

<file path=xl/worksheets/sheet17.xml><?xml version="1.0" encoding="utf-8"?>
<worksheet xmlns="http://schemas.openxmlformats.org/spreadsheetml/2006/main" xmlns:r="http://schemas.openxmlformats.org/officeDocument/2006/relationships">
  <sheetPr>
    <tabColor theme="4" tint="-0.249977111117893"/>
  </sheetPr>
  <dimension ref="B2:R41"/>
  <sheetViews>
    <sheetView topLeftCell="A28" zoomScaleNormal="100" workbookViewId="0">
      <selection activeCell="M12" sqref="M12"/>
    </sheetView>
  </sheetViews>
  <sheetFormatPr defaultRowHeight="15"/>
  <cols>
    <col min="1" max="1" width="3" customWidth="1"/>
    <col min="2" max="2" width="4.7109375" customWidth="1"/>
    <col min="3" max="3" width="5.5703125" customWidth="1"/>
    <col min="6" max="6" width="41" customWidth="1"/>
    <col min="7" max="7" width="14.5703125" customWidth="1"/>
    <col min="8" max="8" width="14" customWidth="1"/>
    <col min="9" max="9" width="13.28515625" customWidth="1"/>
    <col min="10" max="15" width="7.5703125" customWidth="1"/>
    <col min="16" max="16" width="12.85546875" customWidth="1"/>
    <col min="17" max="17" width="13.7109375" customWidth="1"/>
    <col min="18" max="18" width="12.7109375" customWidth="1"/>
  </cols>
  <sheetData>
    <row r="2" spans="2:18" ht="17.25">
      <c r="B2" s="1" t="s">
        <v>237</v>
      </c>
    </row>
    <row r="3" spans="2:18" ht="20.25">
      <c r="B3" s="99"/>
    </row>
    <row r="4" spans="2:18">
      <c r="B4" s="3" t="s">
        <v>531</v>
      </c>
    </row>
    <row r="5" spans="2:18" ht="15.75" thickBot="1">
      <c r="B5" s="406"/>
      <c r="R5" s="406" t="s">
        <v>28</v>
      </c>
    </row>
    <row r="6" spans="2:18" ht="59.25" customHeight="1">
      <c r="B6" s="1003" t="s">
        <v>2</v>
      </c>
      <c r="C6" s="1005"/>
      <c r="D6" s="1005" t="s">
        <v>348</v>
      </c>
      <c r="E6" s="1005"/>
      <c r="F6" s="1005"/>
      <c r="G6" s="1302" t="s">
        <v>349</v>
      </c>
      <c r="H6" s="1303"/>
      <c r="I6" s="1304"/>
      <c r="J6" s="1302" t="s">
        <v>350</v>
      </c>
      <c r="K6" s="1303"/>
      <c r="L6" s="1304"/>
      <c r="M6" s="1005" t="s">
        <v>351</v>
      </c>
      <c r="N6" s="1005"/>
      <c r="O6" s="1005"/>
      <c r="P6" s="1302" t="s">
        <v>353</v>
      </c>
      <c r="Q6" s="1303"/>
      <c r="R6" s="1311"/>
    </row>
    <row r="7" spans="2:18">
      <c r="B7" s="1004"/>
      <c r="C7" s="1006"/>
      <c r="D7" s="1006"/>
      <c r="E7" s="1006"/>
      <c r="F7" s="1006"/>
      <c r="G7" s="1288"/>
      <c r="H7" s="1305"/>
      <c r="I7" s="1306"/>
      <c r="J7" s="1288"/>
      <c r="K7" s="1305"/>
      <c r="L7" s="1306"/>
      <c r="M7" s="1006" t="s">
        <v>352</v>
      </c>
      <c r="N7" s="1006"/>
      <c r="O7" s="1006"/>
      <c r="P7" s="1288"/>
      <c r="Q7" s="1305"/>
      <c r="R7" s="1312"/>
    </row>
    <row r="8" spans="2:18" ht="25.5">
      <c r="B8" s="781" t="s">
        <v>30</v>
      </c>
      <c r="C8" s="782" t="s">
        <v>354</v>
      </c>
      <c r="D8" s="1006"/>
      <c r="E8" s="1006"/>
      <c r="F8" s="1006"/>
      <c r="G8" s="782" t="s">
        <v>12</v>
      </c>
      <c r="H8" s="782" t="s">
        <v>297</v>
      </c>
      <c r="I8" s="782" t="s">
        <v>529</v>
      </c>
      <c r="J8" s="782" t="s">
        <v>12</v>
      </c>
      <c r="K8" s="782" t="s">
        <v>297</v>
      </c>
      <c r="L8" s="782" t="s">
        <v>529</v>
      </c>
      <c r="M8" s="782" t="s">
        <v>12</v>
      </c>
      <c r="N8" s="782" t="s">
        <v>297</v>
      </c>
      <c r="O8" s="782" t="s">
        <v>529</v>
      </c>
      <c r="P8" s="782" t="s">
        <v>12</v>
      </c>
      <c r="Q8" s="782" t="s">
        <v>297</v>
      </c>
      <c r="R8" s="780" t="s">
        <v>529</v>
      </c>
    </row>
    <row r="9" spans="2:18" ht="31.5" customHeight="1">
      <c r="B9" s="1178" t="s">
        <v>355</v>
      </c>
      <c r="C9" s="1179"/>
      <c r="D9" s="1179"/>
      <c r="E9" s="1179"/>
      <c r="F9" s="1180"/>
      <c r="G9" s="833">
        <f>+G10+G22</f>
        <v>44577033.116083965</v>
      </c>
      <c r="H9" s="833">
        <f t="shared" ref="H9:I9" si="0">+H10+H22</f>
        <v>29172691.703718305</v>
      </c>
      <c r="I9" s="833">
        <f t="shared" si="0"/>
        <v>13490244.51459636</v>
      </c>
      <c r="J9" s="778"/>
      <c r="K9" s="778"/>
      <c r="L9" s="778"/>
      <c r="M9" s="778"/>
      <c r="N9" s="778"/>
      <c r="O9" s="778"/>
      <c r="P9" s="833">
        <f>+P10+P22</f>
        <v>44577033.116083965</v>
      </c>
      <c r="Q9" s="833">
        <f t="shared" ref="Q9" si="1">+Q10+Q22</f>
        <v>29172691.703718305</v>
      </c>
      <c r="R9" s="834">
        <f t="shared" ref="R9" si="2">+R10+R22</f>
        <v>13490244.51459636</v>
      </c>
    </row>
    <row r="10" spans="2:18" s="617" customFormat="1" ht="34.5" customHeight="1">
      <c r="B10" s="414">
        <v>1004</v>
      </c>
      <c r="C10" s="412"/>
      <c r="D10" s="1307" t="str">
        <f>+'Հավելված N5'!E6</f>
        <v>Ոռոգման համակարգի առողջացում</v>
      </c>
      <c r="E10" s="1307"/>
      <c r="F10" s="1307"/>
      <c r="G10" s="413">
        <f>+SUM(G11:G21)</f>
        <v>26656272.928747281</v>
      </c>
      <c r="H10" s="413">
        <f t="shared" ref="H10:R10" si="3">+SUM(H11:H21)</f>
        <v>17905539.415071864</v>
      </c>
      <c r="I10" s="413">
        <f t="shared" si="3"/>
        <v>8808868.7778030559</v>
      </c>
      <c r="J10" s="413">
        <f t="shared" si="3"/>
        <v>0</v>
      </c>
      <c r="K10" s="413">
        <f t="shared" si="3"/>
        <v>0</v>
      </c>
      <c r="L10" s="413">
        <f t="shared" si="3"/>
        <v>0</v>
      </c>
      <c r="M10" s="413">
        <f t="shared" si="3"/>
        <v>0</v>
      </c>
      <c r="N10" s="413">
        <f t="shared" si="3"/>
        <v>0</v>
      </c>
      <c r="O10" s="413">
        <f t="shared" si="3"/>
        <v>0</v>
      </c>
      <c r="P10" s="413">
        <f t="shared" si="3"/>
        <v>26656272.928747281</v>
      </c>
      <c r="Q10" s="413">
        <f t="shared" si="3"/>
        <v>17905539.415071864</v>
      </c>
      <c r="R10" s="415">
        <f t="shared" si="3"/>
        <v>8808868.7778030559</v>
      </c>
    </row>
    <row r="11" spans="2:18" s="617" customFormat="1" ht="47.25" customHeight="1">
      <c r="B11" s="416"/>
      <c r="C11" s="785">
        <f>+'Հավելված N5'!D7</f>
        <v>11005</v>
      </c>
      <c r="D11" s="1308" t="str">
        <f>+'Հավելված N5'!E7</f>
        <v>Եվրասիական զարգացման բանկի աջակցությամբ իրականացվող ոռոգման համակարգերի_x000D_ զարգացման ծրագրի խորհրդատվություն և կառավարում</v>
      </c>
      <c r="E11" s="1309"/>
      <c r="F11" s="1310"/>
      <c r="G11" s="411">
        <f>+'Հավելված N5'!K7</f>
        <v>842971.80119999999</v>
      </c>
      <c r="H11" s="411">
        <f>+'Հավելված N5'!L7</f>
        <v>464173.14810935338</v>
      </c>
      <c r="I11" s="411">
        <f>+'Հավելված N5'!M7</f>
        <v>152506.78270311782</v>
      </c>
      <c r="J11" s="408"/>
      <c r="K11" s="408"/>
      <c r="L11" s="408"/>
      <c r="M11" s="408"/>
      <c r="N11" s="408"/>
      <c r="O11" s="408"/>
      <c r="P11" s="410">
        <f>+G11+J11+M11</f>
        <v>842971.80119999999</v>
      </c>
      <c r="Q11" s="410">
        <f t="shared" ref="Q11:Q19" si="4">+H11+K11+N11</f>
        <v>464173.14810935338</v>
      </c>
      <c r="R11" s="417">
        <f t="shared" ref="R11:R19" si="5">+I11+L11+O11</f>
        <v>152506.78270311782</v>
      </c>
    </row>
    <row r="12" spans="2:18" s="617" customFormat="1" ht="44.25" customHeight="1">
      <c r="B12" s="416"/>
      <c r="C12" s="785">
        <f>+'Հավելված N5'!D8</f>
        <v>11006</v>
      </c>
      <c r="D12" s="1308" t="str">
        <f>+'Հավելված N5'!E8</f>
        <v>Ֆրանսիայի Հանրապետության կառավարության աջակցությամբ իրականացվող Վեդու ջրամբարի կառուցման ծրագրի խորհրդատվություն և կառավարում</v>
      </c>
      <c r="E12" s="1309"/>
      <c r="F12" s="1310"/>
      <c r="G12" s="411">
        <f>+'Հավելված N5'!K8</f>
        <v>463403.41448000004</v>
      </c>
      <c r="H12" s="411">
        <f>+'Հավելված N5'!L8</f>
        <v>148238.42500000005</v>
      </c>
      <c r="I12" s="411">
        <f>+'Հավելված N5'!M8</f>
        <v>0</v>
      </c>
      <c r="J12" s="408"/>
      <c r="K12" s="408"/>
      <c r="L12" s="408"/>
      <c r="M12" s="408"/>
      <c r="N12" s="408"/>
      <c r="O12" s="408"/>
      <c r="P12" s="410">
        <f t="shared" ref="P12:P19" si="6">+G12+J12+M12</f>
        <v>463403.41448000004</v>
      </c>
      <c r="Q12" s="410">
        <f t="shared" si="4"/>
        <v>148238.42500000005</v>
      </c>
      <c r="R12" s="417">
        <f t="shared" si="5"/>
        <v>0</v>
      </c>
    </row>
    <row r="13" spans="2:18" s="617" customFormat="1" ht="58.5" customHeight="1">
      <c r="B13" s="416"/>
      <c r="C13" s="785">
        <f>+'Հավելված N5'!D9</f>
        <v>11007</v>
      </c>
      <c r="D13" s="1308" t="str">
        <f>+'Հավելված N5'!E9</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E13" s="1309"/>
      <c r="F13" s="1310"/>
      <c r="G13" s="411">
        <f>+'Հավելված N5'!K9</f>
        <v>673183.15596600005</v>
      </c>
      <c r="H13" s="411">
        <f>+'Հավելված N5'!L9</f>
        <v>673183.15596600005</v>
      </c>
      <c r="I13" s="411">
        <f>+'Հավելված N5'!M9</f>
        <v>536277.04730600002</v>
      </c>
      <c r="J13" s="408"/>
      <c r="K13" s="408"/>
      <c r="L13" s="408"/>
      <c r="M13" s="408"/>
      <c r="N13" s="408"/>
      <c r="O13" s="408"/>
      <c r="P13" s="410">
        <f t="shared" si="6"/>
        <v>673183.15596600005</v>
      </c>
      <c r="Q13" s="410">
        <f t="shared" si="4"/>
        <v>673183.15596600005</v>
      </c>
      <c r="R13" s="417">
        <f t="shared" si="5"/>
        <v>536277.04730600002</v>
      </c>
    </row>
    <row r="14" spans="2:18" s="617" customFormat="1" ht="58.5" customHeight="1">
      <c r="B14" s="416"/>
      <c r="C14" s="785">
        <f>+'Հավելված N5'!D10</f>
        <v>11008</v>
      </c>
      <c r="D14" s="1308" t="str">
        <f>+'Հավելված N5'!E10</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E14" s="1309"/>
      <c r="F14" s="1310"/>
      <c r="G14" s="411">
        <f>+'Հավելված N5'!K10</f>
        <v>200343.85893000002</v>
      </c>
      <c r="H14" s="411">
        <f>+'Հավելված N5'!L10</f>
        <v>89041.715079999834</v>
      </c>
      <c r="I14" s="411">
        <f>+'Հավելված N5'!M10</f>
        <v>119957.33191815743</v>
      </c>
      <c r="J14" s="408"/>
      <c r="K14" s="408"/>
      <c r="L14" s="408"/>
      <c r="M14" s="408"/>
      <c r="N14" s="408"/>
      <c r="O14" s="408"/>
      <c r="P14" s="410">
        <f t="shared" si="6"/>
        <v>200343.85893000002</v>
      </c>
      <c r="Q14" s="410">
        <f t="shared" si="4"/>
        <v>89041.715079999834</v>
      </c>
      <c r="R14" s="417">
        <f t="shared" si="5"/>
        <v>119957.33191815743</v>
      </c>
    </row>
    <row r="15" spans="2:18" s="617" customFormat="1" ht="58.5" customHeight="1">
      <c r="B15" s="416"/>
      <c r="C15" s="785">
        <f>+'Հավելված N5'!D11</f>
        <v>11009</v>
      </c>
      <c r="D15" s="1308" t="str">
        <f>+'Հավելված N5'!E11</f>
        <v xml:space="preserve">Գերմանիայի զարգացման վարկերի բանկի աջակցությամբ իրականացվող Ախուրյան գետի ջրային ռեսուրսների ինտեգրացված կառավարման դրամաշնորհային ծրագիր </v>
      </c>
      <c r="E15" s="1309"/>
      <c r="F15" s="1310"/>
      <c r="G15" s="411">
        <f>+'Հավելված N5'!K11</f>
        <v>77368.413494992084</v>
      </c>
      <c r="H15" s="411">
        <f>+'Հավելված N5'!L11</f>
        <v>0</v>
      </c>
      <c r="I15" s="411">
        <f>+'Հավելված N5'!M11</f>
        <v>0</v>
      </c>
      <c r="J15" s="408"/>
      <c r="K15" s="408"/>
      <c r="L15" s="408"/>
      <c r="M15" s="408"/>
      <c r="N15" s="408"/>
      <c r="O15" s="408"/>
      <c r="P15" s="410">
        <f t="shared" si="6"/>
        <v>77368.413494992084</v>
      </c>
      <c r="Q15" s="410">
        <f t="shared" si="4"/>
        <v>0</v>
      </c>
      <c r="R15" s="417">
        <f t="shared" si="5"/>
        <v>0</v>
      </c>
    </row>
    <row r="16" spans="2:18" s="617" customFormat="1" ht="58.5" customHeight="1">
      <c r="B16" s="416"/>
      <c r="C16" s="785">
        <f>+'Հավելված N5'!D12</f>
        <v>11010</v>
      </c>
      <c r="D16" s="1308" t="str">
        <f>+'Հավելված N5'!E12</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E16" s="1309"/>
      <c r="F16" s="1310"/>
      <c r="G16" s="411">
        <f>+'Հավելված N5'!K12</f>
        <v>61984.75</v>
      </c>
      <c r="H16" s="411">
        <f>+'Հավելված N5'!L12</f>
        <v>61984.75</v>
      </c>
      <c r="I16" s="411">
        <f>+'Հավելված N5'!M12</f>
        <v>0</v>
      </c>
      <c r="J16" s="408"/>
      <c r="K16" s="408"/>
      <c r="L16" s="408"/>
      <c r="M16" s="408"/>
      <c r="N16" s="408"/>
      <c r="O16" s="408"/>
      <c r="P16" s="410">
        <f t="shared" si="6"/>
        <v>61984.75</v>
      </c>
      <c r="Q16" s="410">
        <f t="shared" si="4"/>
        <v>61984.75</v>
      </c>
      <c r="R16" s="417">
        <f t="shared" si="5"/>
        <v>0</v>
      </c>
    </row>
    <row r="17" spans="2:18" s="617" customFormat="1" ht="68.25" customHeight="1">
      <c r="B17" s="416"/>
      <c r="C17" s="785">
        <f>+'Հավելված N5'!D13</f>
        <v>12002</v>
      </c>
      <c r="D17" s="1308" t="str">
        <f>+'Հավելված N5'!E13</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E17" s="1309"/>
      <c r="F17" s="1310"/>
      <c r="G17" s="411">
        <f>+'Հավելված N5'!K13</f>
        <v>1999700.4</v>
      </c>
      <c r="H17" s="411">
        <f>+'Հավելված N5'!L13</f>
        <v>1999700.4</v>
      </c>
      <c r="I17" s="411">
        <f>+'Հավելված N5'!M13</f>
        <v>0</v>
      </c>
      <c r="J17" s="408"/>
      <c r="K17" s="408"/>
      <c r="L17" s="408"/>
      <c r="M17" s="408"/>
      <c r="N17" s="408"/>
      <c r="O17" s="408"/>
      <c r="P17" s="410">
        <f t="shared" si="6"/>
        <v>1999700.4</v>
      </c>
      <c r="Q17" s="410">
        <f t="shared" si="4"/>
        <v>1999700.4</v>
      </c>
      <c r="R17" s="417">
        <f t="shared" si="5"/>
        <v>0</v>
      </c>
    </row>
    <row r="18" spans="2:18" s="617" customFormat="1" ht="48" customHeight="1">
      <c r="B18" s="416"/>
      <c r="C18" s="785">
        <f>+'Հավելված N5'!D14</f>
        <v>31001</v>
      </c>
      <c r="D18" s="1308" t="str">
        <f>+'Հավելված N5'!E14</f>
        <v>Ֆրանսիայի Հանրապետության կառավարության աջակցությամբ իրականացվող Վեդու ջրամբարի կառուցում</v>
      </c>
      <c r="E18" s="1309"/>
      <c r="F18" s="1310"/>
      <c r="G18" s="411">
        <f>+'Հավելված N5'!K14</f>
        <v>7912459.8102600006</v>
      </c>
      <c r="H18" s="411">
        <f>+'Հավելված N5'!L14</f>
        <v>3643845.8308840091</v>
      </c>
      <c r="I18" s="411">
        <f>+'Հավելված N5'!M14</f>
        <v>0</v>
      </c>
      <c r="J18" s="408"/>
      <c r="K18" s="408"/>
      <c r="L18" s="408"/>
      <c r="M18" s="408"/>
      <c r="N18" s="408"/>
      <c r="O18" s="408"/>
      <c r="P18" s="410">
        <f t="shared" si="6"/>
        <v>7912459.8102600006</v>
      </c>
      <c r="Q18" s="410">
        <f t="shared" si="4"/>
        <v>3643845.8308840091</v>
      </c>
      <c r="R18" s="417">
        <f t="shared" si="5"/>
        <v>0</v>
      </c>
    </row>
    <row r="19" spans="2:18" s="617" customFormat="1" ht="58.5" customHeight="1">
      <c r="B19" s="416"/>
      <c r="C19" s="785">
        <f>+'Հավելված N5'!D15</f>
        <v>31004</v>
      </c>
      <c r="D19" s="1308" t="str">
        <f>+'Հավելված N5'!E15</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v>
      </c>
      <c r="E19" s="1309"/>
      <c r="F19" s="1310"/>
      <c r="G19" s="411">
        <f>+'Հավելված N5'!K15</f>
        <v>5899601.0017999997</v>
      </c>
      <c r="H19" s="411">
        <f>+'Հավելված N5'!L15</f>
        <v>6862325.0136000002</v>
      </c>
      <c r="I19" s="411">
        <f>+'Հավելված N5'!M15</f>
        <v>3682744.1320320005</v>
      </c>
      <c r="J19" s="408"/>
      <c r="K19" s="408"/>
      <c r="L19" s="408"/>
      <c r="M19" s="408"/>
      <c r="N19" s="408"/>
      <c r="O19" s="408"/>
      <c r="P19" s="410">
        <f t="shared" si="6"/>
        <v>5899601.0017999997</v>
      </c>
      <c r="Q19" s="410">
        <f t="shared" si="4"/>
        <v>6862325.0136000002</v>
      </c>
      <c r="R19" s="417">
        <f t="shared" si="5"/>
        <v>3682744.1320320005</v>
      </c>
    </row>
    <row r="20" spans="2:18" s="617" customFormat="1" ht="64.5" customHeight="1">
      <c r="B20" s="660"/>
      <c r="C20" s="661">
        <f>+'Հավելված N5'!D16</f>
        <v>31005</v>
      </c>
      <c r="D20" s="1308" t="str">
        <f>+'Հավելված N5'!E16</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E20" s="1309"/>
      <c r="F20" s="1310"/>
      <c r="G20" s="411">
        <f>+'Հավելված N5'!K16</f>
        <v>7559062.9542362923</v>
      </c>
      <c r="H20" s="411">
        <f>+'Հավելված N5'!L16</f>
        <v>3083975.0598725001</v>
      </c>
      <c r="I20" s="411">
        <f>+'Հավելված N5'!M16</f>
        <v>908004.53427777998</v>
      </c>
      <c r="J20" s="662"/>
      <c r="K20" s="662"/>
      <c r="L20" s="662"/>
      <c r="M20" s="662"/>
      <c r="N20" s="662"/>
      <c r="O20" s="662"/>
      <c r="P20" s="663">
        <f t="shared" ref="P20:P21" si="7">+G20+J20+M20</f>
        <v>7559062.9542362923</v>
      </c>
      <c r="Q20" s="663">
        <f t="shared" ref="Q20:Q21" si="8">+H20+K20+N20</f>
        <v>3083975.0598725001</v>
      </c>
      <c r="R20" s="664">
        <f t="shared" ref="R20:R21" si="9">+I20+L20+O20</f>
        <v>908004.53427777998</v>
      </c>
    </row>
    <row r="21" spans="2:18" s="617" customFormat="1" ht="58.5" customHeight="1" thickBot="1">
      <c r="B21" s="419"/>
      <c r="C21" s="779" t="str">
        <f>+'Հավելված N5'!D17</f>
        <v xml:space="preserve">
31006</v>
      </c>
      <c r="D21" s="1299" t="str">
        <f>+'Հավելված N5'!E17</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E21" s="1300"/>
      <c r="F21" s="1301"/>
      <c r="G21" s="424">
        <f>+'Հավելված N5'!K17</f>
        <v>966193.36837999581</v>
      </c>
      <c r="H21" s="424">
        <f>+'Հավելված N5'!L17</f>
        <v>879071.91656000004</v>
      </c>
      <c r="I21" s="424">
        <f>+'Հավելված N5'!M17</f>
        <v>3409378.9495660001</v>
      </c>
      <c r="J21" s="421"/>
      <c r="K21" s="421"/>
      <c r="L21" s="421"/>
      <c r="M21" s="421"/>
      <c r="N21" s="421"/>
      <c r="O21" s="421"/>
      <c r="P21" s="425">
        <f t="shared" si="7"/>
        <v>966193.36837999581</v>
      </c>
      <c r="Q21" s="425">
        <f t="shared" si="8"/>
        <v>879071.91656000004</v>
      </c>
      <c r="R21" s="426">
        <f t="shared" si="9"/>
        <v>3409378.9495660001</v>
      </c>
    </row>
    <row r="22" spans="2:18" ht="34.5" customHeight="1">
      <c r="B22" s="414">
        <v>1072</v>
      </c>
      <c r="C22" s="688"/>
      <c r="D22" s="1313" t="str">
        <f>+'Հավելված 9 '!D123</f>
        <v>Ջրամատակարարաման և ջրահեռացման բարելավում</v>
      </c>
      <c r="E22" s="1313"/>
      <c r="F22" s="1313"/>
      <c r="G22" s="689">
        <f t="shared" ref="G22:R22" si="10">+SUM(G23:G31)</f>
        <v>17920760.187336687</v>
      </c>
      <c r="H22" s="689">
        <f t="shared" si="10"/>
        <v>11267152.288646439</v>
      </c>
      <c r="I22" s="689">
        <f t="shared" si="10"/>
        <v>4681375.7367933039</v>
      </c>
      <c r="J22" s="413">
        <f t="shared" si="10"/>
        <v>0</v>
      </c>
      <c r="K22" s="413">
        <f t="shared" si="10"/>
        <v>0</v>
      </c>
      <c r="L22" s="413">
        <f t="shared" si="10"/>
        <v>0</v>
      </c>
      <c r="M22" s="413">
        <f t="shared" si="10"/>
        <v>0</v>
      </c>
      <c r="N22" s="413">
        <f t="shared" si="10"/>
        <v>0</v>
      </c>
      <c r="O22" s="413">
        <f t="shared" si="10"/>
        <v>0</v>
      </c>
      <c r="P22" s="413">
        <f t="shared" si="10"/>
        <v>17920760.187336687</v>
      </c>
      <c r="Q22" s="413">
        <f t="shared" si="10"/>
        <v>11267152.288646439</v>
      </c>
      <c r="R22" s="415">
        <f t="shared" si="10"/>
        <v>4681375.7367933039</v>
      </c>
    </row>
    <row r="23" spans="2:18" ht="58.5" customHeight="1">
      <c r="B23" s="416"/>
      <c r="C23" s="785">
        <f>+'Հավելված N5'!D19</f>
        <v>11004</v>
      </c>
      <c r="D23" s="1308" t="str">
        <f>+'Հավելված N5'!E19</f>
        <v>Եվրոպական միության հարևանության ներդրումային ծրագրի աջակցությամբ իրականացվող Երևանի ջրամատակարարման բարելավման դրամաշնորհային ծրագիր</v>
      </c>
      <c r="E23" s="1309"/>
      <c r="F23" s="1310"/>
      <c r="G23" s="411">
        <f>+'Հավելված N5'!K19</f>
        <v>14176.334025280024</v>
      </c>
      <c r="H23" s="411">
        <f>+'Հավելված N5'!L19</f>
        <v>14176.334025280024</v>
      </c>
      <c r="I23" s="411">
        <f>+'Հավելված N5'!M19</f>
        <v>0</v>
      </c>
      <c r="J23" s="408"/>
      <c r="K23" s="408"/>
      <c r="L23" s="408"/>
      <c r="M23" s="408"/>
      <c r="N23" s="408"/>
      <c r="O23" s="408"/>
      <c r="P23" s="410">
        <f>+G23+J23+M23</f>
        <v>14176.334025280024</v>
      </c>
      <c r="Q23" s="410">
        <f t="shared" ref="Q23:R23" si="11">+H23+K23+N23</f>
        <v>14176.334025280024</v>
      </c>
      <c r="R23" s="417">
        <f t="shared" si="11"/>
        <v>0</v>
      </c>
    </row>
    <row r="24" spans="2:18" s="387" customFormat="1" ht="58.5" customHeight="1">
      <c r="B24" s="416"/>
      <c r="C24" s="785">
        <f>+'Հավելված N5'!D20</f>
        <v>11005</v>
      </c>
      <c r="D24" s="1308" t="str">
        <f>+'Հավելված N5'!E20</f>
        <v>Եվրոպական ներդրումային բանկի աջակցությամբ իրականացվող Երևանի ջրամատակարարման_x000D_ բարելավման ծրագիր</v>
      </c>
      <c r="E24" s="1309"/>
      <c r="F24" s="1310"/>
      <c r="G24" s="411">
        <f>+'Հավելված N5'!K20</f>
        <v>285547.94380000001</v>
      </c>
      <c r="H24" s="411">
        <f>+'Հավելված N5'!L20</f>
        <v>255086.26609719996</v>
      </c>
      <c r="I24" s="411">
        <f>+'Հավելված N5'!M20</f>
        <v>0</v>
      </c>
      <c r="J24" s="408"/>
      <c r="K24" s="408"/>
      <c r="L24" s="408"/>
      <c r="M24" s="408"/>
      <c r="N24" s="408"/>
      <c r="O24" s="408"/>
      <c r="P24" s="410">
        <f t="shared" ref="P24:P31" si="12">+G24+J24+M24</f>
        <v>285547.94380000001</v>
      </c>
      <c r="Q24" s="410">
        <f t="shared" ref="Q24:Q31" si="13">+H24+K24+N24</f>
        <v>255086.26609719996</v>
      </c>
      <c r="R24" s="417">
        <f t="shared" ref="R24:R31" si="14">+I24+L24+O24</f>
        <v>0</v>
      </c>
    </row>
    <row r="25" spans="2:18" s="387" customFormat="1" ht="58.5" customHeight="1">
      <c r="B25" s="416"/>
      <c r="C25" s="785">
        <f>+'Հավելված N5'!D21</f>
        <v>11006</v>
      </c>
      <c r="D25" s="1308" t="str">
        <f>+'Հավելված N5'!E21</f>
        <v>Եվրոպական ներդրումային բանկի աջակցությամբ իրականացվող ջրամատակարարման և ջրահեռացման ենթակառուցվածքների վերականգման ծրագրի երրորդ փուլ</v>
      </c>
      <c r="E25" s="1309"/>
      <c r="F25" s="1310"/>
      <c r="G25" s="411">
        <f>+'Հավելված N5'!K21</f>
        <v>0</v>
      </c>
      <c r="H25" s="411">
        <f>+'Հավելված N5'!L21</f>
        <v>0</v>
      </c>
      <c r="I25" s="411">
        <f>+'Հավելված N5'!M21</f>
        <v>184793</v>
      </c>
      <c r="J25" s="408"/>
      <c r="K25" s="408"/>
      <c r="L25" s="408"/>
      <c r="M25" s="408"/>
      <c r="N25" s="408"/>
      <c r="O25" s="408"/>
      <c r="P25" s="410">
        <f t="shared" si="12"/>
        <v>0</v>
      </c>
      <c r="Q25" s="410">
        <f t="shared" si="13"/>
        <v>0</v>
      </c>
      <c r="R25" s="417">
        <f t="shared" si="14"/>
        <v>184793</v>
      </c>
    </row>
    <row r="26" spans="2:18" s="387" customFormat="1" ht="58.5" customHeight="1">
      <c r="B26" s="416"/>
      <c r="C26" s="785">
        <f>+'Հավելված N5'!D22</f>
        <v>11007</v>
      </c>
      <c r="D26" s="1308" t="str">
        <f>+'Հավելված N5'!E22</f>
        <v>Գերմանիայի զարգացման վարկերի բանկի աջակցությամբ ջրամատակարարման և ջրահեռացման ենթակառուցվածքների վերականգման ծրագրի երրորդ փուլ</v>
      </c>
      <c r="E26" s="1309"/>
      <c r="F26" s="1310"/>
      <c r="G26" s="411">
        <f>+'Հավելված N5'!K22</f>
        <v>57021.840000000004</v>
      </c>
      <c r="H26" s="411">
        <f>+'Հավելված N5'!L22</f>
        <v>31678.800000000003</v>
      </c>
      <c r="I26" s="411">
        <f>+'Հավելված N5'!M22</f>
        <v>15786.598023947581</v>
      </c>
      <c r="J26" s="408"/>
      <c r="K26" s="408"/>
      <c r="L26" s="408"/>
      <c r="M26" s="408"/>
      <c r="N26" s="408"/>
      <c r="O26" s="408"/>
      <c r="P26" s="410">
        <f t="shared" si="12"/>
        <v>57021.840000000004</v>
      </c>
      <c r="Q26" s="410">
        <f t="shared" si="13"/>
        <v>31678.800000000003</v>
      </c>
      <c r="R26" s="417">
        <f t="shared" si="14"/>
        <v>15786.598023947581</v>
      </c>
    </row>
    <row r="27" spans="2:18" s="387" customFormat="1" ht="58.5" customHeight="1">
      <c r="B27" s="416"/>
      <c r="C27" s="409" t="str">
        <f>+'Հավելված N5'!D23</f>
        <v>12001</v>
      </c>
      <c r="D27" s="1308" t="str">
        <f>+'Հավելված N5'!E23</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E27" s="1309"/>
      <c r="F27" s="1310"/>
      <c r="G27" s="411">
        <f>+'Հավելված N5'!K23</f>
        <v>2492945.2551618041</v>
      </c>
      <c r="H27" s="411">
        <f>+'Հավելված N5'!L23</f>
        <v>1514599.2153149729</v>
      </c>
      <c r="I27" s="411">
        <f>+'Հավելված N5'!M23</f>
        <v>1390738.4611744515</v>
      </c>
      <c r="J27" s="408"/>
      <c r="K27" s="408"/>
      <c r="L27" s="408"/>
      <c r="M27" s="408"/>
      <c r="N27" s="408"/>
      <c r="O27" s="408"/>
      <c r="P27" s="410">
        <f t="shared" si="12"/>
        <v>2492945.2551618041</v>
      </c>
      <c r="Q27" s="410">
        <f t="shared" si="13"/>
        <v>1514599.2153149729</v>
      </c>
      <c r="R27" s="417">
        <f t="shared" si="14"/>
        <v>1390738.4611744515</v>
      </c>
    </row>
    <row r="28" spans="2:18" s="387" customFormat="1" ht="58.5" customHeight="1">
      <c r="B28" s="416"/>
      <c r="C28" s="409">
        <f>+'Հավելված N5'!D24</f>
        <v>31001</v>
      </c>
      <c r="D28" s="1308" t="str">
        <f>+'Հավելված N5'!E24</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28" s="1309"/>
      <c r="F28" s="1310"/>
      <c r="G28" s="411">
        <f>+'Հավելված N5'!K24</f>
        <v>6588399.3795846337</v>
      </c>
      <c r="H28" s="411">
        <f>+'Հավելված N5'!L24</f>
        <v>4683853.0355852861</v>
      </c>
      <c r="I28" s="411">
        <f>+'Հավելված N5'!M24</f>
        <v>1480786.418284307</v>
      </c>
      <c r="J28" s="408"/>
      <c r="K28" s="408"/>
      <c r="L28" s="408"/>
      <c r="M28" s="408"/>
      <c r="N28" s="408"/>
      <c r="O28" s="408"/>
      <c r="P28" s="410">
        <f t="shared" si="12"/>
        <v>6588399.3795846337</v>
      </c>
      <c r="Q28" s="410">
        <f t="shared" si="13"/>
        <v>4683853.0355852861</v>
      </c>
      <c r="R28" s="417">
        <f t="shared" si="14"/>
        <v>1480786.418284307</v>
      </c>
    </row>
    <row r="29" spans="2:18" s="387" customFormat="1" ht="68.25" customHeight="1">
      <c r="B29" s="416"/>
      <c r="C29" s="409">
        <f>+'Հավելված N5'!D25</f>
        <v>31002</v>
      </c>
      <c r="D29" s="1308" t="str">
        <f>+'Հավելված N5'!E25</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29" s="1309"/>
      <c r="F29" s="1310"/>
      <c r="G29" s="411">
        <f>+'Հավելված N5'!K25</f>
        <v>6088869.4347649692</v>
      </c>
      <c r="H29" s="411">
        <f>+'Հավելված N5'!L25</f>
        <v>3353627.4988418221</v>
      </c>
      <c r="I29" s="411">
        <f>+'Հավելված N5'!M25</f>
        <v>1609271.259310598</v>
      </c>
      <c r="J29" s="408"/>
      <c r="K29" s="408"/>
      <c r="L29" s="408"/>
      <c r="M29" s="408"/>
      <c r="N29" s="408"/>
      <c r="O29" s="408"/>
      <c r="P29" s="410">
        <f t="shared" si="12"/>
        <v>6088869.4347649692</v>
      </c>
      <c r="Q29" s="410">
        <f t="shared" si="13"/>
        <v>3353627.4988418221</v>
      </c>
      <c r="R29" s="417">
        <f t="shared" si="14"/>
        <v>1609271.259310598</v>
      </c>
    </row>
    <row r="30" spans="2:18" s="387" customFormat="1" ht="64.5" customHeight="1">
      <c r="B30" s="416"/>
      <c r="C30" s="409">
        <f>+'Հավելված N5'!D26</f>
        <v>31003</v>
      </c>
      <c r="D30" s="1308" t="str">
        <f>+'Հավելված N5'!E26</f>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
      <c r="E30" s="1309"/>
      <c r="F30" s="1310"/>
      <c r="G30" s="411">
        <f>+'Հավելված N5'!K26</f>
        <v>1196900</v>
      </c>
      <c r="H30" s="411">
        <f>+'Հավելված N5'!L26</f>
        <v>503616.66623220028</v>
      </c>
      <c r="I30" s="411">
        <f>+'Հավելված N5'!M26</f>
        <v>0</v>
      </c>
      <c r="J30" s="408"/>
      <c r="K30" s="408"/>
      <c r="L30" s="408"/>
      <c r="M30" s="408"/>
      <c r="N30" s="408"/>
      <c r="O30" s="408"/>
      <c r="P30" s="410">
        <f t="shared" si="12"/>
        <v>1196900</v>
      </c>
      <c r="Q30" s="410">
        <f t="shared" si="13"/>
        <v>503616.66623220028</v>
      </c>
      <c r="R30" s="417">
        <f t="shared" si="14"/>
        <v>0</v>
      </c>
    </row>
    <row r="31" spans="2:18" s="387" customFormat="1" ht="58.5" customHeight="1" thickBot="1">
      <c r="B31" s="419"/>
      <c r="C31" s="423">
        <f>+'Հավելված N5'!D27</f>
        <v>31004</v>
      </c>
      <c r="D31" s="1299" t="str">
        <f>+'Հավելված N5'!E27</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E31" s="1300"/>
      <c r="F31" s="1301"/>
      <c r="G31" s="424">
        <f>+'Հավելված N5'!K27</f>
        <v>1196900</v>
      </c>
      <c r="H31" s="424">
        <f>+'Հավելված N5'!L27</f>
        <v>910514.4725496769</v>
      </c>
      <c r="I31" s="424">
        <f>+'Հավելված N5'!M27</f>
        <v>0</v>
      </c>
      <c r="J31" s="421"/>
      <c r="K31" s="421"/>
      <c r="L31" s="421"/>
      <c r="M31" s="421"/>
      <c r="N31" s="421"/>
      <c r="O31" s="421"/>
      <c r="P31" s="425">
        <f t="shared" si="12"/>
        <v>1196900</v>
      </c>
      <c r="Q31" s="425">
        <f t="shared" si="13"/>
        <v>910514.4725496769</v>
      </c>
      <c r="R31" s="426">
        <f t="shared" si="14"/>
        <v>0</v>
      </c>
    </row>
    <row r="32" spans="2:18" ht="25.5" hidden="1" customHeight="1">
      <c r="B32" s="1315" t="s">
        <v>357</v>
      </c>
      <c r="C32" s="1316"/>
      <c r="D32" s="1316"/>
      <c r="E32" s="1316"/>
      <c r="F32" s="1316"/>
      <c r="G32" s="1316"/>
      <c r="H32" s="388"/>
      <c r="I32" s="388"/>
      <c r="J32" s="388"/>
      <c r="K32" s="388"/>
      <c r="L32" s="388"/>
      <c r="M32" s="388"/>
      <c r="N32" s="388"/>
      <c r="O32" s="388"/>
      <c r="P32" s="388"/>
      <c r="Q32" s="388"/>
      <c r="R32" s="389"/>
    </row>
    <row r="33" spans="2:18" hidden="1">
      <c r="B33" s="416"/>
      <c r="C33" s="407"/>
      <c r="D33" s="1314" t="s">
        <v>356</v>
      </c>
      <c r="E33" s="1314"/>
      <c r="F33" s="1314"/>
      <c r="G33" s="408"/>
      <c r="H33" s="408"/>
      <c r="I33" s="408"/>
      <c r="J33" s="408"/>
      <c r="K33" s="408"/>
      <c r="L33" s="408"/>
      <c r="M33" s="408"/>
      <c r="N33" s="408"/>
      <c r="O33" s="408"/>
      <c r="P33" s="408"/>
      <c r="Q33" s="408"/>
      <c r="R33" s="418"/>
    </row>
    <row r="34" spans="2:18" ht="25.5" hidden="1" customHeight="1">
      <c r="B34" s="416"/>
      <c r="C34" s="407"/>
      <c r="D34" s="407"/>
      <c r="E34" s="1314" t="s">
        <v>17</v>
      </c>
      <c r="F34" s="1314"/>
      <c r="G34" s="408"/>
      <c r="H34" s="408"/>
      <c r="I34" s="408"/>
      <c r="J34" s="408"/>
      <c r="K34" s="408"/>
      <c r="L34" s="408"/>
      <c r="M34" s="408"/>
      <c r="N34" s="408"/>
      <c r="O34" s="408"/>
      <c r="P34" s="408"/>
      <c r="Q34" s="408"/>
      <c r="R34" s="418"/>
    </row>
    <row r="35" spans="2:18" ht="25.5" hidden="1" customHeight="1">
      <c r="B35" s="416"/>
      <c r="C35" s="407"/>
      <c r="D35" s="407"/>
      <c r="E35" s="1314" t="s">
        <v>17</v>
      </c>
      <c r="F35" s="1314"/>
      <c r="G35" s="408"/>
      <c r="H35" s="408"/>
      <c r="I35" s="408"/>
      <c r="J35" s="408"/>
      <c r="K35" s="408"/>
      <c r="L35" s="408"/>
      <c r="M35" s="408"/>
      <c r="N35" s="408"/>
      <c r="O35" s="408"/>
      <c r="P35" s="408"/>
      <c r="Q35" s="408"/>
      <c r="R35" s="418"/>
    </row>
    <row r="36" spans="2:18" ht="25.5" hidden="1" customHeight="1">
      <c r="B36" s="963" t="s">
        <v>358</v>
      </c>
      <c r="C36" s="964"/>
      <c r="D36" s="964"/>
      <c r="E36" s="964"/>
      <c r="F36" s="964"/>
      <c r="G36" s="964"/>
      <c r="H36" s="390"/>
      <c r="I36" s="390"/>
      <c r="J36" s="390"/>
      <c r="K36" s="390"/>
      <c r="L36" s="390"/>
      <c r="M36" s="390"/>
      <c r="N36" s="390"/>
      <c r="O36" s="390"/>
      <c r="P36" s="390"/>
      <c r="Q36" s="390"/>
      <c r="R36" s="391"/>
    </row>
    <row r="37" spans="2:18" hidden="1">
      <c r="B37" s="416"/>
      <c r="C37" s="407"/>
      <c r="D37" s="1314" t="s">
        <v>356</v>
      </c>
      <c r="E37" s="1314"/>
      <c r="F37" s="1314"/>
      <c r="G37" s="408"/>
      <c r="H37" s="408"/>
      <c r="I37" s="408"/>
      <c r="J37" s="408"/>
      <c r="K37" s="408"/>
      <c r="L37" s="408"/>
      <c r="M37" s="408"/>
      <c r="N37" s="408"/>
      <c r="O37" s="408"/>
      <c r="P37" s="408"/>
      <c r="Q37" s="408"/>
      <c r="R37" s="418"/>
    </row>
    <row r="38" spans="2:18" ht="25.5" hidden="1" customHeight="1">
      <c r="B38" s="416"/>
      <c r="C38" s="407"/>
      <c r="D38" s="407"/>
      <c r="E38" s="1314" t="s">
        <v>17</v>
      </c>
      <c r="F38" s="1314"/>
      <c r="G38" s="408"/>
      <c r="H38" s="408"/>
      <c r="I38" s="408"/>
      <c r="J38" s="408"/>
      <c r="K38" s="408"/>
      <c r="L38" s="408"/>
      <c r="M38" s="408"/>
      <c r="N38" s="408"/>
      <c r="O38" s="408"/>
      <c r="P38" s="408"/>
      <c r="Q38" s="408"/>
      <c r="R38" s="418"/>
    </row>
    <row r="39" spans="2:18" ht="25.5" hidden="1" customHeight="1" thickBot="1">
      <c r="B39" s="419"/>
      <c r="C39" s="420"/>
      <c r="D39" s="420"/>
      <c r="E39" s="966" t="s">
        <v>17</v>
      </c>
      <c r="F39" s="966"/>
      <c r="G39" s="421"/>
      <c r="H39" s="421"/>
      <c r="I39" s="421"/>
      <c r="J39" s="421"/>
      <c r="K39" s="421"/>
      <c r="L39" s="421"/>
      <c r="M39" s="421"/>
      <c r="N39" s="421"/>
      <c r="O39" s="421"/>
      <c r="P39" s="421"/>
      <c r="Q39" s="421"/>
      <c r="R39" s="422"/>
    </row>
    <row r="40" spans="2:18">
      <c r="B40" s="392"/>
      <c r="C40" s="392"/>
      <c r="D40" s="392"/>
      <c r="E40" s="392"/>
      <c r="F40" s="392"/>
      <c r="G40" s="392"/>
      <c r="H40" s="392"/>
      <c r="I40" s="392"/>
      <c r="J40" s="392"/>
      <c r="K40" s="392"/>
      <c r="L40" s="392"/>
      <c r="M40" s="392"/>
      <c r="N40" s="392"/>
      <c r="O40" s="392"/>
      <c r="P40" s="392"/>
      <c r="Q40" s="392"/>
      <c r="R40" s="392"/>
    </row>
    <row r="41" spans="2:18" ht="20.25">
      <c r="B41" s="99"/>
    </row>
  </sheetData>
  <mergeCells count="40">
    <mergeCell ref="D37:F37"/>
    <mergeCell ref="E38:F38"/>
    <mergeCell ref="E39:F39"/>
    <mergeCell ref="D23:F23"/>
    <mergeCell ref="D24:F24"/>
    <mergeCell ref="D25:F25"/>
    <mergeCell ref="D26:F26"/>
    <mergeCell ref="D27:F27"/>
    <mergeCell ref="B32:E32"/>
    <mergeCell ref="F32:G32"/>
    <mergeCell ref="D33:F33"/>
    <mergeCell ref="E34:F34"/>
    <mergeCell ref="E35:F35"/>
    <mergeCell ref="B36:E36"/>
    <mergeCell ref="F36:G36"/>
    <mergeCell ref="D30:F30"/>
    <mergeCell ref="P6:R7"/>
    <mergeCell ref="D22:F22"/>
    <mergeCell ref="D28:F28"/>
    <mergeCell ref="D29:F29"/>
    <mergeCell ref="M6:O6"/>
    <mergeCell ref="M7:O7"/>
    <mergeCell ref="D20:F20"/>
    <mergeCell ref="D21:F21"/>
    <mergeCell ref="D31:F31"/>
    <mergeCell ref="B6:C7"/>
    <mergeCell ref="D6:F8"/>
    <mergeCell ref="G6:I7"/>
    <mergeCell ref="J6:L7"/>
    <mergeCell ref="B9:F9"/>
    <mergeCell ref="D10:F10"/>
    <mergeCell ref="D11:F11"/>
    <mergeCell ref="D12:F12"/>
    <mergeCell ref="D13:F13"/>
    <mergeCell ref="D14:F14"/>
    <mergeCell ref="D15:F15"/>
    <mergeCell ref="D16:F16"/>
    <mergeCell ref="D17:F17"/>
    <mergeCell ref="D18:F18"/>
    <mergeCell ref="D19:F19"/>
  </mergeCells>
  <pageMargins left="0.196850393700787" right="0.196850393700787" top="0.196850393700787" bottom="0.196850393700787" header="0.196850393700787" footer="0.196850393700787"/>
  <pageSetup paperSize="9" scale="70" orientation="landscape" verticalDpi="0" r:id="rId1"/>
</worksheet>
</file>

<file path=xl/worksheets/sheet18.xml><?xml version="1.0" encoding="utf-8"?>
<worksheet xmlns="http://schemas.openxmlformats.org/spreadsheetml/2006/main" xmlns:r="http://schemas.openxmlformats.org/officeDocument/2006/relationships">
  <sheetPr>
    <tabColor theme="4" tint="-0.249977111117893"/>
  </sheetPr>
  <dimension ref="B2:F14"/>
  <sheetViews>
    <sheetView zoomScaleNormal="100" workbookViewId="0">
      <selection activeCell="B2" sqref="B2:F2"/>
    </sheetView>
  </sheetViews>
  <sheetFormatPr defaultRowHeight="15"/>
  <cols>
    <col min="1" max="1" width="2.5703125" customWidth="1"/>
    <col min="2" max="2" width="90.85546875" customWidth="1"/>
    <col min="3" max="3" width="14.5703125" customWidth="1"/>
    <col min="4" max="4" width="15.85546875" customWidth="1"/>
    <col min="5" max="6" width="14.5703125" customWidth="1"/>
  </cols>
  <sheetData>
    <row r="2" spans="2:6" ht="50.25" customHeight="1">
      <c r="B2" s="1318" t="s">
        <v>532</v>
      </c>
      <c r="C2" s="1318"/>
      <c r="D2" s="1318"/>
      <c r="E2" s="1318"/>
      <c r="F2" s="1318"/>
    </row>
    <row r="3" spans="2:6" ht="12.75" customHeight="1">
      <c r="B3" s="101"/>
    </row>
    <row r="4" spans="2:6" ht="15.75" thickBot="1">
      <c r="B4" s="100"/>
      <c r="E4" s="1317" t="s">
        <v>238</v>
      </c>
      <c r="F4" s="1317"/>
    </row>
    <row r="5" spans="2:6" ht="31.5" customHeight="1">
      <c r="B5" s="102"/>
      <c r="C5" s="103" t="s">
        <v>239</v>
      </c>
      <c r="D5" s="103" t="s">
        <v>240</v>
      </c>
      <c r="E5" s="103" t="s">
        <v>305</v>
      </c>
      <c r="F5" s="104" t="s">
        <v>490</v>
      </c>
    </row>
    <row r="6" spans="2:6" ht="60" customHeight="1">
      <c r="B6" s="105" t="s">
        <v>533</v>
      </c>
      <c r="C6" s="78" t="s">
        <v>77</v>
      </c>
      <c r="D6" s="802"/>
      <c r="E6" s="803"/>
      <c r="F6" s="804"/>
    </row>
    <row r="7" spans="2:6" ht="48" customHeight="1">
      <c r="B7" s="105" t="s">
        <v>534</v>
      </c>
      <c r="C7" s="225">
        <v>41441305.900000006</v>
      </c>
      <c r="D7" s="78" t="s">
        <v>77</v>
      </c>
      <c r="E7" s="78" t="s">
        <v>77</v>
      </c>
      <c r="F7" s="84" t="s">
        <v>77</v>
      </c>
    </row>
    <row r="8" spans="2:6" ht="45" customHeight="1">
      <c r="B8" s="106" t="s">
        <v>535</v>
      </c>
      <c r="C8" s="78" t="s">
        <v>77</v>
      </c>
      <c r="D8" s="225">
        <f>+SUM(D9:D11)</f>
        <v>44577033.116083965</v>
      </c>
      <c r="E8" s="225">
        <f t="shared" ref="E8:F8" si="0">+SUM(E9:E11)</f>
        <v>29172691.703718305</v>
      </c>
      <c r="F8" s="226">
        <f t="shared" si="0"/>
        <v>13490244.51459636</v>
      </c>
    </row>
    <row r="9" spans="2:6" s="387" customFormat="1" ht="37.5" customHeight="1">
      <c r="B9" s="106" t="s">
        <v>536</v>
      </c>
      <c r="C9" s="78" t="s">
        <v>77</v>
      </c>
      <c r="D9" s="225">
        <f>+'Հավելված N5'!K6+'Հավելված N5'!K18</f>
        <v>44577033.116083965</v>
      </c>
      <c r="E9" s="225">
        <f>+'Հավելված N5'!L6+'Հավելված N5'!L18</f>
        <v>29172691.703718305</v>
      </c>
      <c r="F9" s="226">
        <f>+'Հավելված N5'!M6+'Հավելված N5'!M18</f>
        <v>13490244.51459636</v>
      </c>
    </row>
    <row r="10" spans="2:6" s="387" customFormat="1" ht="22.5" customHeight="1">
      <c r="B10" s="106" t="s">
        <v>346</v>
      </c>
      <c r="C10" s="78" t="s">
        <v>77</v>
      </c>
      <c r="D10" s="225"/>
      <c r="E10" s="225"/>
      <c r="F10" s="226"/>
    </row>
    <row r="11" spans="2:6" s="387" customFormat="1" ht="23.25" customHeight="1">
      <c r="B11" s="106" t="s">
        <v>347</v>
      </c>
      <c r="C11" s="78" t="s">
        <v>77</v>
      </c>
      <c r="D11" s="225"/>
      <c r="E11" s="225"/>
      <c r="F11" s="226"/>
    </row>
    <row r="12" spans="2:6" ht="40.5" customHeight="1">
      <c r="B12" s="105" t="s">
        <v>537</v>
      </c>
      <c r="C12" s="78" t="s">
        <v>77</v>
      </c>
      <c r="D12" s="498">
        <f>+D8-$C$7</f>
        <v>3135727.2160839587</v>
      </c>
      <c r="E12" s="498">
        <f>+E8-$C$7</f>
        <v>-12268614.196281701</v>
      </c>
      <c r="F12" s="499">
        <f t="shared" ref="F12" si="1">+F8-$C$7</f>
        <v>-27951061.385403648</v>
      </c>
    </row>
    <row r="13" spans="2:6" ht="51.75" customHeight="1" thickBot="1">
      <c r="B13" s="107" t="s">
        <v>538</v>
      </c>
      <c r="C13" s="405" t="s">
        <v>77</v>
      </c>
      <c r="D13" s="500">
        <f>+D8-D6</f>
        <v>44577033.116083965</v>
      </c>
      <c r="E13" s="500">
        <f t="shared" ref="E13:F13" si="2">+E8-E6</f>
        <v>29172691.703718305</v>
      </c>
      <c r="F13" s="501">
        <f t="shared" si="2"/>
        <v>13490244.51459636</v>
      </c>
    </row>
    <row r="14" spans="2:6" ht="16.5">
      <c r="B14" s="101"/>
    </row>
  </sheetData>
  <mergeCells count="2">
    <mergeCell ref="E4:F4"/>
    <mergeCell ref="B2:F2"/>
  </mergeCells>
  <pageMargins left="0.34" right="0.17" top="0.18" bottom="0.23" header="0.3" footer="0.3"/>
  <pageSetup paperSize="9" scale="90" orientation="landscape" r:id="rId1"/>
</worksheet>
</file>

<file path=xl/worksheets/sheet19.xml><?xml version="1.0" encoding="utf-8"?>
<worksheet xmlns="http://schemas.openxmlformats.org/spreadsheetml/2006/main" xmlns:r="http://schemas.openxmlformats.org/officeDocument/2006/relationships">
  <sheetPr>
    <tabColor rgb="FF7030A0"/>
  </sheetPr>
  <dimension ref="A2:AJ187"/>
  <sheetViews>
    <sheetView topLeftCell="A175" zoomScaleNormal="100" workbookViewId="0">
      <selection activeCell="A184" sqref="A184:XFD187"/>
    </sheetView>
  </sheetViews>
  <sheetFormatPr defaultRowHeight="15" outlineLevelRow="1"/>
  <cols>
    <col min="2" max="2" width="4.42578125" customWidth="1"/>
    <col min="3" max="3" width="8.85546875" customWidth="1"/>
    <col min="4" max="4" width="39.5703125" customWidth="1"/>
    <col min="5" max="5" width="11.85546875" customWidth="1"/>
    <col min="6" max="6" width="10.42578125" bestFit="1" customWidth="1"/>
    <col min="7" max="7" width="12.85546875" customWidth="1"/>
    <col min="8" max="8" width="11.5703125" customWidth="1"/>
    <col min="9" max="9" width="10.42578125" customWidth="1"/>
    <col min="10" max="10" width="11.85546875" customWidth="1"/>
    <col min="11" max="11" width="9.7109375" customWidth="1"/>
    <col min="12" max="12" width="10.42578125" customWidth="1"/>
    <col min="13" max="13" width="10" customWidth="1"/>
    <col min="14" max="14" width="11.28515625" customWidth="1"/>
    <col min="15" max="15" width="10.85546875" customWidth="1"/>
    <col min="16" max="16" width="12.28515625" customWidth="1"/>
    <col min="17" max="17" width="11" customWidth="1"/>
    <col min="18" max="18" width="11.42578125" customWidth="1"/>
    <col min="19" max="19" width="9.140625" customWidth="1"/>
    <col min="20" max="20" width="12.7109375" customWidth="1"/>
    <col min="21" max="21" width="10.5703125" customWidth="1"/>
    <col min="22" max="22" width="13.85546875" customWidth="1"/>
    <col min="23" max="23" width="10.28515625" customWidth="1"/>
    <col min="24" max="24" width="11.28515625" customWidth="1"/>
    <col min="25" max="25" width="10.42578125" customWidth="1"/>
  </cols>
  <sheetData>
    <row r="2" spans="1:36" ht="46.5" customHeight="1">
      <c r="B2" s="851" t="s">
        <v>539</v>
      </c>
      <c r="C2" s="851"/>
      <c r="D2" s="851"/>
      <c r="E2" s="851"/>
      <c r="F2" s="851"/>
      <c r="G2" s="851"/>
      <c r="H2" s="851"/>
      <c r="I2" s="851"/>
      <c r="J2" s="851"/>
      <c r="K2" s="851"/>
      <c r="L2" s="851"/>
      <c r="M2" s="851"/>
      <c r="N2" s="851"/>
      <c r="O2" s="851"/>
      <c r="P2" s="851"/>
      <c r="Q2" s="851"/>
      <c r="R2" s="851"/>
      <c r="S2" s="851"/>
      <c r="T2" s="851"/>
      <c r="U2" s="851"/>
      <c r="V2" s="851"/>
      <c r="W2" s="851"/>
      <c r="X2" s="851"/>
      <c r="Y2" s="851"/>
    </row>
    <row r="3" spans="1:36" ht="17.25">
      <c r="B3" s="2"/>
    </row>
    <row r="4" spans="1:36">
      <c r="B4" s="3" t="s">
        <v>540</v>
      </c>
    </row>
    <row r="5" spans="1:36" s="617" customFormat="1" ht="15.75" thickBot="1">
      <c r="B5" s="3"/>
      <c r="T5" s="294"/>
      <c r="U5" s="294" t="s">
        <v>316</v>
      </c>
    </row>
    <row r="6" spans="1:36" s="617" customFormat="1" ht="15" customHeight="1" outlineLevel="1">
      <c r="B6" s="1003" t="s">
        <v>2</v>
      </c>
      <c r="C6" s="1005"/>
      <c r="D6" s="1007" t="s">
        <v>3</v>
      </c>
      <c r="E6" s="1003" t="s">
        <v>4</v>
      </c>
      <c r="F6" s="1005"/>
      <c r="G6" s="996"/>
      <c r="H6" s="1009" t="s">
        <v>296</v>
      </c>
      <c r="I6" s="1005"/>
      <c r="J6" s="1007"/>
      <c r="K6" s="1003" t="s">
        <v>485</v>
      </c>
      <c r="L6" s="1005"/>
      <c r="M6" s="996"/>
      <c r="N6" s="1003" t="s">
        <v>541</v>
      </c>
      <c r="O6" s="1005"/>
      <c r="P6" s="996"/>
      <c r="Q6" s="1003" t="s">
        <v>542</v>
      </c>
      <c r="R6" s="1005"/>
      <c r="S6" s="996"/>
      <c r="T6" s="1003" t="s">
        <v>543</v>
      </c>
      <c r="U6" s="1005"/>
      <c r="V6" s="996"/>
      <c r="W6" s="1324" t="s">
        <v>8</v>
      </c>
      <c r="X6" s="1320" t="s">
        <v>325</v>
      </c>
      <c r="Y6" s="1319" t="s">
        <v>544</v>
      </c>
    </row>
    <row r="7" spans="1:36" s="617" customFormat="1" ht="48" customHeight="1" outlineLevel="1">
      <c r="B7" s="1004"/>
      <c r="C7" s="1006"/>
      <c r="D7" s="1171"/>
      <c r="E7" s="1004"/>
      <c r="F7" s="1006"/>
      <c r="G7" s="997"/>
      <c r="H7" s="1260"/>
      <c r="I7" s="1006"/>
      <c r="J7" s="1171"/>
      <c r="K7" s="1004"/>
      <c r="L7" s="1006"/>
      <c r="M7" s="997"/>
      <c r="N7" s="1004"/>
      <c r="O7" s="1006"/>
      <c r="P7" s="997"/>
      <c r="Q7" s="1004"/>
      <c r="R7" s="1006"/>
      <c r="S7" s="997"/>
      <c r="T7" s="1004"/>
      <c r="U7" s="1006"/>
      <c r="V7" s="997"/>
      <c r="W7" s="1246"/>
      <c r="X7" s="1321"/>
      <c r="Y7" s="1239"/>
    </row>
    <row r="8" spans="1:36" s="617" customFormat="1" ht="27.75" customHeight="1" outlineLevel="1">
      <c r="B8" s="1004"/>
      <c r="C8" s="1006"/>
      <c r="D8" s="1171"/>
      <c r="E8" s="1167" t="s">
        <v>13</v>
      </c>
      <c r="F8" s="1237" t="s">
        <v>14</v>
      </c>
      <c r="G8" s="1239" t="s">
        <v>15</v>
      </c>
      <c r="H8" s="1246" t="s">
        <v>13</v>
      </c>
      <c r="I8" s="1237" t="s">
        <v>14</v>
      </c>
      <c r="J8" s="1248" t="s">
        <v>15</v>
      </c>
      <c r="K8" s="1167" t="s">
        <v>13</v>
      </c>
      <c r="L8" s="1237" t="s">
        <v>14</v>
      </c>
      <c r="M8" s="1239" t="s">
        <v>15</v>
      </c>
      <c r="N8" s="1167" t="s">
        <v>13</v>
      </c>
      <c r="O8" s="1237" t="s">
        <v>14</v>
      </c>
      <c r="P8" s="1239" t="s">
        <v>15</v>
      </c>
      <c r="Q8" s="1167" t="s">
        <v>13</v>
      </c>
      <c r="R8" s="1237" t="s">
        <v>14</v>
      </c>
      <c r="S8" s="1239" t="s">
        <v>15</v>
      </c>
      <c r="T8" s="1167" t="s">
        <v>13</v>
      </c>
      <c r="U8" s="1237" t="s">
        <v>14</v>
      </c>
      <c r="V8" s="1239" t="s">
        <v>15</v>
      </c>
      <c r="W8" s="1246"/>
      <c r="X8" s="1321"/>
      <c r="Y8" s="1239"/>
    </row>
    <row r="9" spans="1:36" s="617" customFormat="1" ht="59.25" customHeight="1" outlineLevel="1" thickBot="1">
      <c r="B9" s="1004"/>
      <c r="C9" s="1006"/>
      <c r="D9" s="1171"/>
      <c r="E9" s="1167"/>
      <c r="F9" s="1237"/>
      <c r="G9" s="1239"/>
      <c r="H9" s="1246"/>
      <c r="I9" s="1237"/>
      <c r="J9" s="1248"/>
      <c r="K9" s="1167"/>
      <c r="L9" s="1237"/>
      <c r="M9" s="1239"/>
      <c r="N9" s="1167"/>
      <c r="O9" s="1237"/>
      <c r="P9" s="1239"/>
      <c r="Q9" s="1167"/>
      <c r="R9" s="1237"/>
      <c r="S9" s="1239"/>
      <c r="T9" s="1167"/>
      <c r="U9" s="1237"/>
      <c r="V9" s="1239"/>
      <c r="W9" s="1246"/>
      <c r="X9" s="1322"/>
      <c r="Y9" s="1239"/>
    </row>
    <row r="10" spans="1:36" s="617" customFormat="1" ht="14.25" customHeight="1" outlineLevel="1" thickTop="1" thickBot="1">
      <c r="B10" s="122">
        <v>1</v>
      </c>
      <c r="C10" s="123">
        <v>2</v>
      </c>
      <c r="D10" s="125">
        <v>3</v>
      </c>
      <c r="E10" s="135">
        <v>4</v>
      </c>
      <c r="F10" s="121">
        <v>5</v>
      </c>
      <c r="G10" s="126">
        <v>6</v>
      </c>
      <c r="H10" s="124">
        <v>7</v>
      </c>
      <c r="I10" s="121">
        <v>8</v>
      </c>
      <c r="J10" s="126">
        <v>9</v>
      </c>
      <c r="K10" s="124">
        <v>10</v>
      </c>
      <c r="L10" s="121">
        <v>11</v>
      </c>
      <c r="M10" s="126">
        <v>12</v>
      </c>
      <c r="N10" s="124">
        <v>13</v>
      </c>
      <c r="O10" s="121">
        <v>14</v>
      </c>
      <c r="P10" s="126">
        <v>15</v>
      </c>
      <c r="Q10" s="124">
        <v>16</v>
      </c>
      <c r="R10" s="121">
        <v>17</v>
      </c>
      <c r="S10" s="126">
        <v>18</v>
      </c>
      <c r="T10" s="135">
        <v>19</v>
      </c>
      <c r="U10" s="121">
        <v>20</v>
      </c>
      <c r="V10" s="126">
        <v>21</v>
      </c>
      <c r="W10" s="133">
        <v>22</v>
      </c>
      <c r="X10" s="143">
        <v>23</v>
      </c>
      <c r="Y10" s="126">
        <v>24</v>
      </c>
    </row>
    <row r="11" spans="1:36" s="169" customFormat="1" ht="44.25" customHeight="1" outlineLevel="1" thickTop="1">
      <c r="B11" s="1261">
        <f>+'Հավելված 9 '!B11:C11</f>
        <v>1004</v>
      </c>
      <c r="C11" s="1262"/>
      <c r="D11" s="13" t="str">
        <f>+'Հավելված 9 '!D11</f>
        <v>Ոռոգման համակարգի առողջացում</v>
      </c>
      <c r="E11" s="95">
        <f>+E12</f>
        <v>50000</v>
      </c>
      <c r="F11" s="164">
        <f t="shared" ref="F11:V11" si="0">+F12</f>
        <v>40000</v>
      </c>
      <c r="G11" s="192">
        <f t="shared" si="0"/>
        <v>10000</v>
      </c>
      <c r="H11" s="149">
        <f t="shared" si="0"/>
        <v>1928.6109000000001</v>
      </c>
      <c r="I11" s="164">
        <f t="shared" si="0"/>
        <v>1600.19229</v>
      </c>
      <c r="J11" s="192">
        <f t="shared" si="0"/>
        <v>328.41860999999994</v>
      </c>
      <c r="K11" s="95">
        <f t="shared" si="0"/>
        <v>3821.5456699999995</v>
      </c>
      <c r="L11" s="164">
        <f t="shared" si="0"/>
        <v>3301.1514599999996</v>
      </c>
      <c r="M11" s="192">
        <f t="shared" si="0"/>
        <v>520.39421000000004</v>
      </c>
      <c r="N11" s="95">
        <f t="shared" si="0"/>
        <v>17074.026151198424</v>
      </c>
      <c r="O11" s="164">
        <f t="shared" si="0"/>
        <v>13374.802082021579</v>
      </c>
      <c r="P11" s="192">
        <f t="shared" si="0"/>
        <v>3699.2240691768466</v>
      </c>
      <c r="Q11" s="95">
        <f t="shared" si="0"/>
        <v>0</v>
      </c>
      <c r="R11" s="164">
        <f t="shared" si="0"/>
        <v>0</v>
      </c>
      <c r="S11" s="192">
        <f t="shared" si="0"/>
        <v>0</v>
      </c>
      <c r="T11" s="95">
        <f t="shared" si="0"/>
        <v>17549.57547714156</v>
      </c>
      <c r="U11" s="164">
        <f t="shared" si="0"/>
        <v>14108.494749059653</v>
      </c>
      <c r="V11" s="192">
        <f t="shared" si="0"/>
        <v>3441.0807280819035</v>
      </c>
      <c r="W11" s="707"/>
      <c r="X11" s="295"/>
      <c r="Y11" s="178"/>
    </row>
    <row r="12" spans="1:36" s="169" customFormat="1" ht="29.25" customHeight="1" outlineLevel="1">
      <c r="B12" s="973" t="s">
        <v>16</v>
      </c>
      <c r="C12" s="974"/>
      <c r="D12" s="1263"/>
      <c r="E12" s="183">
        <f t="shared" ref="E12:V12" si="1">++E13++E35</f>
        <v>50000</v>
      </c>
      <c r="F12" s="184">
        <f t="shared" si="1"/>
        <v>40000</v>
      </c>
      <c r="G12" s="185">
        <f t="shared" si="1"/>
        <v>10000</v>
      </c>
      <c r="H12" s="665">
        <f t="shared" si="1"/>
        <v>1928.6109000000001</v>
      </c>
      <c r="I12" s="184">
        <f t="shared" si="1"/>
        <v>1600.19229</v>
      </c>
      <c r="J12" s="185">
        <f t="shared" si="1"/>
        <v>328.41860999999994</v>
      </c>
      <c r="K12" s="183">
        <f t="shared" si="1"/>
        <v>3821.5456699999995</v>
      </c>
      <c r="L12" s="184">
        <f t="shared" si="1"/>
        <v>3301.1514599999996</v>
      </c>
      <c r="M12" s="185">
        <f t="shared" si="1"/>
        <v>520.39421000000004</v>
      </c>
      <c r="N12" s="183">
        <f t="shared" si="1"/>
        <v>17074.026151198424</v>
      </c>
      <c r="O12" s="184">
        <f t="shared" si="1"/>
        <v>13374.802082021579</v>
      </c>
      <c r="P12" s="185">
        <f t="shared" si="1"/>
        <v>3699.2240691768466</v>
      </c>
      <c r="Q12" s="183">
        <f t="shared" si="1"/>
        <v>0</v>
      </c>
      <c r="R12" s="184">
        <f t="shared" si="1"/>
        <v>0</v>
      </c>
      <c r="S12" s="185">
        <f t="shared" si="1"/>
        <v>0</v>
      </c>
      <c r="T12" s="205">
        <f t="shared" si="1"/>
        <v>17549.57547714156</v>
      </c>
      <c r="U12" s="206">
        <f t="shared" si="1"/>
        <v>14108.494749059653</v>
      </c>
      <c r="V12" s="270">
        <f t="shared" si="1"/>
        <v>3441.0807280819035</v>
      </c>
      <c r="W12" s="708"/>
      <c r="X12" s="296"/>
      <c r="Y12" s="176"/>
    </row>
    <row r="13" spans="1:36" s="617" customFormat="1" ht="55.5" customHeight="1" outlineLevel="1">
      <c r="A13" s="32"/>
      <c r="B13" s="1268"/>
      <c r="C13" s="1019">
        <f>+'Հավելված 9 '!C13:C14</f>
        <v>11005</v>
      </c>
      <c r="D13" s="127" t="str">
        <f>+'Հավելված 9 '!D13</f>
        <v>Եվրասիական զարգացման բանկի աջակցությամբ իրականացվող ոռոգման համակարգերի_x000D_ զարգացման ծրագրի խորհրդատվություն և կառավարում</v>
      </c>
      <c r="E13" s="187">
        <f t="shared" ref="E13:E14" si="2">+F13+G13</f>
        <v>5846.7601500000001</v>
      </c>
      <c r="F13" s="186">
        <f>+F14</f>
        <v>4702.424</v>
      </c>
      <c r="G13" s="168">
        <f>+G14</f>
        <v>1144.3361500000001</v>
      </c>
      <c r="H13" s="666">
        <f t="shared" ref="H13:H34" si="3">+I13+J13</f>
        <v>911.97703000000001</v>
      </c>
      <c r="I13" s="186">
        <f>+I14</f>
        <v>752.85145999999997</v>
      </c>
      <c r="J13" s="168">
        <f>+J14</f>
        <v>159.12556999999998</v>
      </c>
      <c r="K13" s="187">
        <f>+L13+M13</f>
        <v>445.36605999999995</v>
      </c>
      <c r="L13" s="186">
        <f>+L14</f>
        <v>354.12703999999997</v>
      </c>
      <c r="M13" s="168">
        <f>+M14</f>
        <v>91.239019999999996</v>
      </c>
      <c r="N13" s="179">
        <f>+O13+P13</f>
        <v>1440.5998404902846</v>
      </c>
      <c r="O13" s="180">
        <f>+O14</f>
        <v>1135.49993703564</v>
      </c>
      <c r="P13" s="181">
        <f>+P14</f>
        <v>305.09990345464468</v>
      </c>
      <c r="Q13" s="179">
        <f>+Q14</f>
        <v>0</v>
      </c>
      <c r="R13" s="180">
        <f>+R14</f>
        <v>0</v>
      </c>
      <c r="S13" s="181">
        <f>+S14</f>
        <v>0</v>
      </c>
      <c r="T13" s="271">
        <f>+U13+V13</f>
        <v>1760.7398303951877</v>
      </c>
      <c r="U13" s="180">
        <f>+U14</f>
        <v>1380.5719290596542</v>
      </c>
      <c r="V13" s="181">
        <f>+V14</f>
        <v>380.16790133553343</v>
      </c>
      <c r="W13" s="709"/>
      <c r="X13" s="298"/>
      <c r="Y13" s="115"/>
    </row>
    <row r="14" spans="1:36" s="617" customFormat="1" outlineLevel="1">
      <c r="B14" s="1269"/>
      <c r="C14" s="1020"/>
      <c r="D14" s="13" t="s">
        <v>566</v>
      </c>
      <c r="E14" s="1271">
        <f t="shared" si="2"/>
        <v>5846.7601500000001</v>
      </c>
      <c r="F14" s="1210">
        <f>+'Հավելված 9 '!F14</f>
        <v>4702.424</v>
      </c>
      <c r="G14" s="1213">
        <f>+'Հավելված 9 '!G14</f>
        <v>1144.3361500000001</v>
      </c>
      <c r="H14" s="165">
        <f t="shared" si="3"/>
        <v>911.97703000000001</v>
      </c>
      <c r="I14" s="34">
        <f>+SUM(I15:I34)</f>
        <v>752.85145999999997</v>
      </c>
      <c r="J14" s="33">
        <f>+SUM(J15:J34)</f>
        <v>159.12556999999998</v>
      </c>
      <c r="K14" s="165">
        <f t="shared" ref="K14" si="4">+L14+M14</f>
        <v>445.36605999999995</v>
      </c>
      <c r="L14" s="34">
        <f>+SUM(L15:L34)</f>
        <v>354.12703999999997</v>
      </c>
      <c r="M14" s="45">
        <f>+SUM(M15:M34)</f>
        <v>91.239019999999996</v>
      </c>
      <c r="N14" s="1271">
        <f t="shared" ref="N14:N35" si="5">+O14+P14</f>
        <v>1440.5998404902846</v>
      </c>
      <c r="O14" s="1210">
        <f>+'Հավելված 9 '!O14:O34</f>
        <v>1135.49993703564</v>
      </c>
      <c r="P14" s="1277">
        <f>+'Հավելված 9 '!P14:P34</f>
        <v>305.09990345464468</v>
      </c>
      <c r="Q14" s="194">
        <f>+R14+S14</f>
        <v>0</v>
      </c>
      <c r="R14" s="112"/>
      <c r="S14" s="113"/>
      <c r="T14" s="95">
        <f>+U14+V14</f>
        <v>1760.7398303951877</v>
      </c>
      <c r="U14" s="34">
        <f>+'Հավելված 9 '!U14</f>
        <v>1380.5719290596542</v>
      </c>
      <c r="V14" s="33">
        <f>+'Հավելված 9 '!V14</f>
        <v>380.16790133553343</v>
      </c>
      <c r="W14" s="15"/>
      <c r="X14" s="19"/>
      <c r="Y14" s="6"/>
    </row>
    <row r="15" spans="1:36" s="631" customFormat="1" ht="32.25" customHeight="1" outlineLevel="1">
      <c r="B15" s="1269"/>
      <c r="C15" s="1020"/>
      <c r="D15" s="13" t="str">
        <f>+'Հավելված N4'!G5</f>
        <v xml:space="preserve"> Աշխատողների աշխատավարձեր և հավելավճարներ 4111</v>
      </c>
      <c r="E15" s="1272"/>
      <c r="F15" s="1211"/>
      <c r="G15" s="1214"/>
      <c r="H15" s="35">
        <f t="shared" si="3"/>
        <v>0</v>
      </c>
      <c r="I15" s="34">
        <v>0</v>
      </c>
      <c r="J15" s="45">
        <v>0</v>
      </c>
      <c r="K15" s="35">
        <f t="shared" ref="K15:K34" si="6">+L15+M15</f>
        <v>77.216109999999986</v>
      </c>
      <c r="L15" s="9">
        <v>56.878879999999995</v>
      </c>
      <c r="M15" s="33">
        <v>20.337229999999998</v>
      </c>
      <c r="N15" s="1272"/>
      <c r="O15" s="1211"/>
      <c r="P15" s="1278"/>
      <c r="Q15" s="194"/>
      <c r="R15" s="112"/>
      <c r="S15" s="113"/>
      <c r="T15" s="95">
        <f t="shared" ref="T15:T34" si="7">+U15+V15</f>
        <v>281.23512657699052</v>
      </c>
      <c r="U15" s="34">
        <f>+'Հավելված 9 '!U15</f>
        <v>212.68168088186144</v>
      </c>
      <c r="V15" s="33">
        <f>+'Հավելված 9 '!V15</f>
        <v>68.553445695129071</v>
      </c>
      <c r="W15" s="95">
        <f t="shared" ref="W15:W34" si="8">+X15+Y15</f>
        <v>0</v>
      </c>
      <c r="X15" s="34"/>
      <c r="Y15" s="33"/>
      <c r="AA15" s="262"/>
      <c r="AC15" s="262"/>
      <c r="AE15" s="279"/>
      <c r="AF15" s="278"/>
      <c r="AG15" s="262"/>
      <c r="AH15" s="148"/>
      <c r="AI15" s="148"/>
      <c r="AJ15" s="148"/>
    </row>
    <row r="16" spans="1:36" s="631" customFormat="1" outlineLevel="1">
      <c r="B16" s="1269"/>
      <c r="C16" s="1020"/>
      <c r="D16" s="13" t="str">
        <f>+'Հավելված N4'!H5</f>
        <v>Կապի ծառայություններ 4214</v>
      </c>
      <c r="E16" s="1272"/>
      <c r="F16" s="1211"/>
      <c r="G16" s="1214"/>
      <c r="H16" s="35">
        <f t="shared" si="3"/>
        <v>0</v>
      </c>
      <c r="I16" s="34">
        <v>0</v>
      </c>
      <c r="J16" s="45">
        <v>0</v>
      </c>
      <c r="K16" s="35">
        <f t="shared" si="6"/>
        <v>3.8658199999999998</v>
      </c>
      <c r="L16" s="9">
        <v>3.2215199999999999</v>
      </c>
      <c r="M16" s="33">
        <v>0.64429999999999998</v>
      </c>
      <c r="N16" s="1272"/>
      <c r="O16" s="1211"/>
      <c r="P16" s="1278"/>
      <c r="Q16" s="194"/>
      <c r="R16" s="112"/>
      <c r="S16" s="113"/>
      <c r="T16" s="95">
        <f t="shared" si="7"/>
        <v>4.4063831564875926</v>
      </c>
      <c r="U16" s="34">
        <f>+'Հավելված 9 '!U16</f>
        <v>3.6718390843011108</v>
      </c>
      <c r="V16" s="33">
        <f>+'Հավելված 9 '!V16</f>
        <v>0.73454407218648199</v>
      </c>
      <c r="W16" s="95">
        <f t="shared" si="8"/>
        <v>0</v>
      </c>
      <c r="X16" s="34"/>
      <c r="Y16" s="33"/>
      <c r="AA16" s="262"/>
      <c r="AC16" s="262"/>
      <c r="AE16" s="279"/>
      <c r="AF16" s="278"/>
      <c r="AG16" s="262"/>
      <c r="AH16" s="148"/>
      <c r="AI16" s="148"/>
      <c r="AJ16" s="148"/>
    </row>
    <row r="17" spans="2:36" s="631" customFormat="1" outlineLevel="1">
      <c r="B17" s="1269"/>
      <c r="C17" s="1020"/>
      <c r="D17" s="13" t="str">
        <f>+'Հավելված N4'!I5</f>
        <v>Էներգետիկ ծառայություններ 4212</v>
      </c>
      <c r="E17" s="1272"/>
      <c r="F17" s="1211"/>
      <c r="G17" s="1214"/>
      <c r="H17" s="35">
        <f t="shared" si="3"/>
        <v>1.33744</v>
      </c>
      <c r="I17" s="34">
        <v>1.1145399999999999</v>
      </c>
      <c r="J17" s="45">
        <v>0.22290000000000001</v>
      </c>
      <c r="K17" s="35">
        <f t="shared" si="6"/>
        <v>0</v>
      </c>
      <c r="L17" s="9">
        <v>0</v>
      </c>
      <c r="M17" s="33">
        <v>0</v>
      </c>
      <c r="N17" s="1272"/>
      <c r="O17" s="1211"/>
      <c r="P17" s="1278"/>
      <c r="Q17" s="194"/>
      <c r="R17" s="112"/>
      <c r="S17" s="113"/>
      <c r="T17" s="95">
        <f t="shared" si="7"/>
        <v>0</v>
      </c>
      <c r="U17" s="34">
        <f>+'Հավելված 9 '!U17</f>
        <v>0</v>
      </c>
      <c r="V17" s="33">
        <f>+'Հավելված 9 '!V17</f>
        <v>0</v>
      </c>
      <c r="W17" s="95">
        <f t="shared" si="8"/>
        <v>0</v>
      </c>
      <c r="X17" s="34"/>
      <c r="Y17" s="33"/>
      <c r="AA17" s="262"/>
      <c r="AC17" s="262"/>
      <c r="AE17" s="279"/>
      <c r="AF17" s="278"/>
      <c r="AG17" s="262"/>
      <c r="AH17" s="148"/>
      <c r="AI17" s="148"/>
      <c r="AJ17" s="148"/>
    </row>
    <row r="18" spans="2:36" s="631" customFormat="1" outlineLevel="1">
      <c r="B18" s="1269"/>
      <c r="C18" s="1020"/>
      <c r="D18" s="13" t="str">
        <f>+'Հավելված N4'!J5</f>
        <v>Կոմունալ ծառայություններ 4213</v>
      </c>
      <c r="E18" s="1272"/>
      <c r="F18" s="1211"/>
      <c r="G18" s="1214"/>
      <c r="H18" s="35">
        <f t="shared" si="3"/>
        <v>3.2850000000000004E-2</v>
      </c>
      <c r="I18" s="34">
        <v>2.7370000000000002E-2</v>
      </c>
      <c r="J18" s="45">
        <v>5.4800000000000005E-3</v>
      </c>
      <c r="K18" s="35">
        <f t="shared" si="6"/>
        <v>0</v>
      </c>
      <c r="L18" s="9">
        <v>0</v>
      </c>
      <c r="M18" s="33">
        <v>0</v>
      </c>
      <c r="N18" s="1272"/>
      <c r="O18" s="1211"/>
      <c r="P18" s="1278"/>
      <c r="Q18" s="194"/>
      <c r="R18" s="112"/>
      <c r="S18" s="113"/>
      <c r="T18" s="95">
        <f t="shared" si="7"/>
        <v>0</v>
      </c>
      <c r="U18" s="34">
        <f>+'Հավելված 9 '!U18</f>
        <v>0</v>
      </c>
      <c r="V18" s="33">
        <f>+'Հավելված 9 '!V18</f>
        <v>0</v>
      </c>
      <c r="W18" s="95">
        <f t="shared" si="8"/>
        <v>0</v>
      </c>
      <c r="X18" s="34"/>
      <c r="Y18" s="33"/>
      <c r="AA18" s="262"/>
      <c r="AC18" s="262"/>
      <c r="AE18" s="279"/>
      <c r="AF18" s="278"/>
      <c r="AG18" s="262"/>
      <c r="AH18" s="148"/>
      <c r="AI18" s="148"/>
      <c r="AJ18" s="148"/>
    </row>
    <row r="19" spans="2:36" s="631" customFormat="1" outlineLevel="1">
      <c r="B19" s="1269"/>
      <c r="C19" s="1020"/>
      <c r="D19" s="13" t="str">
        <f>+'Հավելված N4'!K5</f>
        <v>Ապահովագրական ծախսեր 4215</v>
      </c>
      <c r="E19" s="1272"/>
      <c r="F19" s="1211"/>
      <c r="G19" s="1214"/>
      <c r="H19" s="35">
        <f t="shared" si="3"/>
        <v>2.7813899999999996</v>
      </c>
      <c r="I19" s="34">
        <v>2.3184999999999998</v>
      </c>
      <c r="J19" s="45">
        <v>0.46288999999999997</v>
      </c>
      <c r="K19" s="35">
        <f t="shared" si="6"/>
        <v>9.8390000000000005E-2</v>
      </c>
      <c r="L19" s="9">
        <v>0</v>
      </c>
      <c r="M19" s="33">
        <v>9.8390000000000005E-2</v>
      </c>
      <c r="N19" s="1272"/>
      <c r="O19" s="1211"/>
      <c r="P19" s="1278"/>
      <c r="Q19" s="194"/>
      <c r="R19" s="112"/>
      <c r="S19" s="113"/>
      <c r="T19" s="95">
        <f t="shared" si="7"/>
        <v>0.40939092656028075</v>
      </c>
      <c r="U19" s="34">
        <f>+'Հավելված 9 '!U19</f>
        <v>0</v>
      </c>
      <c r="V19" s="33">
        <f>+'Հավելված 9 '!V19</f>
        <v>0.40939092656028075</v>
      </c>
      <c r="W19" s="95">
        <f t="shared" si="8"/>
        <v>0</v>
      </c>
      <c r="X19" s="34"/>
      <c r="Y19" s="33"/>
      <c r="AA19" s="262"/>
      <c r="AC19" s="262"/>
      <c r="AE19" s="279"/>
      <c r="AF19" s="278"/>
      <c r="AG19" s="262"/>
      <c r="AH19" s="148"/>
      <c r="AI19" s="148"/>
      <c r="AJ19" s="148"/>
    </row>
    <row r="20" spans="2:36" s="631" customFormat="1" ht="25.5" outlineLevel="1">
      <c r="B20" s="1269"/>
      <c r="C20" s="1020"/>
      <c r="D20" s="13" t="str">
        <f>+'Հավելված N4'!L5</f>
        <v>Գույքի և սարքավորումների վարձակալություն 4216</v>
      </c>
      <c r="E20" s="1272"/>
      <c r="F20" s="1211"/>
      <c r="G20" s="1214"/>
      <c r="H20" s="35"/>
      <c r="I20" s="34"/>
      <c r="J20" s="45"/>
      <c r="K20" s="35"/>
      <c r="L20" s="9"/>
      <c r="M20" s="33"/>
      <c r="N20" s="1272"/>
      <c r="O20" s="1211"/>
      <c r="P20" s="1278"/>
      <c r="Q20" s="194"/>
      <c r="R20" s="112"/>
      <c r="S20" s="113"/>
      <c r="T20" s="95">
        <f t="shared" si="7"/>
        <v>2.5064750605731474</v>
      </c>
      <c r="U20" s="34">
        <f>+'Հավելված 9 '!U20</f>
        <v>2.0886456679756034</v>
      </c>
      <c r="V20" s="33">
        <f>+'Հավելված 9 '!V20</f>
        <v>0.41782939259754381</v>
      </c>
      <c r="W20" s="95"/>
      <c r="X20" s="34"/>
      <c r="Y20" s="33"/>
      <c r="AA20" s="262"/>
      <c r="AC20" s="262"/>
      <c r="AE20" s="279"/>
      <c r="AF20" s="278"/>
      <c r="AG20" s="262"/>
      <c r="AH20" s="148"/>
      <c r="AI20" s="148"/>
      <c r="AJ20" s="148"/>
    </row>
    <row r="21" spans="2:36" s="631" customFormat="1" outlineLevel="1">
      <c r="B21" s="1269"/>
      <c r="C21" s="1020"/>
      <c r="D21" s="13" t="str">
        <f>+'Հավելված N4'!M5</f>
        <v xml:space="preserve"> Ներքին գործուղումներ 4221</v>
      </c>
      <c r="E21" s="1272"/>
      <c r="F21" s="1211"/>
      <c r="G21" s="1214"/>
      <c r="H21" s="35">
        <f t="shared" si="3"/>
        <v>0</v>
      </c>
      <c r="I21" s="34">
        <v>0</v>
      </c>
      <c r="J21" s="45">
        <v>0</v>
      </c>
      <c r="K21" s="35">
        <f t="shared" si="6"/>
        <v>0</v>
      </c>
      <c r="L21" s="9">
        <v>0</v>
      </c>
      <c r="M21" s="33">
        <v>0</v>
      </c>
      <c r="N21" s="1272"/>
      <c r="O21" s="1211"/>
      <c r="P21" s="1278"/>
      <c r="Q21" s="194"/>
      <c r="R21" s="112"/>
      <c r="S21" s="113"/>
      <c r="T21" s="95">
        <f t="shared" si="7"/>
        <v>8.1460439468627293</v>
      </c>
      <c r="U21" s="34">
        <f>+'Հավելված 9 '!U21</f>
        <v>6.7880984209207114</v>
      </c>
      <c r="V21" s="33">
        <f>+'Հավելված 9 '!V21</f>
        <v>1.3579455259420175</v>
      </c>
      <c r="W21" s="95">
        <f t="shared" si="8"/>
        <v>0</v>
      </c>
      <c r="X21" s="34"/>
      <c r="Y21" s="33"/>
      <c r="AA21" s="262"/>
      <c r="AC21" s="262"/>
      <c r="AE21" s="279"/>
      <c r="AF21" s="278"/>
      <c r="AG21" s="262"/>
      <c r="AH21" s="148"/>
      <c r="AI21" s="148"/>
      <c r="AJ21" s="148"/>
    </row>
    <row r="22" spans="2:36" s="631" customFormat="1" ht="25.5" customHeight="1" outlineLevel="1">
      <c r="B22" s="1269"/>
      <c r="C22" s="1020"/>
      <c r="D22" s="13" t="str">
        <f>+'Հավելված N4'!N5</f>
        <v>Արտասահմանյան գործուղումների գծով ծախսեր 4222</v>
      </c>
      <c r="E22" s="1272"/>
      <c r="F22" s="1211"/>
      <c r="G22" s="1214"/>
      <c r="H22" s="35">
        <f t="shared" si="3"/>
        <v>0</v>
      </c>
      <c r="I22" s="34">
        <v>0</v>
      </c>
      <c r="J22" s="45">
        <v>0</v>
      </c>
      <c r="K22" s="35">
        <f t="shared" si="6"/>
        <v>0</v>
      </c>
      <c r="L22" s="9">
        <v>0</v>
      </c>
      <c r="M22" s="33">
        <v>0</v>
      </c>
      <c r="N22" s="1272"/>
      <c r="O22" s="1211"/>
      <c r="P22" s="1278"/>
      <c r="Q22" s="194"/>
      <c r="R22" s="112"/>
      <c r="S22" s="113"/>
      <c r="T22" s="95">
        <f t="shared" si="7"/>
        <v>4.544239284819116</v>
      </c>
      <c r="U22" s="34">
        <f>+'Հավելված 9 '!U22</f>
        <v>3.786714596039769</v>
      </c>
      <c r="V22" s="33">
        <f>+'Հավելված 9 '!V22</f>
        <v>0.75752468877934698</v>
      </c>
      <c r="W22" s="95">
        <f t="shared" si="8"/>
        <v>0</v>
      </c>
      <c r="X22" s="34"/>
      <c r="Y22" s="33"/>
      <c r="AA22" s="262"/>
      <c r="AC22" s="262"/>
      <c r="AE22" s="279"/>
      <c r="AF22" s="278"/>
      <c r="AG22" s="262"/>
      <c r="AH22" s="148"/>
      <c r="AI22" s="148"/>
      <c r="AJ22" s="148"/>
    </row>
    <row r="23" spans="2:36" s="631" customFormat="1" outlineLevel="1">
      <c r="B23" s="1269"/>
      <c r="C23" s="1020"/>
      <c r="D23" s="13" t="str">
        <f>+'Հավելված N4'!O5</f>
        <v xml:space="preserve"> Համակարգչային ծառայություններ 4232</v>
      </c>
      <c r="E23" s="1272"/>
      <c r="F23" s="1211"/>
      <c r="G23" s="1214"/>
      <c r="H23" s="35">
        <f t="shared" si="3"/>
        <v>1.19306</v>
      </c>
      <c r="I23" s="34">
        <v>1.19306</v>
      </c>
      <c r="J23" s="45">
        <v>0</v>
      </c>
      <c r="K23" s="35">
        <f t="shared" si="6"/>
        <v>9.5999999999999992E-4</v>
      </c>
      <c r="L23" s="9">
        <v>9.5999999999999992E-4</v>
      </c>
      <c r="M23" s="33">
        <v>0</v>
      </c>
      <c r="N23" s="1272"/>
      <c r="O23" s="1211"/>
      <c r="P23" s="1278"/>
      <c r="Q23" s="194"/>
      <c r="R23" s="112"/>
      <c r="S23" s="113"/>
      <c r="T23" s="95">
        <f t="shared" si="7"/>
        <v>0</v>
      </c>
      <c r="U23" s="34">
        <f>+'Հավելված 9 '!U23</f>
        <v>0</v>
      </c>
      <c r="V23" s="33">
        <f>+'Հավելված 9 '!V23</f>
        <v>0</v>
      </c>
      <c r="W23" s="95">
        <f t="shared" si="8"/>
        <v>0</v>
      </c>
      <c r="X23" s="34"/>
      <c r="Y23" s="33"/>
      <c r="AA23" s="262"/>
      <c r="AC23" s="262"/>
      <c r="AE23" s="279"/>
      <c r="AF23" s="278"/>
      <c r="AG23" s="262"/>
      <c r="AH23" s="148"/>
      <c r="AI23" s="148"/>
      <c r="AJ23" s="148"/>
    </row>
    <row r="24" spans="2:36" s="631" customFormat="1" ht="27" customHeight="1" outlineLevel="1">
      <c r="B24" s="1269"/>
      <c r="C24" s="1020"/>
      <c r="D24" s="13" t="str">
        <f>+'Հավելված N4'!P5</f>
        <v>Աշխատակազմի մասնագիտական զարգացման ծառայություններ 4233</v>
      </c>
      <c r="E24" s="1272"/>
      <c r="F24" s="1211"/>
      <c r="G24" s="1214"/>
      <c r="H24" s="35">
        <f t="shared" si="3"/>
        <v>0</v>
      </c>
      <c r="I24" s="34">
        <v>0</v>
      </c>
      <c r="J24" s="45">
        <v>0</v>
      </c>
      <c r="K24" s="35">
        <f t="shared" si="6"/>
        <v>0</v>
      </c>
      <c r="L24" s="9">
        <v>0</v>
      </c>
      <c r="M24" s="33">
        <v>0</v>
      </c>
      <c r="N24" s="1272"/>
      <c r="O24" s="1211"/>
      <c r="P24" s="1278"/>
      <c r="Q24" s="194"/>
      <c r="R24" s="112"/>
      <c r="S24" s="113"/>
      <c r="T24" s="95">
        <f t="shared" si="7"/>
        <v>1.0443646085721447</v>
      </c>
      <c r="U24" s="34">
        <f>+'Հավելված 9 '!U24</f>
        <v>0.8702690283231681</v>
      </c>
      <c r="V24" s="33">
        <f>+'Հավելված 9 '!V24</f>
        <v>0.17409558024897662</v>
      </c>
      <c r="W24" s="95">
        <f t="shared" si="8"/>
        <v>0</v>
      </c>
      <c r="X24" s="34"/>
      <c r="Y24" s="33"/>
      <c r="AA24" s="262"/>
      <c r="AC24" s="262"/>
      <c r="AE24" s="279"/>
      <c r="AF24" s="278"/>
      <c r="AG24" s="262"/>
      <c r="AH24" s="148"/>
      <c r="AI24" s="148"/>
      <c r="AJ24" s="148"/>
    </row>
    <row r="25" spans="2:36" s="631" customFormat="1" outlineLevel="1">
      <c r="B25" s="1269"/>
      <c r="C25" s="1020"/>
      <c r="D25" s="13" t="str">
        <f>+'Հավելված N4'!Q5</f>
        <v xml:space="preserve"> Տեղեկատվական ծառայություններ 4234</v>
      </c>
      <c r="E25" s="1272"/>
      <c r="F25" s="1211"/>
      <c r="G25" s="1214"/>
      <c r="H25" s="35">
        <f t="shared" si="3"/>
        <v>0.72394999999999998</v>
      </c>
      <c r="I25" s="34">
        <v>0.60328999999999999</v>
      </c>
      <c r="J25" s="45">
        <v>0.12066</v>
      </c>
      <c r="K25" s="35">
        <f t="shared" si="6"/>
        <v>1.5770999999999999</v>
      </c>
      <c r="L25" s="9">
        <v>1.3142499999999999</v>
      </c>
      <c r="M25" s="33">
        <v>0.26285000000000003</v>
      </c>
      <c r="N25" s="1272"/>
      <c r="O25" s="1211"/>
      <c r="P25" s="1278"/>
      <c r="Q25" s="194"/>
      <c r="R25" s="112"/>
      <c r="S25" s="113"/>
      <c r="T25" s="95">
        <f t="shared" si="7"/>
        <v>1.6292087893725458</v>
      </c>
      <c r="U25" s="34">
        <f>+'Հավելված 9 '!U25</f>
        <v>1.3576196841841424</v>
      </c>
      <c r="V25" s="33">
        <f>+'Հավելված 9 '!V25</f>
        <v>0.27158910518840351</v>
      </c>
      <c r="W25" s="95">
        <f t="shared" si="8"/>
        <v>0</v>
      </c>
      <c r="X25" s="34"/>
      <c r="Y25" s="33"/>
      <c r="AA25" s="262"/>
      <c r="AC25" s="262"/>
      <c r="AE25" s="279"/>
      <c r="AF25" s="278"/>
      <c r="AG25" s="262"/>
      <c r="AH25" s="148"/>
      <c r="AI25" s="148"/>
      <c r="AJ25" s="148"/>
    </row>
    <row r="26" spans="2:36" s="631" customFormat="1" outlineLevel="1">
      <c r="B26" s="1269"/>
      <c r="C26" s="1020"/>
      <c r="D26" s="13" t="str">
        <f>+'Հավելված N4'!R5</f>
        <v>Կառավարչական ծառայություններ 4235</v>
      </c>
      <c r="E26" s="1272"/>
      <c r="F26" s="1211"/>
      <c r="G26" s="1214"/>
      <c r="H26" s="35">
        <f t="shared" si="3"/>
        <v>0</v>
      </c>
      <c r="I26" s="34">
        <v>0</v>
      </c>
      <c r="J26" s="45">
        <v>0</v>
      </c>
      <c r="K26" s="35">
        <f t="shared" si="6"/>
        <v>0</v>
      </c>
      <c r="L26" s="9">
        <v>0</v>
      </c>
      <c r="M26" s="33">
        <v>0</v>
      </c>
      <c r="N26" s="1272"/>
      <c r="O26" s="1211"/>
      <c r="P26" s="1278"/>
      <c r="Q26" s="194"/>
      <c r="R26" s="112"/>
      <c r="S26" s="113"/>
      <c r="T26" s="95">
        <f t="shared" si="7"/>
        <v>0</v>
      </c>
      <c r="U26" s="34">
        <f>+'Հավելված 9 '!U26</f>
        <v>0</v>
      </c>
      <c r="V26" s="33">
        <f>+'Հավելված 9 '!V26</f>
        <v>0</v>
      </c>
      <c r="W26" s="95">
        <f t="shared" si="8"/>
        <v>0</v>
      </c>
      <c r="X26" s="34"/>
      <c r="Y26" s="33"/>
      <c r="AA26" s="262"/>
      <c r="AC26" s="262"/>
      <c r="AE26" s="279"/>
      <c r="AF26" s="278"/>
      <c r="AG26" s="262"/>
      <c r="AH26" s="148"/>
      <c r="AI26" s="148"/>
      <c r="AJ26" s="148"/>
    </row>
    <row r="27" spans="2:36" s="631" customFormat="1" outlineLevel="1">
      <c r="B27" s="1269"/>
      <c r="C27" s="1020"/>
      <c r="D27" s="13" t="str">
        <f>+'Հավելված N4'!S5</f>
        <v>Ներկայացուցչական ծախսեր 4237</v>
      </c>
      <c r="E27" s="1272"/>
      <c r="F27" s="1211"/>
      <c r="G27" s="1214"/>
      <c r="H27" s="35">
        <f t="shared" si="3"/>
        <v>0.33773999999999998</v>
      </c>
      <c r="I27" s="34">
        <v>0.28144999999999998</v>
      </c>
      <c r="J27" s="45">
        <v>5.629E-2</v>
      </c>
      <c r="K27" s="35">
        <f t="shared" si="6"/>
        <v>0.31546000000000002</v>
      </c>
      <c r="L27" s="9">
        <v>0.26289000000000001</v>
      </c>
      <c r="M27" s="33">
        <v>5.2569999999999999E-2</v>
      </c>
      <c r="N27" s="1272"/>
      <c r="O27" s="1211"/>
      <c r="P27" s="1278"/>
      <c r="Q27" s="194"/>
      <c r="R27" s="112"/>
      <c r="S27" s="113"/>
      <c r="T27" s="95">
        <f t="shared" si="7"/>
        <v>0.50129501211462946</v>
      </c>
      <c r="U27" s="34">
        <f>+'Հավելված 9 '!U27</f>
        <v>0.41772913359512071</v>
      </c>
      <c r="V27" s="33">
        <f>+'Հավելված 9 '!V27</f>
        <v>8.3565878519508766E-2</v>
      </c>
      <c r="W27" s="95">
        <f t="shared" si="8"/>
        <v>0</v>
      </c>
      <c r="X27" s="34"/>
      <c r="Y27" s="33"/>
      <c r="AA27" s="262"/>
      <c r="AC27" s="262"/>
      <c r="AE27" s="279"/>
      <c r="AF27" s="278"/>
      <c r="AG27" s="262"/>
      <c r="AH27" s="148"/>
      <c r="AI27" s="148"/>
      <c r="AJ27" s="148"/>
    </row>
    <row r="28" spans="2:36" s="631" customFormat="1" ht="27.75" customHeight="1" outlineLevel="1">
      <c r="B28" s="1269"/>
      <c r="C28" s="1020"/>
      <c r="D28" s="13" t="str">
        <f>+'Հավելված N4'!T5</f>
        <v>Ընդհանուր բնույթի այլ ծառայություններ 4239</v>
      </c>
      <c r="E28" s="1272"/>
      <c r="F28" s="1211"/>
      <c r="G28" s="1214"/>
      <c r="H28" s="35">
        <f t="shared" si="3"/>
        <v>0</v>
      </c>
      <c r="I28" s="34">
        <v>0</v>
      </c>
      <c r="J28" s="45">
        <v>0</v>
      </c>
      <c r="K28" s="35">
        <f t="shared" si="6"/>
        <v>0</v>
      </c>
      <c r="L28" s="9">
        <v>0</v>
      </c>
      <c r="M28" s="33">
        <v>0</v>
      </c>
      <c r="N28" s="1272"/>
      <c r="O28" s="1211"/>
      <c r="P28" s="1278"/>
      <c r="Q28" s="194"/>
      <c r="R28" s="112"/>
      <c r="S28" s="113"/>
      <c r="T28" s="95">
        <f t="shared" si="7"/>
        <v>0</v>
      </c>
      <c r="U28" s="34">
        <f>+'Հավելված 9 '!U28</f>
        <v>0</v>
      </c>
      <c r="V28" s="33">
        <f>+'Հավելված 9 '!V28</f>
        <v>0</v>
      </c>
      <c r="W28" s="95">
        <f t="shared" si="8"/>
        <v>0</v>
      </c>
      <c r="X28" s="34"/>
      <c r="Y28" s="33"/>
      <c r="AA28" s="262"/>
      <c r="AC28" s="262"/>
      <c r="AE28" s="279"/>
      <c r="AF28" s="278"/>
      <c r="AG28" s="262"/>
      <c r="AH28" s="148"/>
      <c r="AI28" s="148"/>
      <c r="AJ28" s="148"/>
    </row>
    <row r="29" spans="2:36" s="631" customFormat="1" ht="31.5" customHeight="1" outlineLevel="1">
      <c r="B29" s="1269"/>
      <c r="C29" s="1020"/>
      <c r="D29" s="13" t="str">
        <f>+'Հավելված N4'!U5</f>
        <v>Մեքենաների և սարքավորումների ընթացիկ նորոգում և պահպանում 4252</v>
      </c>
      <c r="E29" s="1272"/>
      <c r="F29" s="1211"/>
      <c r="G29" s="1214"/>
      <c r="H29" s="35">
        <f t="shared" si="3"/>
        <v>0.26822000000000001</v>
      </c>
      <c r="I29" s="34">
        <v>0.24524000000000001</v>
      </c>
      <c r="J29" s="45">
        <v>2.298E-2</v>
      </c>
      <c r="K29" s="35">
        <f t="shared" si="6"/>
        <v>8.5069999999999993E-2</v>
      </c>
      <c r="L29" s="9">
        <v>7.0889999999999995E-2</v>
      </c>
      <c r="M29" s="33">
        <v>1.418E-2</v>
      </c>
      <c r="N29" s="1272"/>
      <c r="O29" s="1211"/>
      <c r="P29" s="1278"/>
      <c r="Q29" s="194"/>
      <c r="R29" s="112"/>
      <c r="S29" s="113"/>
      <c r="T29" s="95">
        <f t="shared" si="7"/>
        <v>5.3264934413902578</v>
      </c>
      <c r="U29" s="34">
        <f>+'Հավելված 9 '!U29</f>
        <v>4.4385669847105014</v>
      </c>
      <c r="V29" s="33">
        <f>+'Հավելված 9 '!V29</f>
        <v>0.88792645667975667</v>
      </c>
      <c r="W29" s="95">
        <f t="shared" si="8"/>
        <v>0</v>
      </c>
      <c r="X29" s="34"/>
      <c r="Y29" s="33"/>
      <c r="AA29" s="262"/>
      <c r="AC29" s="262"/>
      <c r="AE29" s="279"/>
      <c r="AF29" s="278"/>
      <c r="AG29" s="262"/>
      <c r="AH29" s="148"/>
      <c r="AI29" s="148"/>
      <c r="AJ29" s="148"/>
    </row>
    <row r="30" spans="2:36" s="631" customFormat="1" outlineLevel="1">
      <c r="B30" s="1269"/>
      <c r="C30" s="1020"/>
      <c r="D30" s="13" t="str">
        <f>+'Հավելված N4'!V5</f>
        <v>Գրասենյակային նյութեր և հագուստ 4261</v>
      </c>
      <c r="E30" s="1272"/>
      <c r="F30" s="1211"/>
      <c r="G30" s="1214"/>
      <c r="H30" s="35">
        <f t="shared" si="3"/>
        <v>2.2319300000000002</v>
      </c>
      <c r="I30" s="34">
        <v>2.1425700000000001</v>
      </c>
      <c r="J30" s="45">
        <v>8.9359999999999995E-2</v>
      </c>
      <c r="K30" s="35">
        <f t="shared" si="6"/>
        <v>0</v>
      </c>
      <c r="L30" s="9">
        <v>0</v>
      </c>
      <c r="M30" s="33">
        <v>0</v>
      </c>
      <c r="N30" s="1272"/>
      <c r="O30" s="1211"/>
      <c r="P30" s="1278"/>
      <c r="Q30" s="194"/>
      <c r="R30" s="112"/>
      <c r="S30" s="113"/>
      <c r="T30" s="95">
        <f t="shared" si="7"/>
        <v>2.1625866822625111</v>
      </c>
      <c r="U30" s="34">
        <f>+'Հավելված 9 '!U30</f>
        <v>1.8020834823293506</v>
      </c>
      <c r="V30" s="33">
        <f>+'Հավելված 9 '!V30</f>
        <v>0.36050319993316066</v>
      </c>
      <c r="W30" s="95">
        <f t="shared" si="8"/>
        <v>0</v>
      </c>
      <c r="X30" s="34"/>
      <c r="Y30" s="33"/>
      <c r="AA30" s="262"/>
      <c r="AC30" s="262"/>
      <c r="AE30" s="279"/>
      <c r="AF30" s="278"/>
      <c r="AG30" s="262"/>
      <c r="AH30" s="148"/>
      <c r="AI30" s="148"/>
      <c r="AJ30" s="148"/>
    </row>
    <row r="31" spans="2:36" s="631" customFormat="1" outlineLevel="1">
      <c r="B31" s="1269"/>
      <c r="C31" s="1020"/>
      <c r="D31" s="13" t="str">
        <f>+'Հավելված N4'!W5</f>
        <v>Տրանսպորտային նյութեր 4264</v>
      </c>
      <c r="E31" s="1272"/>
      <c r="F31" s="1211"/>
      <c r="G31" s="1214"/>
      <c r="H31" s="35">
        <f t="shared" si="3"/>
        <v>0</v>
      </c>
      <c r="I31" s="34">
        <v>0</v>
      </c>
      <c r="J31" s="45">
        <v>0</v>
      </c>
      <c r="K31" s="35">
        <f t="shared" si="6"/>
        <v>0.86150000000000004</v>
      </c>
      <c r="L31" s="9">
        <v>0.71792</v>
      </c>
      <c r="M31" s="33">
        <v>0.14358000000000001</v>
      </c>
      <c r="N31" s="1272"/>
      <c r="O31" s="1211"/>
      <c r="P31" s="1278"/>
      <c r="Q31" s="194"/>
      <c r="R31" s="112"/>
      <c r="S31" s="113"/>
      <c r="T31" s="95">
        <f t="shared" si="7"/>
        <v>13.895897735817529</v>
      </c>
      <c r="U31" s="34">
        <f>+'Հավելված 9 '!U31</f>
        <v>11.579451583256747</v>
      </c>
      <c r="V31" s="33">
        <f>+'Հավելված 9 '!V31</f>
        <v>2.3164461525607831</v>
      </c>
      <c r="W31" s="95">
        <f t="shared" si="8"/>
        <v>0</v>
      </c>
      <c r="X31" s="34"/>
      <c r="Y31" s="33"/>
      <c r="AA31" s="262"/>
      <c r="AC31" s="262"/>
      <c r="AE31" s="279"/>
      <c r="AF31" s="278"/>
      <c r="AG31" s="262"/>
      <c r="AH31" s="148"/>
      <c r="AI31" s="148"/>
      <c r="AJ31" s="148"/>
    </row>
    <row r="32" spans="2:36" s="631" customFormat="1" ht="27" customHeight="1" outlineLevel="1">
      <c r="B32" s="1269"/>
      <c r="C32" s="1020"/>
      <c r="D32" s="13" t="str">
        <f>+'Հավելված N4'!X5</f>
        <v>Կենցաղային և հանրային սննդի նյութեր 4267</v>
      </c>
      <c r="E32" s="1272"/>
      <c r="F32" s="1211"/>
      <c r="G32" s="1214"/>
      <c r="H32" s="35">
        <f t="shared" si="3"/>
        <v>0.97723000000000004</v>
      </c>
      <c r="I32" s="34">
        <v>0.85707</v>
      </c>
      <c r="J32" s="45">
        <v>0.12016</v>
      </c>
      <c r="K32" s="35">
        <f t="shared" si="6"/>
        <v>0.63746999999999998</v>
      </c>
      <c r="L32" s="9">
        <v>0.53122000000000003</v>
      </c>
      <c r="M32" s="33">
        <v>0.10625</v>
      </c>
      <c r="N32" s="1272"/>
      <c r="O32" s="1211"/>
      <c r="P32" s="1278"/>
      <c r="Q32" s="194"/>
      <c r="R32" s="112"/>
      <c r="S32" s="113"/>
      <c r="T32" s="95">
        <f t="shared" si="7"/>
        <v>1.2532375302865737</v>
      </c>
      <c r="U32" s="34">
        <f>+'Հավելված 9 '!U32</f>
        <v>1.0443228339878017</v>
      </c>
      <c r="V32" s="33">
        <f>+'Հավելված 9 '!V32</f>
        <v>0.20891469629877191</v>
      </c>
      <c r="W32" s="95">
        <f t="shared" si="8"/>
        <v>0</v>
      </c>
      <c r="X32" s="34"/>
      <c r="Y32" s="33"/>
      <c r="AA32" s="262"/>
      <c r="AC32" s="262"/>
      <c r="AE32" s="279"/>
      <c r="AF32" s="278"/>
      <c r="AG32" s="262"/>
      <c r="AH32" s="148"/>
      <c r="AI32" s="148"/>
      <c r="AJ32" s="148"/>
    </row>
    <row r="33" spans="1:36" s="631" customFormat="1" outlineLevel="1">
      <c r="B33" s="1269"/>
      <c r="C33" s="1020"/>
      <c r="D33" s="13" t="str">
        <f>+'Հավելված N4'!Y5</f>
        <v>Այլ հարկեր 4822</v>
      </c>
      <c r="E33" s="1272"/>
      <c r="F33" s="1211"/>
      <c r="G33" s="1214"/>
      <c r="H33" s="35">
        <f t="shared" si="3"/>
        <v>0</v>
      </c>
      <c r="I33" s="34">
        <v>0</v>
      </c>
      <c r="J33" s="45">
        <v>0</v>
      </c>
      <c r="K33" s="35">
        <f t="shared" si="6"/>
        <v>0.70001000000000002</v>
      </c>
      <c r="L33" s="9">
        <v>0</v>
      </c>
      <c r="M33" s="33">
        <v>0.70001000000000002</v>
      </c>
      <c r="N33" s="1272"/>
      <c r="O33" s="1211"/>
      <c r="P33" s="1278"/>
      <c r="Q33" s="194"/>
      <c r="R33" s="112"/>
      <c r="S33" s="113"/>
      <c r="T33" s="95">
        <f t="shared" si="7"/>
        <v>0</v>
      </c>
      <c r="U33" s="34">
        <f>+'Հավելված 9 '!U33</f>
        <v>0</v>
      </c>
      <c r="V33" s="33">
        <f>+'Հավելված 9 '!V33</f>
        <v>0</v>
      </c>
      <c r="W33" s="95">
        <f t="shared" si="8"/>
        <v>0</v>
      </c>
      <c r="X33" s="34"/>
      <c r="Y33" s="33"/>
      <c r="AA33" s="262"/>
      <c r="AC33" s="262"/>
      <c r="AE33" s="279"/>
      <c r="AF33" s="278"/>
      <c r="AG33" s="262"/>
      <c r="AH33" s="148"/>
      <c r="AI33" s="148"/>
      <c r="AJ33" s="148"/>
    </row>
    <row r="34" spans="1:36" s="631" customFormat="1" outlineLevel="1">
      <c r="B34" s="1270"/>
      <c r="C34" s="1297"/>
      <c r="D34" s="13" t="str">
        <f>+'Հավելված N4'!Z5</f>
        <v>Այլ ծախսեր 4861</v>
      </c>
      <c r="E34" s="1273"/>
      <c r="F34" s="1212"/>
      <c r="G34" s="1215"/>
      <c r="H34" s="35">
        <f t="shared" si="3"/>
        <v>902.09321999999997</v>
      </c>
      <c r="I34" s="34">
        <v>744.06836999999996</v>
      </c>
      <c r="J34" s="45">
        <v>158.02484999999999</v>
      </c>
      <c r="K34" s="35">
        <f t="shared" si="6"/>
        <v>360.00817000000001</v>
      </c>
      <c r="L34" s="9">
        <v>291.12851000000001</v>
      </c>
      <c r="M34" s="33">
        <v>68.879660000000001</v>
      </c>
      <c r="N34" s="1273"/>
      <c r="O34" s="1212"/>
      <c r="P34" s="1279"/>
      <c r="Q34" s="194"/>
      <c r="R34" s="112"/>
      <c r="S34" s="113"/>
      <c r="T34" s="95">
        <f t="shared" si="7"/>
        <v>1433.6790876430782</v>
      </c>
      <c r="U34" s="34">
        <f>+'Հավելված 9 '!U34</f>
        <v>1130.0449076781688</v>
      </c>
      <c r="V34" s="33">
        <f>+'Հավելված 9 '!V34</f>
        <v>303.63417996490932</v>
      </c>
      <c r="W34" s="95">
        <f t="shared" si="8"/>
        <v>0</v>
      </c>
      <c r="X34" s="34"/>
      <c r="Y34" s="33"/>
      <c r="AA34" s="262"/>
      <c r="AC34" s="262"/>
      <c r="AE34" s="279"/>
      <c r="AF34" s="278"/>
      <c r="AG34" s="262"/>
      <c r="AH34" s="148"/>
      <c r="AI34" s="148"/>
      <c r="AJ34" s="148"/>
    </row>
    <row r="35" spans="1:36" s="617" customFormat="1" ht="78" customHeight="1" outlineLevel="1">
      <c r="B35" s="1268"/>
      <c r="C35" s="1019">
        <v>31005</v>
      </c>
      <c r="D35" s="14" t="str">
        <f>+'Հավելված 9 '!D35</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E35" s="36">
        <f>+F35+G35</f>
        <v>44153.239849999998</v>
      </c>
      <c r="F35" s="37">
        <f>+F36+F37</f>
        <v>35297.576000000001</v>
      </c>
      <c r="G35" s="38">
        <f>+G36+G37</f>
        <v>8855.6638500000008</v>
      </c>
      <c r="H35" s="204">
        <f>+I35+J35</f>
        <v>1016.63387</v>
      </c>
      <c r="I35" s="37">
        <f>+I36+I37</f>
        <v>847.34082999999998</v>
      </c>
      <c r="J35" s="38">
        <f>+J36+J37</f>
        <v>169.29303999999999</v>
      </c>
      <c r="K35" s="36">
        <f>+L35+M35</f>
        <v>3376.1796099999997</v>
      </c>
      <c r="L35" s="37">
        <f>+L36+L37</f>
        <v>2947.0244199999997</v>
      </c>
      <c r="M35" s="38">
        <f>+M36+M37</f>
        <v>429.15519</v>
      </c>
      <c r="N35" s="36">
        <f t="shared" si="5"/>
        <v>15633.426310708141</v>
      </c>
      <c r="O35" s="37">
        <f>+O36+O37</f>
        <v>12239.302144985939</v>
      </c>
      <c r="P35" s="38">
        <f>+P36+P37</f>
        <v>3394.1241657222017</v>
      </c>
      <c r="Q35" s="36">
        <f t="shared" ref="Q35" si="9">+R35+S35</f>
        <v>0</v>
      </c>
      <c r="R35" s="37">
        <f>+R36+R37</f>
        <v>0</v>
      </c>
      <c r="S35" s="38">
        <f>+S36+S37</f>
        <v>0</v>
      </c>
      <c r="T35" s="36">
        <f t="shared" ref="T35" si="10">+U35+V35</f>
        <v>15788.835646746371</v>
      </c>
      <c r="U35" s="37">
        <f>+U36+U37</f>
        <v>12727.92282</v>
      </c>
      <c r="V35" s="37">
        <f>+V36+V37</f>
        <v>3060.9128267463702</v>
      </c>
      <c r="W35" s="299"/>
      <c r="X35" s="300"/>
      <c r="Y35" s="11"/>
    </row>
    <row r="36" spans="1:36" s="617" customFormat="1" ht="22.5" customHeight="1" outlineLevel="1">
      <c r="B36" s="1269"/>
      <c r="C36" s="1020"/>
      <c r="D36" s="13" t="s">
        <v>21</v>
      </c>
      <c r="E36" s="35">
        <f>+F36+G36</f>
        <v>40379.238690753627</v>
      </c>
      <c r="F36" s="34">
        <f>+'Հավելված 9 '!F36</f>
        <v>32152.576000000001</v>
      </c>
      <c r="G36" s="33">
        <f>+'Հավելված 9 '!G36</f>
        <v>8226.6626907536302</v>
      </c>
      <c r="H36" s="188">
        <f>+I36+J36</f>
        <v>988.71072000000004</v>
      </c>
      <c r="I36" s="34">
        <v>824.07154000000003</v>
      </c>
      <c r="J36" s="33">
        <v>164.63917999999998</v>
      </c>
      <c r="K36" s="44">
        <f>+L36+M36</f>
        <v>3376.1796099999997</v>
      </c>
      <c r="L36" s="34">
        <v>2947.0244199999997</v>
      </c>
      <c r="M36" s="45">
        <v>429.15519</v>
      </c>
      <c r="N36" s="35">
        <f>+O36+P36</f>
        <v>14793.000671619864</v>
      </c>
      <c r="O36" s="34">
        <v>11538.947445745709</v>
      </c>
      <c r="P36" s="166">
        <v>3254.0532258741555</v>
      </c>
      <c r="Q36" s="194">
        <f>+R36+S36</f>
        <v>0</v>
      </c>
      <c r="R36" s="112"/>
      <c r="S36" s="113"/>
      <c r="T36" s="149">
        <f>+U36+V36</f>
        <v>12883.177637500001</v>
      </c>
      <c r="U36" s="34">
        <f>+'Հավելված 9 '!U36</f>
        <v>10306.54211</v>
      </c>
      <c r="V36" s="34">
        <f>+'Հավելված 9 '!V36</f>
        <v>2576.6355275000001</v>
      </c>
      <c r="W36" s="5"/>
      <c r="X36" s="301"/>
      <c r="Y36" s="6"/>
    </row>
    <row r="37" spans="1:36" s="617" customFormat="1" ht="15.75" outlineLevel="1" thickBot="1">
      <c r="B37" s="1323"/>
      <c r="C37" s="1021"/>
      <c r="D37" s="290" t="s">
        <v>299</v>
      </c>
      <c r="E37" s="637">
        <f>+F37+G37</f>
        <v>3774.0011592463698</v>
      </c>
      <c r="F37" s="237">
        <f>+'Հավելված 9 '!F37</f>
        <v>3145</v>
      </c>
      <c r="G37" s="238">
        <f>+'Հավելված 9 '!G37</f>
        <v>629.00115924636998</v>
      </c>
      <c r="H37" s="638">
        <f>+I37+J37</f>
        <v>27.92315</v>
      </c>
      <c r="I37" s="237">
        <v>23.269290000000002</v>
      </c>
      <c r="J37" s="238">
        <v>4.6538599999999999</v>
      </c>
      <c r="K37" s="639">
        <f>+L37+M37</f>
        <v>0</v>
      </c>
      <c r="L37" s="339">
        <v>0</v>
      </c>
      <c r="M37" s="640">
        <v>0</v>
      </c>
      <c r="N37" s="637">
        <f>+O37+P37</f>
        <v>840.42563908827606</v>
      </c>
      <c r="O37" s="237">
        <v>700.35469924023005</v>
      </c>
      <c r="P37" s="238">
        <v>140.07093984804601</v>
      </c>
      <c r="Q37" s="641">
        <f>+R37+S37</f>
        <v>0</v>
      </c>
      <c r="R37" s="642"/>
      <c r="S37" s="643"/>
      <c r="T37" s="644">
        <f>+U37+V37</f>
        <v>2905.6580092463701</v>
      </c>
      <c r="U37" s="237">
        <f>+'Հավելված 9 '!U37</f>
        <v>2421.3807099999999</v>
      </c>
      <c r="V37" s="237">
        <f>+'Հավելված 9 '!V37</f>
        <v>484.27729924636998</v>
      </c>
      <c r="W37" s="7"/>
      <c r="X37" s="20"/>
      <c r="Y37" s="8"/>
    </row>
    <row r="38" spans="1:36" s="617" customFormat="1">
      <c r="B38" s="208"/>
      <c r="C38" s="209"/>
      <c r="D38" s="210"/>
      <c r="E38" s="304"/>
      <c r="F38" s="211"/>
      <c r="G38" s="211"/>
      <c r="H38" s="208"/>
      <c r="I38" s="208"/>
      <c r="J38" s="208"/>
      <c r="K38" s="208"/>
      <c r="L38" s="208"/>
      <c r="M38" s="208"/>
      <c r="N38" s="305"/>
      <c r="O38" s="208"/>
      <c r="P38" s="208"/>
      <c r="Q38" s="208"/>
      <c r="R38" s="208"/>
      <c r="S38" s="208"/>
      <c r="T38" s="208"/>
      <c r="U38" s="208"/>
      <c r="V38" s="208"/>
      <c r="W38" s="208"/>
      <c r="X38" s="208"/>
      <c r="Y38" s="208"/>
    </row>
    <row r="39" spans="1:36">
      <c r="B39" s="3"/>
      <c r="J39" s="731"/>
      <c r="R39" s="294"/>
      <c r="V39" s="294"/>
    </row>
    <row r="40" spans="1:36" s="617" customFormat="1" ht="15.75" thickBot="1">
      <c r="B40" s="3"/>
      <c r="U40" s="294"/>
    </row>
    <row r="41" spans="1:36" s="617" customFormat="1" ht="15" customHeight="1" outlineLevel="1">
      <c r="B41" s="1003" t="s">
        <v>2</v>
      </c>
      <c r="C41" s="1005"/>
      <c r="D41" s="1007" t="s">
        <v>3</v>
      </c>
      <c r="E41" s="1003" t="s">
        <v>4</v>
      </c>
      <c r="F41" s="1005"/>
      <c r="G41" s="996"/>
      <c r="H41" s="1009" t="s">
        <v>296</v>
      </c>
      <c r="I41" s="1005"/>
      <c r="J41" s="1007"/>
      <c r="K41" s="1003" t="s">
        <v>485</v>
      </c>
      <c r="L41" s="1005"/>
      <c r="M41" s="996"/>
      <c r="N41" s="1003" t="s">
        <v>541</v>
      </c>
      <c r="O41" s="1005"/>
      <c r="P41" s="996"/>
      <c r="Q41" s="1003" t="s">
        <v>542</v>
      </c>
      <c r="R41" s="1005"/>
      <c r="S41" s="996"/>
      <c r="T41" s="1009" t="s">
        <v>543</v>
      </c>
      <c r="U41" s="1005"/>
      <c r="V41" s="1005"/>
      <c r="W41" s="1283" t="s">
        <v>8</v>
      </c>
      <c r="X41" s="1320" t="s">
        <v>325</v>
      </c>
      <c r="Y41" s="1319" t="s">
        <v>544</v>
      </c>
    </row>
    <row r="42" spans="1:36" s="617" customFormat="1" ht="48" customHeight="1" outlineLevel="1">
      <c r="B42" s="1004"/>
      <c r="C42" s="1006"/>
      <c r="D42" s="1171"/>
      <c r="E42" s="1004"/>
      <c r="F42" s="1006"/>
      <c r="G42" s="997"/>
      <c r="H42" s="1260"/>
      <c r="I42" s="1006"/>
      <c r="J42" s="1171"/>
      <c r="K42" s="1004"/>
      <c r="L42" s="1006"/>
      <c r="M42" s="997"/>
      <c r="N42" s="1004"/>
      <c r="O42" s="1006"/>
      <c r="P42" s="997"/>
      <c r="Q42" s="1004"/>
      <c r="R42" s="1006"/>
      <c r="S42" s="997"/>
      <c r="T42" s="1260"/>
      <c r="U42" s="1006"/>
      <c r="V42" s="1006"/>
      <c r="W42" s="1237"/>
      <c r="X42" s="1321"/>
      <c r="Y42" s="1239"/>
    </row>
    <row r="43" spans="1:36" s="617" customFormat="1" ht="27.75" customHeight="1" outlineLevel="1">
      <c r="B43" s="1004"/>
      <c r="C43" s="1006"/>
      <c r="D43" s="1171"/>
      <c r="E43" s="1167" t="s">
        <v>13</v>
      </c>
      <c r="F43" s="1237" t="s">
        <v>14</v>
      </c>
      <c r="G43" s="1239" t="s">
        <v>15</v>
      </c>
      <c r="H43" s="1246" t="s">
        <v>13</v>
      </c>
      <c r="I43" s="1237" t="s">
        <v>14</v>
      </c>
      <c r="J43" s="1248" t="s">
        <v>15</v>
      </c>
      <c r="K43" s="1167" t="s">
        <v>13</v>
      </c>
      <c r="L43" s="1237" t="s">
        <v>14</v>
      </c>
      <c r="M43" s="1239" t="s">
        <v>15</v>
      </c>
      <c r="N43" s="1167" t="s">
        <v>13</v>
      </c>
      <c r="O43" s="1237" t="s">
        <v>14</v>
      </c>
      <c r="P43" s="1239" t="s">
        <v>15</v>
      </c>
      <c r="Q43" s="1167" t="s">
        <v>13</v>
      </c>
      <c r="R43" s="1237" t="s">
        <v>14</v>
      </c>
      <c r="S43" s="1239" t="s">
        <v>15</v>
      </c>
      <c r="T43" s="1246" t="s">
        <v>13</v>
      </c>
      <c r="U43" s="1237" t="s">
        <v>14</v>
      </c>
      <c r="V43" s="1237" t="s">
        <v>15</v>
      </c>
      <c r="W43" s="1237"/>
      <c r="X43" s="1321"/>
      <c r="Y43" s="1239"/>
    </row>
    <row r="44" spans="1:36" s="617" customFormat="1" ht="59.25" customHeight="1" outlineLevel="1" thickBot="1">
      <c r="B44" s="1004"/>
      <c r="C44" s="1006"/>
      <c r="D44" s="1171"/>
      <c r="E44" s="1167"/>
      <c r="F44" s="1237"/>
      <c r="G44" s="1239"/>
      <c r="H44" s="1246"/>
      <c r="I44" s="1237"/>
      <c r="J44" s="1248"/>
      <c r="K44" s="1167"/>
      <c r="L44" s="1237"/>
      <c r="M44" s="1239"/>
      <c r="N44" s="1167"/>
      <c r="O44" s="1237"/>
      <c r="P44" s="1239"/>
      <c r="Q44" s="1167"/>
      <c r="R44" s="1237"/>
      <c r="S44" s="1239"/>
      <c r="T44" s="1246"/>
      <c r="U44" s="1237"/>
      <c r="V44" s="1237"/>
      <c r="W44" s="1237"/>
      <c r="X44" s="1322"/>
      <c r="Y44" s="1239"/>
    </row>
    <row r="45" spans="1:36" s="617" customFormat="1" ht="14.25" customHeight="1" outlineLevel="1" thickTop="1" thickBot="1">
      <c r="B45" s="122">
        <v>1</v>
      </c>
      <c r="C45" s="123">
        <v>2</v>
      </c>
      <c r="D45" s="125">
        <v>3</v>
      </c>
      <c r="E45" s="135">
        <v>4</v>
      </c>
      <c r="F45" s="121">
        <v>5</v>
      </c>
      <c r="G45" s="126">
        <v>6</v>
      </c>
      <c r="H45" s="124">
        <v>7</v>
      </c>
      <c r="I45" s="121">
        <v>8</v>
      </c>
      <c r="J45" s="126">
        <v>9</v>
      </c>
      <c r="K45" s="124">
        <v>10</v>
      </c>
      <c r="L45" s="121">
        <v>11</v>
      </c>
      <c r="M45" s="126">
        <v>12</v>
      </c>
      <c r="N45" s="124">
        <v>13</v>
      </c>
      <c r="O45" s="121">
        <v>14</v>
      </c>
      <c r="P45" s="126">
        <v>15</v>
      </c>
      <c r="Q45" s="124">
        <v>16</v>
      </c>
      <c r="R45" s="121">
        <v>17</v>
      </c>
      <c r="S45" s="126">
        <v>18</v>
      </c>
      <c r="T45" s="124">
        <v>19</v>
      </c>
      <c r="U45" s="121">
        <v>20</v>
      </c>
      <c r="V45" s="121">
        <v>21</v>
      </c>
      <c r="W45" s="121">
        <v>22</v>
      </c>
      <c r="X45" s="143">
        <v>23</v>
      </c>
      <c r="Y45" s="126">
        <v>24</v>
      </c>
    </row>
    <row r="46" spans="1:36" s="169" customFormat="1" ht="44.25" customHeight="1" outlineLevel="1" thickTop="1">
      <c r="B46" s="1325">
        <v>1004</v>
      </c>
      <c r="C46" s="1326"/>
      <c r="D46" s="13" t="str">
        <f>+'Հավելված 9 '!D45</f>
        <v>Ոռոգման համակարգի առողջացում</v>
      </c>
      <c r="E46" s="95">
        <f>+E47</f>
        <v>5176855.5</v>
      </c>
      <c r="F46" s="164">
        <f t="shared" ref="F46:V46" si="11">+F47</f>
        <v>0</v>
      </c>
      <c r="G46" s="192">
        <f t="shared" si="11"/>
        <v>5176855.5</v>
      </c>
      <c r="H46" s="149">
        <f t="shared" si="11"/>
        <v>0</v>
      </c>
      <c r="I46" s="164">
        <f t="shared" si="11"/>
        <v>0</v>
      </c>
      <c r="J46" s="192">
        <f t="shared" si="11"/>
        <v>0</v>
      </c>
      <c r="K46" s="95">
        <f t="shared" si="11"/>
        <v>0</v>
      </c>
      <c r="L46" s="164">
        <f t="shared" si="11"/>
        <v>0</v>
      </c>
      <c r="M46" s="192">
        <f t="shared" si="11"/>
        <v>0</v>
      </c>
      <c r="N46" s="95">
        <f t="shared" si="11"/>
        <v>1053485.2</v>
      </c>
      <c r="O46" s="164">
        <f t="shared" si="11"/>
        <v>0</v>
      </c>
      <c r="P46" s="192">
        <f t="shared" si="11"/>
        <v>1053485.2</v>
      </c>
      <c r="Q46" s="95">
        <f t="shared" si="11"/>
        <v>0</v>
      </c>
      <c r="R46" s="164">
        <f t="shared" si="11"/>
        <v>0</v>
      </c>
      <c r="S46" s="192">
        <f t="shared" si="11"/>
        <v>0</v>
      </c>
      <c r="T46" s="95">
        <f t="shared" si="11"/>
        <v>2061685.15</v>
      </c>
      <c r="U46" s="164">
        <f t="shared" si="11"/>
        <v>0</v>
      </c>
      <c r="V46" s="164">
        <f t="shared" si="11"/>
        <v>2061685.15</v>
      </c>
      <c r="W46" s="177"/>
      <c r="X46" s="295"/>
      <c r="Y46" s="178"/>
    </row>
    <row r="47" spans="1:36" s="169" customFormat="1" ht="29.25" customHeight="1" outlineLevel="1">
      <c r="B47" s="973" t="s">
        <v>16</v>
      </c>
      <c r="C47" s="974"/>
      <c r="D47" s="1263"/>
      <c r="E47" s="183">
        <f>++E48++E50</f>
        <v>5176855.5</v>
      </c>
      <c r="F47" s="184">
        <f t="shared" ref="F47:V47" si="12">++F48++F50</f>
        <v>0</v>
      </c>
      <c r="G47" s="185">
        <f t="shared" si="12"/>
        <v>5176855.5</v>
      </c>
      <c r="H47" s="665">
        <f t="shared" si="12"/>
        <v>0</v>
      </c>
      <c r="I47" s="184">
        <f t="shared" si="12"/>
        <v>0</v>
      </c>
      <c r="J47" s="185">
        <f t="shared" si="12"/>
        <v>0</v>
      </c>
      <c r="K47" s="183">
        <f t="shared" si="12"/>
        <v>0</v>
      </c>
      <c r="L47" s="184">
        <f t="shared" si="12"/>
        <v>0</v>
      </c>
      <c r="M47" s="185">
        <f t="shared" si="12"/>
        <v>0</v>
      </c>
      <c r="N47" s="183">
        <f t="shared" si="12"/>
        <v>1053485.2</v>
      </c>
      <c r="O47" s="184">
        <f>++O48++O50</f>
        <v>0</v>
      </c>
      <c r="P47" s="185">
        <f t="shared" si="12"/>
        <v>1053485.2</v>
      </c>
      <c r="Q47" s="183">
        <f t="shared" si="12"/>
        <v>0</v>
      </c>
      <c r="R47" s="184">
        <f t="shared" si="12"/>
        <v>0</v>
      </c>
      <c r="S47" s="185">
        <f t="shared" si="12"/>
        <v>0</v>
      </c>
      <c r="T47" s="205">
        <f t="shared" si="12"/>
        <v>2061685.15</v>
      </c>
      <c r="U47" s="206">
        <f t="shared" si="12"/>
        <v>0</v>
      </c>
      <c r="V47" s="206">
        <f t="shared" si="12"/>
        <v>2061685.15</v>
      </c>
      <c r="W47" s="175"/>
      <c r="X47" s="296"/>
      <c r="Y47" s="176"/>
    </row>
    <row r="48" spans="1:36" s="617" customFormat="1" ht="96.75" customHeight="1" outlineLevel="1">
      <c r="A48" s="32"/>
      <c r="B48" s="1242"/>
      <c r="C48" s="1064">
        <f>+'Հավելված 9 '!C47</f>
        <v>11010</v>
      </c>
      <c r="D48" s="127" t="str">
        <f>+'Հավելված 9 '!D47</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E48" s="187">
        <f t="shared" ref="E48:E49" si="13">+F48+G48</f>
        <v>159254</v>
      </c>
      <c r="F48" s="186">
        <f>+F49</f>
        <v>0</v>
      </c>
      <c r="G48" s="168">
        <f>+G49</f>
        <v>159254</v>
      </c>
      <c r="H48" s="666">
        <f t="shared" ref="H48:H49" si="14">+I48+J48</f>
        <v>0</v>
      </c>
      <c r="I48" s="186">
        <f>+I49</f>
        <v>0</v>
      </c>
      <c r="J48" s="168">
        <f>+J49</f>
        <v>0</v>
      </c>
      <c r="K48" s="187">
        <f>+L48+M48</f>
        <v>0</v>
      </c>
      <c r="L48" s="186">
        <f>+L49</f>
        <v>0</v>
      </c>
      <c r="M48" s="168">
        <f>+M49</f>
        <v>0</v>
      </c>
      <c r="N48" s="179">
        <f>+O48+P48</f>
        <v>35284.5</v>
      </c>
      <c r="O48" s="180">
        <f>+O49</f>
        <v>0</v>
      </c>
      <c r="P48" s="181">
        <f>+P49</f>
        <v>35284.5</v>
      </c>
      <c r="Q48" s="179">
        <f>+Q49</f>
        <v>0</v>
      </c>
      <c r="R48" s="180">
        <f>+R49</f>
        <v>0</v>
      </c>
      <c r="S48" s="181">
        <f>+S49</f>
        <v>0</v>
      </c>
      <c r="T48" s="203">
        <f>+U48+V48</f>
        <v>61984.75</v>
      </c>
      <c r="U48" s="180">
        <f>+U49</f>
        <v>0</v>
      </c>
      <c r="V48" s="180">
        <f>+V49</f>
        <v>61984.75</v>
      </c>
      <c r="W48" s="297"/>
      <c r="X48" s="298"/>
      <c r="Y48" s="115"/>
    </row>
    <row r="49" spans="1:36" s="617" customFormat="1" ht="20.25" customHeight="1" outlineLevel="1">
      <c r="B49" s="1242"/>
      <c r="C49" s="1064"/>
      <c r="D49" s="13" t="s">
        <v>257</v>
      </c>
      <c r="E49" s="35">
        <f t="shared" si="13"/>
        <v>159254</v>
      </c>
      <c r="F49" s="34">
        <f>+'Հավելված 9 '!F48</f>
        <v>0</v>
      </c>
      <c r="G49" s="33">
        <f>+'Հավելված 9 '!G48</f>
        <v>159254</v>
      </c>
      <c r="H49" s="165">
        <f t="shared" si="14"/>
        <v>0</v>
      </c>
      <c r="I49" s="34">
        <v>0</v>
      </c>
      <c r="J49" s="45">
        <v>0</v>
      </c>
      <c r="K49" s="35">
        <f t="shared" ref="K49" si="15">+L49+M49</f>
        <v>0</v>
      </c>
      <c r="L49" s="9"/>
      <c r="M49" s="33"/>
      <c r="N49" s="35">
        <f t="shared" ref="N49:N50" si="16">+O49+P49</f>
        <v>35284.5</v>
      </c>
      <c r="O49" s="34">
        <f>+'Հավելված 9 '!O48</f>
        <v>0</v>
      </c>
      <c r="P49" s="166">
        <f>+'Հավելված 9 '!P48</f>
        <v>35284.5</v>
      </c>
      <c r="Q49" s="194">
        <f>+R49+S49</f>
        <v>0</v>
      </c>
      <c r="R49" s="112"/>
      <c r="S49" s="113"/>
      <c r="T49" s="149">
        <f>+U49+V49</f>
        <v>61984.75</v>
      </c>
      <c r="U49" s="34">
        <f>+'Հավելված 9 '!U48</f>
        <v>0</v>
      </c>
      <c r="V49" s="34">
        <f>+'Հավելված 9 '!V48</f>
        <v>61984.75</v>
      </c>
      <c r="W49" s="5"/>
      <c r="X49" s="19"/>
      <c r="Y49" s="6"/>
    </row>
    <row r="50" spans="1:36" s="617" customFormat="1" ht="89.25" customHeight="1" outlineLevel="1">
      <c r="B50" s="1268"/>
      <c r="C50" s="1019">
        <f>+'Հավելված 9 '!C49</f>
        <v>12002</v>
      </c>
      <c r="D50" s="14" t="str">
        <f>+'Հավելված 9 '!D49</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E50" s="36">
        <f>+F50+G50</f>
        <v>5017601.5</v>
      </c>
      <c r="F50" s="37">
        <f>+F51</f>
        <v>0</v>
      </c>
      <c r="G50" s="38">
        <f>+G51</f>
        <v>5017601.5</v>
      </c>
      <c r="H50" s="204">
        <f>+I50+J50</f>
        <v>0</v>
      </c>
      <c r="I50" s="37">
        <f>+I51</f>
        <v>0</v>
      </c>
      <c r="J50" s="38">
        <f>+J51</f>
        <v>0</v>
      </c>
      <c r="K50" s="36">
        <f>+L50+M50</f>
        <v>0</v>
      </c>
      <c r="L50" s="37">
        <f>+L51</f>
        <v>0</v>
      </c>
      <c r="M50" s="38">
        <f>+M51</f>
        <v>0</v>
      </c>
      <c r="N50" s="36">
        <f t="shared" si="16"/>
        <v>1018200.7</v>
      </c>
      <c r="O50" s="37">
        <f>+O51</f>
        <v>0</v>
      </c>
      <c r="P50" s="38">
        <f>+P51</f>
        <v>1018200.7</v>
      </c>
      <c r="Q50" s="36">
        <f t="shared" ref="Q50" si="17">+R50+S50</f>
        <v>0</v>
      </c>
      <c r="R50" s="37">
        <f>+R51</f>
        <v>0</v>
      </c>
      <c r="S50" s="38">
        <f>+S51</f>
        <v>0</v>
      </c>
      <c r="T50" s="36">
        <f t="shared" ref="T50" si="18">+U50+V50</f>
        <v>1999700.4</v>
      </c>
      <c r="U50" s="37">
        <f>+U51</f>
        <v>0</v>
      </c>
      <c r="V50" s="37">
        <f>+V51</f>
        <v>1999700.4</v>
      </c>
      <c r="W50" s="299"/>
      <c r="X50" s="300"/>
      <c r="Y50" s="11"/>
    </row>
    <row r="51" spans="1:36" s="617" customFormat="1" ht="22.5" customHeight="1" outlineLevel="1" thickBot="1">
      <c r="B51" s="1323"/>
      <c r="C51" s="1021"/>
      <c r="D51" s="290" t="s">
        <v>21</v>
      </c>
      <c r="E51" s="637">
        <f>+F51+G51</f>
        <v>5017601.5</v>
      </c>
      <c r="F51" s="237">
        <f>+'Հավելված 9 '!F50</f>
        <v>0</v>
      </c>
      <c r="G51" s="238">
        <f>+'Հավելված 9 '!G50</f>
        <v>5017601.5</v>
      </c>
      <c r="H51" s="638">
        <f>+I51+J51</f>
        <v>0</v>
      </c>
      <c r="I51" s="237">
        <v>0</v>
      </c>
      <c r="J51" s="238">
        <v>0</v>
      </c>
      <c r="K51" s="639">
        <f>+L51+M51</f>
        <v>0</v>
      </c>
      <c r="L51" s="237">
        <v>0</v>
      </c>
      <c r="M51" s="645">
        <v>0</v>
      </c>
      <c r="N51" s="637">
        <f>+O51+P51</f>
        <v>1018200.7</v>
      </c>
      <c r="O51" s="237">
        <f>+'Հավելված 9 '!O50</f>
        <v>0</v>
      </c>
      <c r="P51" s="649">
        <f>+'Հավելված 9 '!P50</f>
        <v>1018200.7</v>
      </c>
      <c r="Q51" s="641">
        <f>+R51+S51</f>
        <v>0</v>
      </c>
      <c r="R51" s="642"/>
      <c r="S51" s="643"/>
      <c r="T51" s="644">
        <f>+U51+V51</f>
        <v>1999700.4</v>
      </c>
      <c r="U51" s="237">
        <f>+'Հավելված 9 '!U50</f>
        <v>0</v>
      </c>
      <c r="V51" s="237">
        <f>+'Հավելված 9 '!V50</f>
        <v>1999700.4</v>
      </c>
      <c r="W51" s="7"/>
      <c r="X51" s="667"/>
      <c r="Y51" s="8"/>
    </row>
    <row r="52" spans="1:36" s="617" customFormat="1">
      <c r="B52" s="208"/>
      <c r="C52" s="209"/>
      <c r="D52" s="210"/>
      <c r="E52" s="304"/>
      <c r="F52" s="211"/>
      <c r="G52" s="211"/>
      <c r="H52" s="208"/>
      <c r="I52" s="208"/>
      <c r="J52" s="208"/>
      <c r="K52" s="208"/>
      <c r="L52" s="208"/>
      <c r="M52" s="208"/>
      <c r="N52" s="305"/>
      <c r="O52" s="208"/>
      <c r="P52" s="208"/>
      <c r="Q52" s="208"/>
      <c r="R52" s="208"/>
      <c r="S52" s="208"/>
      <c r="T52" s="208"/>
      <c r="U52" s="208"/>
      <c r="V52" s="208"/>
      <c r="W52" s="208"/>
      <c r="X52" s="208"/>
      <c r="Y52" s="208"/>
    </row>
    <row r="53" spans="1:36" s="617" customFormat="1" ht="15.75" thickBot="1">
      <c r="B53" s="4"/>
      <c r="V53" s="294" t="s">
        <v>318</v>
      </c>
    </row>
    <row r="54" spans="1:36" s="617" customFormat="1" ht="41.25" customHeight="1">
      <c r="B54" s="1003" t="s">
        <v>2</v>
      </c>
      <c r="C54" s="1005"/>
      <c r="D54" s="1007" t="s">
        <v>3</v>
      </c>
      <c r="E54" s="1003" t="s">
        <v>4</v>
      </c>
      <c r="F54" s="1005"/>
      <c r="G54" s="996"/>
      <c r="H54" s="1009" t="s">
        <v>296</v>
      </c>
      <c r="I54" s="1005"/>
      <c r="J54" s="1007"/>
      <c r="K54" s="1003" t="s">
        <v>485</v>
      </c>
      <c r="L54" s="1005"/>
      <c r="M54" s="996"/>
      <c r="N54" s="1003" t="s">
        <v>541</v>
      </c>
      <c r="O54" s="1005"/>
      <c r="P54" s="996"/>
      <c r="Q54" s="1003" t="s">
        <v>542</v>
      </c>
      <c r="R54" s="1005"/>
      <c r="S54" s="996"/>
      <c r="T54" s="1009" t="s">
        <v>543</v>
      </c>
      <c r="U54" s="1005"/>
      <c r="V54" s="1005"/>
      <c r="W54" s="1283" t="s">
        <v>8</v>
      </c>
      <c r="X54" s="1320" t="s">
        <v>325</v>
      </c>
      <c r="Y54" s="1319" t="s">
        <v>544</v>
      </c>
    </row>
    <row r="55" spans="1:36" s="617" customFormat="1" ht="27.75" customHeight="1">
      <c r="B55" s="1004"/>
      <c r="C55" s="1006"/>
      <c r="D55" s="1171"/>
      <c r="E55" s="1004"/>
      <c r="F55" s="1006"/>
      <c r="G55" s="997"/>
      <c r="H55" s="1260"/>
      <c r="I55" s="1006"/>
      <c r="J55" s="1171"/>
      <c r="K55" s="1004"/>
      <c r="L55" s="1006"/>
      <c r="M55" s="997"/>
      <c r="N55" s="1004"/>
      <c r="O55" s="1006"/>
      <c r="P55" s="997"/>
      <c r="Q55" s="1004"/>
      <c r="R55" s="1006"/>
      <c r="S55" s="997"/>
      <c r="T55" s="1260"/>
      <c r="U55" s="1006"/>
      <c r="V55" s="1006"/>
      <c r="W55" s="1237"/>
      <c r="X55" s="1321"/>
      <c r="Y55" s="1239"/>
    </row>
    <row r="56" spans="1:36" s="617" customFormat="1" ht="27.75" customHeight="1">
      <c r="B56" s="1004"/>
      <c r="C56" s="1006"/>
      <c r="D56" s="1171"/>
      <c r="E56" s="1167" t="s">
        <v>13</v>
      </c>
      <c r="F56" s="1237" t="s">
        <v>14</v>
      </c>
      <c r="G56" s="1239" t="s">
        <v>15</v>
      </c>
      <c r="H56" s="1246" t="s">
        <v>13</v>
      </c>
      <c r="I56" s="1237" t="s">
        <v>14</v>
      </c>
      <c r="J56" s="1248" t="s">
        <v>15</v>
      </c>
      <c r="K56" s="1167" t="s">
        <v>13</v>
      </c>
      <c r="L56" s="1237" t="s">
        <v>14</v>
      </c>
      <c r="M56" s="1239" t="s">
        <v>15</v>
      </c>
      <c r="N56" s="1167" t="s">
        <v>13</v>
      </c>
      <c r="O56" s="1237" t="s">
        <v>14</v>
      </c>
      <c r="P56" s="1239" t="s">
        <v>15</v>
      </c>
      <c r="Q56" s="1167" t="s">
        <v>13</v>
      </c>
      <c r="R56" s="1237" t="s">
        <v>14</v>
      </c>
      <c r="S56" s="1239" t="s">
        <v>15</v>
      </c>
      <c r="T56" s="1246" t="s">
        <v>13</v>
      </c>
      <c r="U56" s="1237" t="s">
        <v>14</v>
      </c>
      <c r="V56" s="1237" t="s">
        <v>15</v>
      </c>
      <c r="W56" s="1237"/>
      <c r="X56" s="1321"/>
      <c r="Y56" s="1239"/>
    </row>
    <row r="57" spans="1:36" s="617" customFormat="1" ht="45.75" customHeight="1" thickBot="1">
      <c r="B57" s="1257"/>
      <c r="C57" s="1258"/>
      <c r="D57" s="1259"/>
      <c r="E57" s="1167"/>
      <c r="F57" s="1237"/>
      <c r="G57" s="1239"/>
      <c r="H57" s="1246"/>
      <c r="I57" s="1237"/>
      <c r="J57" s="1248"/>
      <c r="K57" s="1167"/>
      <c r="L57" s="1237"/>
      <c r="M57" s="1239"/>
      <c r="N57" s="1167"/>
      <c r="O57" s="1237"/>
      <c r="P57" s="1239"/>
      <c r="Q57" s="1167"/>
      <c r="R57" s="1237"/>
      <c r="S57" s="1239"/>
      <c r="T57" s="1246"/>
      <c r="U57" s="1237"/>
      <c r="V57" s="1237"/>
      <c r="W57" s="1237"/>
      <c r="X57" s="1322"/>
      <c r="Y57" s="1239"/>
    </row>
    <row r="58" spans="1:36" s="617" customFormat="1" ht="14.25" customHeight="1" thickTop="1" thickBot="1">
      <c r="B58" s="122">
        <v>1</v>
      </c>
      <c r="C58" s="123">
        <v>2</v>
      </c>
      <c r="D58" s="125">
        <v>3</v>
      </c>
      <c r="E58" s="124">
        <v>4</v>
      </c>
      <c r="F58" s="121">
        <v>5</v>
      </c>
      <c r="G58" s="126">
        <v>6</v>
      </c>
      <c r="H58" s="124">
        <v>7</v>
      </c>
      <c r="I58" s="121">
        <v>8</v>
      </c>
      <c r="J58" s="126">
        <v>9</v>
      </c>
      <c r="K58" s="135">
        <v>10</v>
      </c>
      <c r="L58" s="121">
        <v>11</v>
      </c>
      <c r="M58" s="126">
        <v>12</v>
      </c>
      <c r="N58" s="124">
        <v>13</v>
      </c>
      <c r="O58" s="121">
        <v>14</v>
      </c>
      <c r="P58" s="126">
        <v>15</v>
      </c>
      <c r="Q58" s="124">
        <v>16</v>
      </c>
      <c r="R58" s="121">
        <v>17</v>
      </c>
      <c r="S58" s="126">
        <v>18</v>
      </c>
      <c r="T58" s="135">
        <v>19</v>
      </c>
      <c r="U58" s="121">
        <v>20</v>
      </c>
      <c r="V58" s="126">
        <v>21</v>
      </c>
      <c r="W58" s="138">
        <v>22</v>
      </c>
      <c r="X58" s="121">
        <v>23</v>
      </c>
      <c r="Y58" s="126">
        <v>24</v>
      </c>
    </row>
    <row r="59" spans="1:36" s="617" customFormat="1" ht="45.75" customHeight="1" thickTop="1">
      <c r="B59" s="998">
        <f>+'Հավելված 9 '!B58:C58</f>
        <v>1004</v>
      </c>
      <c r="C59" s="1000"/>
      <c r="D59" s="12" t="str">
        <f>+'Հավելված 9 '!D58</f>
        <v>Ոռոգման համակարգի առողջացում</v>
      </c>
      <c r="E59" s="95">
        <f>+F59+G59</f>
        <v>172704.80893823999</v>
      </c>
      <c r="F59" s="34">
        <f>+F114+F60</f>
        <v>143799.99886519997</v>
      </c>
      <c r="G59" s="33">
        <f>+G114+G60</f>
        <v>28904.810073040033</v>
      </c>
      <c r="H59" s="95">
        <f>+I59+J59</f>
        <v>49721.780859999992</v>
      </c>
      <c r="I59" s="34">
        <f>+I114+I60</f>
        <v>42555.28493999999</v>
      </c>
      <c r="J59" s="33">
        <f>+J114+J60</f>
        <v>7166.4959199999994</v>
      </c>
      <c r="K59" s="95">
        <f>+L59+M59</f>
        <v>9306.604130000007</v>
      </c>
      <c r="L59" s="34">
        <f>+L114+L60</f>
        <v>7270.5708500000073</v>
      </c>
      <c r="M59" s="33">
        <f>+M114+M60</f>
        <v>2036.0332800000001</v>
      </c>
      <c r="N59" s="95">
        <f>+O59+P59</f>
        <v>28764.480382558926</v>
      </c>
      <c r="O59" s="34">
        <f>+O114+O60</f>
        <v>23482.533135025227</v>
      </c>
      <c r="P59" s="33">
        <f>+P114+P60</f>
        <v>5281.9472475337006</v>
      </c>
      <c r="Q59" s="95">
        <f>+R59+S59</f>
        <v>0</v>
      </c>
      <c r="R59" s="34">
        <f>+R114+R60</f>
        <v>0</v>
      </c>
      <c r="S59" s="33">
        <f>+S114+S60</f>
        <v>0</v>
      </c>
      <c r="T59" s="95">
        <f>+U59+V59</f>
        <v>31419.903645935417</v>
      </c>
      <c r="U59" s="34">
        <f>+U114+U60</f>
        <v>24066.241810964577</v>
      </c>
      <c r="V59" s="33">
        <f>+V114+V60</f>
        <v>7353.6618349708424</v>
      </c>
      <c r="W59" s="95">
        <f>+X59+Y59</f>
        <v>0</v>
      </c>
      <c r="X59" s="34"/>
      <c r="Y59" s="33"/>
      <c r="Z59" s="148"/>
      <c r="AA59" s="148"/>
    </row>
    <row r="60" spans="1:36" s="617" customFormat="1" ht="29.25" customHeight="1">
      <c r="B60" s="1293" t="s">
        <v>16</v>
      </c>
      <c r="C60" s="1294"/>
      <c r="D60" s="1295"/>
      <c r="E60" s="198">
        <f t="shared" ref="E60" si="19">+F60+G60</f>
        <v>172344.80893823999</v>
      </c>
      <c r="F60" s="199">
        <f>+F61+F105+F107+F83+F110+F112</f>
        <v>143499.99886519997</v>
      </c>
      <c r="G60" s="200">
        <f>+G61+G105+G107+G83+G110+G112</f>
        <v>28844.810073040033</v>
      </c>
      <c r="H60" s="198">
        <f t="shared" ref="H60" si="20">+I60+J60</f>
        <v>49721.780859999992</v>
      </c>
      <c r="I60" s="199">
        <f>+I61+I105+I107+I83+I110+I112</f>
        <v>42555.28493999999</v>
      </c>
      <c r="J60" s="200">
        <f>+J61+J105+J107+J83+J110+J112</f>
        <v>7166.4959199999994</v>
      </c>
      <c r="K60" s="198">
        <f t="shared" ref="K60" si="21">+L60+M60</f>
        <v>9306.604130000007</v>
      </c>
      <c r="L60" s="199">
        <f>+L61+L105+L107+L83+L110+L112</f>
        <v>7270.5708500000073</v>
      </c>
      <c r="M60" s="200">
        <f>+M61+M105+M107+M83+M110+M112</f>
        <v>2036.0332800000001</v>
      </c>
      <c r="N60" s="198">
        <f t="shared" ref="N60" si="22">+O60+P60</f>
        <v>28764.480382558926</v>
      </c>
      <c r="O60" s="199">
        <f>+O61+O105+O107+O83+O110+O112</f>
        <v>23482.533135025227</v>
      </c>
      <c r="P60" s="200">
        <f>+P61+P105+P107+P83+P110+P112</f>
        <v>5281.9472475337006</v>
      </c>
      <c r="Q60" s="198">
        <f t="shared" ref="Q60" si="23">+R60+S60</f>
        <v>0</v>
      </c>
      <c r="R60" s="199">
        <f>+R61+R105+R107+R83+R110+R112</f>
        <v>0</v>
      </c>
      <c r="S60" s="200">
        <f>+S61+S105+S107+S83+S110+S112</f>
        <v>0</v>
      </c>
      <c r="T60" s="198">
        <f t="shared" ref="T60" si="24">+U60+V60</f>
        <v>31273.367009140482</v>
      </c>
      <c r="U60" s="199">
        <f>+U61+U105+U107+U83+U110+U112</f>
        <v>23944.128323503173</v>
      </c>
      <c r="V60" s="200">
        <f>+V61+V105+V107+V83+V110+V112</f>
        <v>7329.2386856373087</v>
      </c>
      <c r="W60" s="198">
        <f t="shared" ref="W60" si="25">+X60+Y60</f>
        <v>0</v>
      </c>
      <c r="X60" s="199"/>
      <c r="Y60" s="200"/>
    </row>
    <row r="61" spans="1:36" s="617" customFormat="1" ht="69.75" customHeight="1">
      <c r="A61" s="32"/>
      <c r="B61" s="1268"/>
      <c r="C61" s="1019">
        <f>+'Հավելված 9 '!C60</f>
        <v>11006</v>
      </c>
      <c r="D61" s="127" t="str">
        <f>+'Հավելված 9 '!D60</f>
        <v>Ֆրանսիայի Հանրապետության կառավարության աջակցությամբ իրականացվող Վեդու ջրամբարի կառուցման ծրագրի խորհրդատվություն և կառավարում</v>
      </c>
      <c r="E61" s="92">
        <f t="shared" ref="E61:H83" si="26">+E62</f>
        <v>6119.0771155763296</v>
      </c>
      <c r="F61" s="167">
        <f>+F62</f>
        <v>4828.6923534433299</v>
      </c>
      <c r="G61" s="168">
        <f t="shared" si="26"/>
        <v>1290.3847621329996</v>
      </c>
      <c r="H61" s="92">
        <f t="shared" si="26"/>
        <v>3652.2839199999999</v>
      </c>
      <c r="I61" s="167">
        <f>+I62</f>
        <v>2839.7777599999999</v>
      </c>
      <c r="J61" s="168">
        <f t="shared" ref="J61:M83" si="27">+J62</f>
        <v>812.50616000000014</v>
      </c>
      <c r="K61" s="92">
        <f t="shared" si="27"/>
        <v>648.23676999999998</v>
      </c>
      <c r="L61" s="167">
        <f>+L62</f>
        <v>511.01032999999995</v>
      </c>
      <c r="M61" s="168">
        <f t="shared" ref="M61:N83" si="28">+M62</f>
        <v>137.22644</v>
      </c>
      <c r="N61" s="92">
        <f t="shared" si="28"/>
        <v>660.0999698772498</v>
      </c>
      <c r="O61" s="167">
        <f>+O62</f>
        <v>521.49992469312451</v>
      </c>
      <c r="P61" s="168">
        <f t="shared" ref="P61:Q83" si="29">+P62</f>
        <v>138.60004518412532</v>
      </c>
      <c r="Q61" s="92">
        <f t="shared" si="29"/>
        <v>0</v>
      </c>
      <c r="R61" s="167">
        <f>+R62</f>
        <v>0</v>
      </c>
      <c r="S61" s="168">
        <f t="shared" ref="S61:T83" si="30">+S62</f>
        <v>0</v>
      </c>
      <c r="T61" s="92">
        <f t="shared" si="30"/>
        <v>877.69122784953981</v>
      </c>
      <c r="U61" s="167">
        <f>+U62</f>
        <v>726.92133604176934</v>
      </c>
      <c r="V61" s="168">
        <f t="shared" ref="V61:V83" si="31">+V62</f>
        <v>150.76989180777051</v>
      </c>
      <c r="W61" s="92"/>
      <c r="X61" s="167"/>
      <c r="Y61" s="168"/>
    </row>
    <row r="62" spans="1:36" s="617" customFormat="1">
      <c r="B62" s="1269"/>
      <c r="C62" s="1020"/>
      <c r="D62" s="13" t="s">
        <v>566</v>
      </c>
      <c r="E62" s="1222">
        <f>+F62+G62</f>
        <v>6119.0771155763296</v>
      </c>
      <c r="F62" s="1216">
        <f>+'Հավելված 9 '!F61</f>
        <v>4828.6923534433299</v>
      </c>
      <c r="G62" s="1219">
        <f>+'Հավելված 9 '!G61</f>
        <v>1290.3847621329996</v>
      </c>
      <c r="H62" s="165">
        <f t="shared" ref="H62" si="32">+I62+J62</f>
        <v>3652.2839199999999</v>
      </c>
      <c r="I62" s="34">
        <f>+SUM(I63:I82)</f>
        <v>2839.7777599999999</v>
      </c>
      <c r="J62" s="33">
        <f>+SUM(J63:J82)</f>
        <v>812.50616000000014</v>
      </c>
      <c r="K62" s="165">
        <f t="shared" ref="K62" si="33">+L62+M62</f>
        <v>648.23676999999998</v>
      </c>
      <c r="L62" s="34">
        <f>+SUM(L63:L82)</f>
        <v>511.01032999999995</v>
      </c>
      <c r="M62" s="33">
        <f>+SUM(M63:M82)</f>
        <v>137.22644</v>
      </c>
      <c r="N62" s="165">
        <f t="shared" ref="N62" si="34">+O62+P62</f>
        <v>660.0999698772498</v>
      </c>
      <c r="O62" s="34">
        <f>+SUM(O63:O82)</f>
        <v>521.49992469312451</v>
      </c>
      <c r="P62" s="45">
        <f>+SUM(P63:P82)</f>
        <v>138.60004518412532</v>
      </c>
      <c r="Q62" s="137">
        <f>+R62+S62</f>
        <v>0</v>
      </c>
      <c r="R62" s="112"/>
      <c r="S62" s="113"/>
      <c r="T62" s="95">
        <f>+U62+V62</f>
        <v>877.69122784953981</v>
      </c>
      <c r="U62" s="34">
        <f>+'Հավելված 9 '!U61</f>
        <v>726.92133604176934</v>
      </c>
      <c r="V62" s="33">
        <f>+'Հավելված 9 '!V61</f>
        <v>150.76989180777051</v>
      </c>
      <c r="W62" s="35"/>
      <c r="X62" s="131"/>
      <c r="Y62" s="132"/>
    </row>
    <row r="63" spans="1:36" s="631" customFormat="1" ht="32.25" customHeight="1">
      <c r="B63" s="1269"/>
      <c r="C63" s="1020"/>
      <c r="D63" s="13" t="str">
        <f t="shared" ref="D63:D82" si="35">+D15</f>
        <v xml:space="preserve"> Աշխատողների աշխատավարձեր և հավելավճարներ 4111</v>
      </c>
      <c r="E63" s="1223"/>
      <c r="F63" s="1217"/>
      <c r="G63" s="1220"/>
      <c r="H63" s="35">
        <f t="shared" ref="H63:H82" si="36">+I63+J63</f>
        <v>0</v>
      </c>
      <c r="I63" s="34">
        <v>0</v>
      </c>
      <c r="J63" s="45">
        <v>0</v>
      </c>
      <c r="K63" s="35">
        <f t="shared" ref="K63:K82" si="37">+L63+M63</f>
        <v>0</v>
      </c>
      <c r="L63" s="9">
        <v>0</v>
      </c>
      <c r="M63" s="33">
        <v>0</v>
      </c>
      <c r="N63" s="1271">
        <f>+O63+P63</f>
        <v>660.0999698772498</v>
      </c>
      <c r="O63" s="1210">
        <f>+'Հավելված 9 '!O61</f>
        <v>521.49992469312451</v>
      </c>
      <c r="P63" s="1277">
        <f>+'Հավելված 9 '!P61</f>
        <v>138.60004518412532</v>
      </c>
      <c r="Q63" s="194"/>
      <c r="R63" s="112"/>
      <c r="S63" s="113"/>
      <c r="T63" s="95">
        <f t="shared" ref="T63:T82" si="38">+U63+V63</f>
        <v>82.32627182847834</v>
      </c>
      <c r="U63" s="34">
        <f>+'Հավելված 9 '!U62</f>
        <v>62.800548183643315</v>
      </c>
      <c r="V63" s="33">
        <f>+'Հավելված 9 '!V62</f>
        <v>19.525723644835029</v>
      </c>
      <c r="W63" s="95">
        <f t="shared" ref="W63:W82" si="39">+X63+Y63</f>
        <v>0</v>
      </c>
      <c r="X63" s="34"/>
      <c r="Y63" s="33"/>
      <c r="AA63" s="262"/>
      <c r="AC63" s="262"/>
      <c r="AE63" s="279"/>
      <c r="AF63" s="278"/>
      <c r="AG63" s="262"/>
      <c r="AH63" s="148"/>
      <c r="AI63" s="148"/>
      <c r="AJ63" s="148"/>
    </row>
    <row r="64" spans="1:36" s="631" customFormat="1" ht="16.5" customHeight="1">
      <c r="B64" s="1269"/>
      <c r="C64" s="1020"/>
      <c r="D64" s="13" t="str">
        <f t="shared" si="35"/>
        <v>Կապի ծառայություններ 4214</v>
      </c>
      <c r="E64" s="1223"/>
      <c r="F64" s="1217"/>
      <c r="G64" s="1220"/>
      <c r="H64" s="35">
        <f t="shared" si="36"/>
        <v>2.1310099999999998</v>
      </c>
      <c r="I64" s="34">
        <v>1.82734</v>
      </c>
      <c r="J64" s="45">
        <v>0.30367</v>
      </c>
      <c r="K64" s="35">
        <f t="shared" si="37"/>
        <v>0.32751999999999998</v>
      </c>
      <c r="L64" s="9">
        <v>0.32751999999999998</v>
      </c>
      <c r="M64" s="33">
        <v>0</v>
      </c>
      <c r="N64" s="1272"/>
      <c r="O64" s="1211"/>
      <c r="P64" s="1278"/>
      <c r="Q64" s="194"/>
      <c r="R64" s="112"/>
      <c r="S64" s="113"/>
      <c r="T64" s="95">
        <f t="shared" si="38"/>
        <v>1.4379332550475394</v>
      </c>
      <c r="U64" s="34">
        <f>+'Հավելված 9 '!U63</f>
        <v>1.1982297814311145</v>
      </c>
      <c r="V64" s="33">
        <f>+'Հավելված 9 '!V63</f>
        <v>0.23970347361642494</v>
      </c>
      <c r="W64" s="95">
        <f t="shared" si="39"/>
        <v>0</v>
      </c>
      <c r="X64" s="34"/>
      <c r="Y64" s="33"/>
      <c r="AA64" s="262"/>
      <c r="AC64" s="262"/>
      <c r="AE64" s="279"/>
      <c r="AF64" s="278"/>
      <c r="AG64" s="262"/>
      <c r="AH64" s="148"/>
      <c r="AI64" s="148"/>
      <c r="AJ64" s="148"/>
    </row>
    <row r="65" spans="2:36" s="631" customFormat="1" ht="18" customHeight="1">
      <c r="B65" s="1269"/>
      <c r="C65" s="1020"/>
      <c r="D65" s="13" t="str">
        <f t="shared" si="35"/>
        <v>Էներգետիկ ծառայություններ 4212</v>
      </c>
      <c r="E65" s="1223"/>
      <c r="F65" s="1217"/>
      <c r="G65" s="1220"/>
      <c r="H65" s="35">
        <f t="shared" si="36"/>
        <v>0.42621999999999999</v>
      </c>
      <c r="I65" s="34">
        <v>0.35519000000000001</v>
      </c>
      <c r="J65" s="45">
        <v>7.1029999999999996E-2</v>
      </c>
      <c r="K65" s="35">
        <f t="shared" si="37"/>
        <v>0</v>
      </c>
      <c r="L65" s="9">
        <v>0</v>
      </c>
      <c r="M65" s="33">
        <v>0</v>
      </c>
      <c r="N65" s="1272"/>
      <c r="O65" s="1211"/>
      <c r="P65" s="1278"/>
      <c r="Q65" s="194"/>
      <c r="R65" s="112"/>
      <c r="S65" s="113"/>
      <c r="T65" s="95">
        <f t="shared" si="38"/>
        <v>0</v>
      </c>
      <c r="U65" s="34">
        <f>+'Հավելված 9 '!U64</f>
        <v>0</v>
      </c>
      <c r="V65" s="33">
        <f>+'Հավելված 9 '!V64</f>
        <v>0</v>
      </c>
      <c r="W65" s="95">
        <f t="shared" si="39"/>
        <v>0</v>
      </c>
      <c r="X65" s="34"/>
      <c r="Y65" s="33"/>
      <c r="AA65" s="262"/>
      <c r="AC65" s="262"/>
      <c r="AE65" s="279"/>
      <c r="AF65" s="278"/>
      <c r="AG65" s="262"/>
      <c r="AH65" s="148"/>
      <c r="AI65" s="148"/>
      <c r="AJ65" s="148"/>
    </row>
    <row r="66" spans="2:36" s="631" customFormat="1" ht="18" customHeight="1">
      <c r="B66" s="1269"/>
      <c r="C66" s="1020"/>
      <c r="D66" s="13" t="str">
        <f t="shared" si="35"/>
        <v>Կոմունալ ծառայություններ 4213</v>
      </c>
      <c r="E66" s="1223"/>
      <c r="F66" s="1217"/>
      <c r="G66" s="1220"/>
      <c r="H66" s="35">
        <f t="shared" si="36"/>
        <v>1.4029999999999999E-2</v>
      </c>
      <c r="I66" s="34">
        <v>1.1689999999999999E-2</v>
      </c>
      <c r="J66" s="45">
        <v>2.3400000000000001E-3</v>
      </c>
      <c r="K66" s="35">
        <f t="shared" si="37"/>
        <v>0</v>
      </c>
      <c r="L66" s="9">
        <v>0</v>
      </c>
      <c r="M66" s="33">
        <v>0</v>
      </c>
      <c r="N66" s="1272"/>
      <c r="O66" s="1211"/>
      <c r="P66" s="1278"/>
      <c r="Q66" s="194"/>
      <c r="R66" s="112"/>
      <c r="S66" s="113"/>
      <c r="T66" s="95">
        <f t="shared" si="38"/>
        <v>0</v>
      </c>
      <c r="U66" s="34">
        <f>+'Հավելված 9 '!U65</f>
        <v>0</v>
      </c>
      <c r="V66" s="33">
        <f>+'Հավելված 9 '!V65</f>
        <v>0</v>
      </c>
      <c r="W66" s="95">
        <f t="shared" si="39"/>
        <v>0</v>
      </c>
      <c r="X66" s="34"/>
      <c r="Y66" s="33"/>
      <c r="AA66" s="262"/>
      <c r="AC66" s="262"/>
      <c r="AE66" s="279"/>
      <c r="AF66" s="278"/>
      <c r="AG66" s="262"/>
      <c r="AH66" s="148"/>
      <c r="AI66" s="148"/>
      <c r="AJ66" s="148"/>
    </row>
    <row r="67" spans="2:36" s="631" customFormat="1" ht="18" customHeight="1">
      <c r="B67" s="1269"/>
      <c r="C67" s="1020"/>
      <c r="D67" s="13" t="str">
        <f t="shared" si="35"/>
        <v>Ապահովագրական ծախսեր 4215</v>
      </c>
      <c r="E67" s="1223"/>
      <c r="F67" s="1217"/>
      <c r="G67" s="1220"/>
      <c r="H67" s="35">
        <f t="shared" si="36"/>
        <v>9.10961</v>
      </c>
      <c r="I67" s="34">
        <v>9.10961</v>
      </c>
      <c r="J67" s="45">
        <v>0</v>
      </c>
      <c r="K67" s="35">
        <f t="shared" si="37"/>
        <v>0</v>
      </c>
      <c r="L67" s="9">
        <v>0</v>
      </c>
      <c r="M67" s="33">
        <v>0</v>
      </c>
      <c r="N67" s="1272"/>
      <c r="O67" s="1211"/>
      <c r="P67" s="1278"/>
      <c r="Q67" s="194"/>
      <c r="R67" s="112"/>
      <c r="S67" s="113"/>
      <c r="T67" s="95">
        <f t="shared" si="38"/>
        <v>10.691692867154059</v>
      </c>
      <c r="U67" s="34">
        <f>+'Հավելված 9 '!U66</f>
        <v>10.227660138641616</v>
      </c>
      <c r="V67" s="33">
        <f>+'Հավելված 9 '!V66</f>
        <v>0.46403272851244365</v>
      </c>
      <c r="W67" s="95">
        <f t="shared" si="39"/>
        <v>0</v>
      </c>
      <c r="X67" s="34"/>
      <c r="Y67" s="33"/>
      <c r="AA67" s="262"/>
      <c r="AC67" s="262"/>
      <c r="AE67" s="279"/>
      <c r="AF67" s="278"/>
      <c r="AG67" s="262"/>
      <c r="AH67" s="148"/>
      <c r="AI67" s="148"/>
      <c r="AJ67" s="148"/>
    </row>
    <row r="68" spans="2:36" s="631" customFormat="1" ht="18" customHeight="1">
      <c r="B68" s="1269"/>
      <c r="C68" s="1020"/>
      <c r="D68" s="13" t="str">
        <f t="shared" si="35"/>
        <v>Գույքի և սարքավորումների վարձակալություն 4216</v>
      </c>
      <c r="E68" s="1223"/>
      <c r="F68" s="1217"/>
      <c r="G68" s="1220"/>
      <c r="H68" s="35"/>
      <c r="I68" s="34">
        <v>0</v>
      </c>
      <c r="J68" s="45">
        <v>0</v>
      </c>
      <c r="K68" s="35"/>
      <c r="L68" s="9">
        <v>0</v>
      </c>
      <c r="M68" s="33">
        <v>0</v>
      </c>
      <c r="N68" s="1272"/>
      <c r="O68" s="1211"/>
      <c r="P68" s="1278"/>
      <c r="Q68" s="194"/>
      <c r="R68" s="112"/>
      <c r="S68" s="113"/>
      <c r="T68" s="95">
        <f t="shared" si="38"/>
        <v>0.68184400924277433</v>
      </c>
      <c r="U68" s="34">
        <f>+'Հավելված 9 '!U67</f>
        <v>0.56818061290200383</v>
      </c>
      <c r="V68" s="33">
        <f>+'Հավելված 9 '!V67</f>
        <v>0.11366339634077054</v>
      </c>
      <c r="W68" s="95"/>
      <c r="X68" s="34"/>
      <c r="Y68" s="33"/>
      <c r="AA68" s="262"/>
      <c r="AC68" s="262"/>
      <c r="AE68" s="279"/>
      <c r="AF68" s="278"/>
      <c r="AG68" s="262"/>
      <c r="AH68" s="148"/>
      <c r="AI68" s="148"/>
      <c r="AJ68" s="148"/>
    </row>
    <row r="69" spans="2:36" s="631" customFormat="1" ht="16.5" customHeight="1">
      <c r="B69" s="1269"/>
      <c r="C69" s="1020"/>
      <c r="D69" s="13" t="str">
        <f t="shared" si="35"/>
        <v xml:space="preserve"> Ներքին գործուղումներ 4221</v>
      </c>
      <c r="E69" s="1223"/>
      <c r="F69" s="1217"/>
      <c r="G69" s="1220"/>
      <c r="H69" s="35">
        <f t="shared" si="36"/>
        <v>0</v>
      </c>
      <c r="I69" s="34">
        <v>0</v>
      </c>
      <c r="J69" s="45">
        <v>0</v>
      </c>
      <c r="K69" s="35">
        <f t="shared" si="37"/>
        <v>5.4099999999999999E-3</v>
      </c>
      <c r="L69" s="9">
        <v>5.4099999999999999E-3</v>
      </c>
      <c r="M69" s="33">
        <v>0</v>
      </c>
      <c r="N69" s="1272"/>
      <c r="O69" s="1211"/>
      <c r="P69" s="1278"/>
      <c r="Q69" s="194"/>
      <c r="R69" s="112"/>
      <c r="S69" s="113"/>
      <c r="T69" s="95">
        <f t="shared" si="38"/>
        <v>1.9697715822569035</v>
      </c>
      <c r="U69" s="34">
        <f>+'Հավելված 9 '!U68</f>
        <v>1.6414106594946776</v>
      </c>
      <c r="V69" s="33">
        <f>+'Հավելված 9 '!V68</f>
        <v>0.328360922762226</v>
      </c>
      <c r="W69" s="95">
        <f t="shared" si="39"/>
        <v>0</v>
      </c>
      <c r="X69" s="34"/>
      <c r="Y69" s="33"/>
      <c r="AA69" s="262"/>
      <c r="AC69" s="262"/>
      <c r="AE69" s="279"/>
      <c r="AF69" s="278"/>
      <c r="AG69" s="262"/>
      <c r="AH69" s="148"/>
      <c r="AI69" s="148"/>
      <c r="AJ69" s="148"/>
    </row>
    <row r="70" spans="2:36" s="631" customFormat="1" ht="25.5" customHeight="1">
      <c r="B70" s="1269"/>
      <c r="C70" s="1020"/>
      <c r="D70" s="13" t="str">
        <f t="shared" si="35"/>
        <v>Արտասահմանյան գործուղումների գծով ծախսեր 4222</v>
      </c>
      <c r="E70" s="1223"/>
      <c r="F70" s="1217"/>
      <c r="G70" s="1220"/>
      <c r="H70" s="35">
        <f t="shared" si="36"/>
        <v>18.060839999999999</v>
      </c>
      <c r="I70" s="34">
        <v>18.043029999999998</v>
      </c>
      <c r="J70" s="45">
        <v>1.7809999999999999E-2</v>
      </c>
      <c r="K70" s="35">
        <f t="shared" si="37"/>
        <v>0</v>
      </c>
      <c r="L70" s="9">
        <v>0</v>
      </c>
      <c r="M70" s="33">
        <v>0</v>
      </c>
      <c r="N70" s="1272"/>
      <c r="O70" s="1211"/>
      <c r="P70" s="1278"/>
      <c r="Q70" s="194"/>
      <c r="R70" s="112"/>
      <c r="S70" s="113"/>
      <c r="T70" s="95">
        <f t="shared" si="38"/>
        <v>0</v>
      </c>
      <c r="U70" s="34">
        <f>+'Հավելված 9 '!U69</f>
        <v>0</v>
      </c>
      <c r="V70" s="33">
        <f>+'Հավելված 9 '!V69</f>
        <v>0</v>
      </c>
      <c r="W70" s="95">
        <f t="shared" si="39"/>
        <v>0</v>
      </c>
      <c r="X70" s="34"/>
      <c r="Y70" s="33"/>
      <c r="AA70" s="262"/>
      <c r="AC70" s="262"/>
      <c r="AE70" s="279"/>
      <c r="AF70" s="278"/>
      <c r="AG70" s="262"/>
      <c r="AH70" s="148"/>
      <c r="AI70" s="148"/>
      <c r="AJ70" s="148"/>
    </row>
    <row r="71" spans="2:36" s="631" customFormat="1" ht="15" customHeight="1">
      <c r="B71" s="1269"/>
      <c r="C71" s="1020"/>
      <c r="D71" s="13" t="str">
        <f t="shared" si="35"/>
        <v xml:space="preserve"> Համակարգչային ծառայություններ 4232</v>
      </c>
      <c r="E71" s="1223"/>
      <c r="F71" s="1217"/>
      <c r="G71" s="1220"/>
      <c r="H71" s="35">
        <f t="shared" si="36"/>
        <v>1.0518800000000001</v>
      </c>
      <c r="I71" s="34">
        <v>1.0518800000000001</v>
      </c>
      <c r="J71" s="45">
        <v>0</v>
      </c>
      <c r="K71" s="35">
        <f t="shared" si="37"/>
        <v>1.1197000000000001</v>
      </c>
      <c r="L71" s="9">
        <v>1.1197000000000001</v>
      </c>
      <c r="M71" s="33">
        <v>0</v>
      </c>
      <c r="N71" s="1272"/>
      <c r="O71" s="1211"/>
      <c r="P71" s="1278"/>
      <c r="Q71" s="194"/>
      <c r="R71" s="112"/>
      <c r="S71" s="113"/>
      <c r="T71" s="95">
        <f t="shared" si="38"/>
        <v>1.1364066820712906</v>
      </c>
      <c r="U71" s="34">
        <f>+'Հավելված 9 '!U70</f>
        <v>0.94696768817000632</v>
      </c>
      <c r="V71" s="33">
        <f>+'Հավելված 9 '!V70</f>
        <v>0.18943899390128421</v>
      </c>
      <c r="W71" s="95">
        <f t="shared" si="39"/>
        <v>0</v>
      </c>
      <c r="X71" s="34"/>
      <c r="Y71" s="33"/>
      <c r="AA71" s="262"/>
      <c r="AC71" s="262"/>
      <c r="AE71" s="279"/>
      <c r="AF71" s="278"/>
      <c r="AG71" s="262"/>
      <c r="AH71" s="148"/>
      <c r="AI71" s="148"/>
      <c r="AJ71" s="148"/>
    </row>
    <row r="72" spans="2:36" s="631" customFormat="1" ht="27" customHeight="1">
      <c r="B72" s="1269"/>
      <c r="C72" s="1020"/>
      <c r="D72" s="13" t="str">
        <f t="shared" si="35"/>
        <v>Աշխատակազմի մասնագիտական զարգացման ծառայություններ 4233</v>
      </c>
      <c r="E72" s="1223"/>
      <c r="F72" s="1217"/>
      <c r="G72" s="1220"/>
      <c r="H72" s="35">
        <f t="shared" si="36"/>
        <v>0</v>
      </c>
      <c r="I72" s="34">
        <v>0</v>
      </c>
      <c r="J72" s="45">
        <v>0</v>
      </c>
      <c r="K72" s="35">
        <f t="shared" si="37"/>
        <v>0</v>
      </c>
      <c r="L72" s="9">
        <v>0</v>
      </c>
      <c r="M72" s="33">
        <v>0</v>
      </c>
      <c r="N72" s="1272"/>
      <c r="O72" s="1211"/>
      <c r="P72" s="1278"/>
      <c r="Q72" s="194"/>
      <c r="R72" s="112"/>
      <c r="S72" s="113"/>
      <c r="T72" s="95">
        <f t="shared" si="38"/>
        <v>0.28410167051782265</v>
      </c>
      <c r="U72" s="34">
        <f>+'Հավելված 9 '!U71</f>
        <v>0.23674192204250158</v>
      </c>
      <c r="V72" s="33">
        <f>+'Հավելված 9 '!V71</f>
        <v>4.7359748475321053E-2</v>
      </c>
      <c r="W72" s="95">
        <f t="shared" si="39"/>
        <v>0</v>
      </c>
      <c r="X72" s="34"/>
      <c r="Y72" s="33"/>
      <c r="AA72" s="262"/>
      <c r="AC72" s="262"/>
      <c r="AE72" s="279"/>
      <c r="AF72" s="278"/>
      <c r="AG72" s="262"/>
      <c r="AH72" s="148"/>
      <c r="AI72" s="148"/>
      <c r="AJ72" s="148"/>
    </row>
    <row r="73" spans="2:36" s="631" customFormat="1" ht="18" customHeight="1">
      <c r="B73" s="1269"/>
      <c r="C73" s="1020"/>
      <c r="D73" s="13" t="str">
        <f t="shared" si="35"/>
        <v xml:space="preserve"> Տեղեկատվական ծառայություններ 4234</v>
      </c>
      <c r="E73" s="1223"/>
      <c r="F73" s="1217"/>
      <c r="G73" s="1220"/>
      <c r="H73" s="35">
        <f t="shared" si="36"/>
        <v>0.16927000000000003</v>
      </c>
      <c r="I73" s="34">
        <v>0.16221000000000002</v>
      </c>
      <c r="J73" s="45">
        <v>7.0599999999999994E-3</v>
      </c>
      <c r="K73" s="35">
        <f t="shared" si="37"/>
        <v>0.13461000000000001</v>
      </c>
      <c r="L73" s="9">
        <v>0.13461000000000001</v>
      </c>
      <c r="M73" s="33">
        <v>0</v>
      </c>
      <c r="N73" s="1272"/>
      <c r="O73" s="1211"/>
      <c r="P73" s="1278"/>
      <c r="Q73" s="194"/>
      <c r="R73" s="112"/>
      <c r="S73" s="113"/>
      <c r="T73" s="95">
        <f t="shared" si="38"/>
        <v>0.86366907837418072</v>
      </c>
      <c r="U73" s="34">
        <f>+'Հավելված 9 '!U72</f>
        <v>0.71969544300920474</v>
      </c>
      <c r="V73" s="33">
        <f>+'Հավելված 9 '!V72</f>
        <v>0.14397363536497601</v>
      </c>
      <c r="W73" s="95">
        <f t="shared" si="39"/>
        <v>0</v>
      </c>
      <c r="X73" s="34"/>
      <c r="Y73" s="33"/>
      <c r="AA73" s="262"/>
      <c r="AC73" s="262"/>
      <c r="AE73" s="279"/>
      <c r="AF73" s="278"/>
      <c r="AG73" s="262"/>
      <c r="AH73" s="148"/>
      <c r="AI73" s="148"/>
      <c r="AJ73" s="148"/>
    </row>
    <row r="74" spans="2:36" s="631" customFormat="1" ht="15" customHeight="1">
      <c r="B74" s="1269"/>
      <c r="C74" s="1020"/>
      <c r="D74" s="13" t="str">
        <f t="shared" si="35"/>
        <v>Կառավարչական ծառայություններ 4235</v>
      </c>
      <c r="E74" s="1223"/>
      <c r="F74" s="1217"/>
      <c r="G74" s="1220"/>
      <c r="H74" s="35">
        <f t="shared" si="36"/>
        <v>1.1507399999999999</v>
      </c>
      <c r="I74" s="34">
        <v>0.86324999999999996</v>
      </c>
      <c r="J74" s="45">
        <v>0.28749000000000002</v>
      </c>
      <c r="K74" s="35">
        <f t="shared" si="37"/>
        <v>8.5288000000000004</v>
      </c>
      <c r="L74" s="9">
        <v>5.8806599999999998</v>
      </c>
      <c r="M74" s="33">
        <v>2.6481399999999997</v>
      </c>
      <c r="N74" s="1272"/>
      <c r="O74" s="1211"/>
      <c r="P74" s="1278"/>
      <c r="Q74" s="194"/>
      <c r="R74" s="112"/>
      <c r="S74" s="113"/>
      <c r="T74" s="95">
        <f t="shared" si="38"/>
        <v>1.208113943709989</v>
      </c>
      <c r="U74" s="34">
        <f>+'Հավելված 9 '!U73</f>
        <v>1.0067213492935339</v>
      </c>
      <c r="V74" s="33">
        <f>+'Հավելված 9 '!V73</f>
        <v>0.20139259441645527</v>
      </c>
      <c r="W74" s="95">
        <f t="shared" si="39"/>
        <v>0</v>
      </c>
      <c r="X74" s="34"/>
      <c r="Y74" s="33"/>
      <c r="AA74" s="262"/>
      <c r="AC74" s="262"/>
      <c r="AE74" s="279"/>
      <c r="AF74" s="278"/>
      <c r="AG74" s="262"/>
      <c r="AH74" s="148"/>
      <c r="AI74" s="148"/>
      <c r="AJ74" s="148"/>
    </row>
    <row r="75" spans="2:36" s="631" customFormat="1" ht="17.25" customHeight="1">
      <c r="B75" s="1269"/>
      <c r="C75" s="1020"/>
      <c r="D75" s="13" t="str">
        <f t="shared" si="35"/>
        <v>Ներկայացուցչական ծախսեր 4237</v>
      </c>
      <c r="E75" s="1223"/>
      <c r="F75" s="1217"/>
      <c r="G75" s="1220"/>
      <c r="H75" s="35">
        <f t="shared" si="36"/>
        <v>0.79329000000000005</v>
      </c>
      <c r="I75" s="34">
        <v>0.66108</v>
      </c>
      <c r="J75" s="45">
        <v>0.13220999999999999</v>
      </c>
      <c r="K75" s="35">
        <f t="shared" si="37"/>
        <v>0.68445</v>
      </c>
      <c r="L75" s="9">
        <v>0.57037000000000004</v>
      </c>
      <c r="M75" s="33">
        <v>0.11408</v>
      </c>
      <c r="N75" s="1272"/>
      <c r="O75" s="1211"/>
      <c r="P75" s="1278"/>
      <c r="Q75" s="194"/>
      <c r="R75" s="112"/>
      <c r="S75" s="113"/>
      <c r="T75" s="95">
        <f t="shared" si="38"/>
        <v>2.13076252888367</v>
      </c>
      <c r="U75" s="34">
        <f>+'Հավելված 9 '!U74</f>
        <v>1.775564415318762</v>
      </c>
      <c r="V75" s="33">
        <f>+'Հավելված 9 '!V74</f>
        <v>0.35519811356490788</v>
      </c>
      <c r="W75" s="95">
        <f t="shared" si="39"/>
        <v>0</v>
      </c>
      <c r="X75" s="34"/>
      <c r="Y75" s="33"/>
      <c r="AA75" s="262"/>
      <c r="AC75" s="262"/>
      <c r="AE75" s="279"/>
      <c r="AF75" s="278"/>
      <c r="AG75" s="262"/>
      <c r="AH75" s="148"/>
      <c r="AI75" s="148"/>
      <c r="AJ75" s="148"/>
    </row>
    <row r="76" spans="2:36" s="631" customFormat="1" ht="17.25" customHeight="1">
      <c r="B76" s="1269"/>
      <c r="C76" s="1020"/>
      <c r="D76" s="13" t="str">
        <f t="shared" si="35"/>
        <v>Ընդհանուր բնույթի այլ ծառայություններ 4239</v>
      </c>
      <c r="E76" s="1223"/>
      <c r="F76" s="1217"/>
      <c r="G76" s="1220"/>
      <c r="H76" s="35">
        <f t="shared" si="36"/>
        <v>1.1536900000000001</v>
      </c>
      <c r="I76" s="34">
        <v>1.1536900000000001</v>
      </c>
      <c r="J76" s="45">
        <v>0</v>
      </c>
      <c r="K76" s="35">
        <f t="shared" si="37"/>
        <v>1.3287</v>
      </c>
      <c r="L76" s="9">
        <v>1.3287</v>
      </c>
      <c r="M76" s="33">
        <v>0</v>
      </c>
      <c r="N76" s="1272"/>
      <c r="O76" s="1211"/>
      <c r="P76" s="1278"/>
      <c r="Q76" s="194"/>
      <c r="R76" s="112"/>
      <c r="S76" s="113"/>
      <c r="T76" s="95">
        <f t="shared" si="38"/>
        <v>2.5000947005568395</v>
      </c>
      <c r="U76" s="34">
        <f>+'Հավելված 9 '!U75</f>
        <v>2.0833289139740141</v>
      </c>
      <c r="V76" s="33">
        <f>+'Հավելված 9 '!V75</f>
        <v>0.41676578658282526</v>
      </c>
      <c r="W76" s="95">
        <f t="shared" si="39"/>
        <v>0</v>
      </c>
      <c r="X76" s="34"/>
      <c r="Y76" s="33"/>
      <c r="AA76" s="262"/>
      <c r="AC76" s="262"/>
      <c r="AE76" s="279"/>
      <c r="AF76" s="278"/>
      <c r="AG76" s="262"/>
      <c r="AH76" s="148"/>
      <c r="AI76" s="148"/>
      <c r="AJ76" s="148"/>
    </row>
    <row r="77" spans="2:36" s="631" customFormat="1" ht="31.5" customHeight="1">
      <c r="B77" s="1269"/>
      <c r="C77" s="1020"/>
      <c r="D77" s="13" t="str">
        <f t="shared" si="35"/>
        <v>Մեքենաների և սարքավորումների ընթացիկ նորոգում և պահպանում 4252</v>
      </c>
      <c r="E77" s="1223"/>
      <c r="F77" s="1217"/>
      <c r="G77" s="1220"/>
      <c r="H77" s="35">
        <f t="shared" si="36"/>
        <v>1.0658400000000001</v>
      </c>
      <c r="I77" s="34">
        <v>0.51273999999999997</v>
      </c>
      <c r="J77" s="45">
        <v>0.55310000000000004</v>
      </c>
      <c r="K77" s="35">
        <f t="shared" si="37"/>
        <v>1.03583</v>
      </c>
      <c r="L77" s="9">
        <v>0.86317999999999995</v>
      </c>
      <c r="M77" s="33">
        <v>0.17265</v>
      </c>
      <c r="N77" s="1272"/>
      <c r="O77" s="1211"/>
      <c r="P77" s="1278"/>
      <c r="Q77" s="194"/>
      <c r="R77" s="112"/>
      <c r="S77" s="113"/>
      <c r="T77" s="95">
        <f t="shared" si="38"/>
        <v>8.4589188984431214</v>
      </c>
      <c r="U77" s="34">
        <f>+'Հավելված 9 '!U76</f>
        <v>7.0488171180726527</v>
      </c>
      <c r="V77" s="33">
        <f>+'Հավելված 9 '!V76</f>
        <v>1.410101780370469</v>
      </c>
      <c r="W77" s="95">
        <f t="shared" si="39"/>
        <v>0</v>
      </c>
      <c r="X77" s="34"/>
      <c r="Y77" s="33"/>
      <c r="AA77" s="262"/>
      <c r="AC77" s="262"/>
      <c r="AE77" s="279"/>
      <c r="AF77" s="278"/>
      <c r="AG77" s="262"/>
      <c r="AH77" s="148"/>
      <c r="AI77" s="148"/>
      <c r="AJ77" s="148"/>
    </row>
    <row r="78" spans="2:36" s="631" customFormat="1" ht="16.5" customHeight="1">
      <c r="B78" s="1269"/>
      <c r="C78" s="1020"/>
      <c r="D78" s="13" t="str">
        <f t="shared" si="35"/>
        <v>Գրասենյակային նյութեր և հագուստ 4261</v>
      </c>
      <c r="E78" s="1223"/>
      <c r="F78" s="1217"/>
      <c r="G78" s="1220"/>
      <c r="H78" s="35">
        <f t="shared" si="36"/>
        <v>1.78461</v>
      </c>
      <c r="I78" s="34">
        <v>1.61629</v>
      </c>
      <c r="J78" s="45">
        <v>0.16832</v>
      </c>
      <c r="K78" s="35">
        <f t="shared" si="37"/>
        <v>0.53991</v>
      </c>
      <c r="L78" s="9">
        <v>0.44994999999999996</v>
      </c>
      <c r="M78" s="33">
        <v>8.9959999999999998E-2</v>
      </c>
      <c r="N78" s="1272"/>
      <c r="O78" s="1211"/>
      <c r="P78" s="1278"/>
      <c r="Q78" s="194"/>
      <c r="R78" s="112"/>
      <c r="S78" s="113"/>
      <c r="T78" s="95">
        <f t="shared" si="38"/>
        <v>0.87048751846660855</v>
      </c>
      <c r="U78" s="34">
        <f>+'Հավելված 9 '!U77</f>
        <v>0.72537724913822488</v>
      </c>
      <c r="V78" s="33">
        <f>+'Հավելված 9 '!V77</f>
        <v>0.14511026932838372</v>
      </c>
      <c r="W78" s="95">
        <f t="shared" si="39"/>
        <v>0</v>
      </c>
      <c r="X78" s="34"/>
      <c r="Y78" s="33"/>
      <c r="AA78" s="262"/>
      <c r="AC78" s="262"/>
      <c r="AE78" s="279"/>
      <c r="AF78" s="278"/>
      <c r="AG78" s="262"/>
      <c r="AH78" s="148"/>
      <c r="AI78" s="148"/>
      <c r="AJ78" s="148"/>
    </row>
    <row r="79" spans="2:36" s="631" customFormat="1" ht="15.75" customHeight="1">
      <c r="B79" s="1269"/>
      <c r="C79" s="1020"/>
      <c r="D79" s="13" t="str">
        <f t="shared" si="35"/>
        <v>Տրանսպորտային նյութեր 4264</v>
      </c>
      <c r="E79" s="1223"/>
      <c r="F79" s="1217"/>
      <c r="G79" s="1220"/>
      <c r="H79" s="35">
        <f t="shared" si="36"/>
        <v>0</v>
      </c>
      <c r="I79" s="34">
        <v>0</v>
      </c>
      <c r="J79" s="45">
        <v>0</v>
      </c>
      <c r="K79" s="35">
        <f t="shared" si="37"/>
        <v>0</v>
      </c>
      <c r="L79" s="9">
        <v>0</v>
      </c>
      <c r="M79" s="33">
        <v>0</v>
      </c>
      <c r="N79" s="1272"/>
      <c r="O79" s="1211"/>
      <c r="P79" s="1278"/>
      <c r="Q79" s="194"/>
      <c r="R79" s="112"/>
      <c r="S79" s="113"/>
      <c r="T79" s="95">
        <f t="shared" si="38"/>
        <v>15.750596613508087</v>
      </c>
      <c r="U79" s="34">
        <f>+'Հավելված 9 '!U78</f>
        <v>13.124972158036288</v>
      </c>
      <c r="V79" s="33">
        <f>+'Հավելված 9 '!V78</f>
        <v>2.6256244554717996</v>
      </c>
      <c r="W79" s="95">
        <f t="shared" si="39"/>
        <v>0</v>
      </c>
      <c r="X79" s="34"/>
      <c r="Y79" s="33"/>
      <c r="AA79" s="262"/>
      <c r="AC79" s="262"/>
      <c r="AE79" s="279"/>
      <c r="AF79" s="278"/>
      <c r="AG79" s="262"/>
      <c r="AH79" s="148"/>
      <c r="AI79" s="148"/>
      <c r="AJ79" s="148"/>
    </row>
    <row r="80" spans="2:36" s="631" customFormat="1" ht="16.5" customHeight="1">
      <c r="B80" s="1269"/>
      <c r="C80" s="1020"/>
      <c r="D80" s="13" t="str">
        <f t="shared" si="35"/>
        <v>Կենցաղային և հանրային սննդի նյութեր 4267</v>
      </c>
      <c r="E80" s="1223"/>
      <c r="F80" s="1217"/>
      <c r="G80" s="1220"/>
      <c r="H80" s="35">
        <f t="shared" si="36"/>
        <v>0.19750999999999999</v>
      </c>
      <c r="I80" s="34">
        <v>0.16872999999999999</v>
      </c>
      <c r="J80" s="45">
        <v>2.878E-2</v>
      </c>
      <c r="K80" s="35">
        <f t="shared" si="37"/>
        <v>0</v>
      </c>
      <c r="L80" s="9">
        <v>0</v>
      </c>
      <c r="M80" s="33">
        <v>0</v>
      </c>
      <c r="N80" s="1272"/>
      <c r="O80" s="1211"/>
      <c r="P80" s="1278"/>
      <c r="Q80" s="194"/>
      <c r="R80" s="112"/>
      <c r="S80" s="113"/>
      <c r="T80" s="95">
        <f t="shared" si="38"/>
        <v>0.45456267282851626</v>
      </c>
      <c r="U80" s="34">
        <f>+'Հավելված 9 '!U79</f>
        <v>0.37878707526800254</v>
      </c>
      <c r="V80" s="33">
        <f>+'Հավելված 9 '!V79</f>
        <v>7.5775597560513691E-2</v>
      </c>
      <c r="W80" s="95">
        <f t="shared" si="39"/>
        <v>0</v>
      </c>
      <c r="X80" s="34"/>
      <c r="Y80" s="33"/>
      <c r="AA80" s="262"/>
      <c r="AC80" s="262"/>
      <c r="AE80" s="279"/>
      <c r="AF80" s="278"/>
      <c r="AG80" s="262"/>
      <c r="AH80" s="148"/>
      <c r="AI80" s="148"/>
      <c r="AJ80" s="148"/>
    </row>
    <row r="81" spans="1:36" s="631" customFormat="1" ht="14.25" customHeight="1">
      <c r="B81" s="1269"/>
      <c r="C81" s="1020"/>
      <c r="D81" s="13" t="str">
        <f t="shared" si="35"/>
        <v>Այլ հարկեր 4822</v>
      </c>
      <c r="E81" s="1223"/>
      <c r="F81" s="1217"/>
      <c r="G81" s="1220"/>
      <c r="H81" s="35">
        <f t="shared" si="36"/>
        <v>0</v>
      </c>
      <c r="I81" s="34">
        <v>0</v>
      </c>
      <c r="J81" s="45">
        <v>0</v>
      </c>
      <c r="K81" s="35">
        <f t="shared" si="37"/>
        <v>0</v>
      </c>
      <c r="L81" s="9">
        <v>0</v>
      </c>
      <c r="M81" s="33">
        <v>0</v>
      </c>
      <c r="N81" s="1272"/>
      <c r="O81" s="1211"/>
      <c r="P81" s="1278"/>
      <c r="Q81" s="194"/>
      <c r="R81" s="112"/>
      <c r="S81" s="113"/>
      <c r="T81" s="95">
        <f t="shared" si="38"/>
        <v>0</v>
      </c>
      <c r="U81" s="34">
        <f>+'Հավելված 9 '!U80</f>
        <v>0</v>
      </c>
      <c r="V81" s="33">
        <f>+'Հավելված 9 '!V80</f>
        <v>0</v>
      </c>
      <c r="W81" s="95">
        <f t="shared" si="39"/>
        <v>0</v>
      </c>
      <c r="X81" s="34"/>
      <c r="Y81" s="33"/>
      <c r="AA81" s="262"/>
      <c r="AC81" s="262"/>
      <c r="AE81" s="279"/>
      <c r="AF81" s="278"/>
      <c r="AG81" s="262"/>
      <c r="AH81" s="148"/>
      <c r="AI81" s="148"/>
      <c r="AJ81" s="148"/>
    </row>
    <row r="82" spans="1:36" s="631" customFormat="1" ht="15.75" customHeight="1">
      <c r="B82" s="1270"/>
      <c r="C82" s="1297"/>
      <c r="D82" s="13" t="str">
        <f t="shared" si="35"/>
        <v>Այլ ծախսեր 4861</v>
      </c>
      <c r="E82" s="1224"/>
      <c r="F82" s="1218"/>
      <c r="G82" s="1221"/>
      <c r="H82" s="35">
        <f t="shared" si="36"/>
        <v>3615.1753800000001</v>
      </c>
      <c r="I82" s="34">
        <v>2804.2410300000001</v>
      </c>
      <c r="J82" s="45">
        <v>810.93435000000011</v>
      </c>
      <c r="K82" s="35">
        <f t="shared" si="37"/>
        <v>634.53183999999999</v>
      </c>
      <c r="L82" s="34">
        <v>500.33022999999997</v>
      </c>
      <c r="M82" s="33">
        <v>134.20160999999999</v>
      </c>
      <c r="N82" s="1273"/>
      <c r="O82" s="1212"/>
      <c r="P82" s="1279"/>
      <c r="Q82" s="194"/>
      <c r="R82" s="112"/>
      <c r="S82" s="113"/>
      <c r="T82" s="95">
        <f t="shared" si="38"/>
        <v>746.92600000000004</v>
      </c>
      <c r="U82" s="34">
        <f>+'Հավելված 9 '!U81</f>
        <v>622.43833333333339</v>
      </c>
      <c r="V82" s="33">
        <f>+'Հավելված 9 '!V81</f>
        <v>124.48766666666668</v>
      </c>
      <c r="W82" s="95">
        <f t="shared" si="39"/>
        <v>0</v>
      </c>
      <c r="X82" s="34"/>
      <c r="Y82" s="33"/>
      <c r="AA82" s="262"/>
      <c r="AC82" s="262"/>
      <c r="AE82" s="279"/>
      <c r="AF82" s="278"/>
      <c r="AG82" s="262"/>
      <c r="AH82" s="148"/>
      <c r="AI82" s="148"/>
      <c r="AJ82" s="148"/>
    </row>
    <row r="83" spans="1:36" s="617" customFormat="1" ht="74.25" customHeight="1">
      <c r="A83" s="32"/>
      <c r="B83" s="1268"/>
      <c r="C83" s="1019">
        <f>+'Հավելված 9 '!C82</f>
        <v>11007</v>
      </c>
      <c r="D83" s="127" t="str">
        <f>+'Հավելված 9 '!D82</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E83" s="92">
        <f t="shared" si="26"/>
        <v>10032.452300000001</v>
      </c>
      <c r="F83" s="93">
        <f>+F84</f>
        <v>7880</v>
      </c>
      <c r="G83" s="94">
        <f t="shared" si="26"/>
        <v>2152.4522999999999</v>
      </c>
      <c r="H83" s="92">
        <f t="shared" si="26"/>
        <v>624.48200999999995</v>
      </c>
      <c r="I83" s="167">
        <f>+I84</f>
        <v>549.56574000000001</v>
      </c>
      <c r="J83" s="168">
        <f t="shared" si="27"/>
        <v>74.916269999999997</v>
      </c>
      <c r="K83" s="92">
        <f t="shared" si="27"/>
        <v>3154.3185899999999</v>
      </c>
      <c r="L83" s="167">
        <f>+L84</f>
        <v>2432.5524599999999</v>
      </c>
      <c r="M83" s="168">
        <f t="shared" si="27"/>
        <v>721.76612999999998</v>
      </c>
      <c r="N83" s="92">
        <f t="shared" si="28"/>
        <v>2031.8000225920628</v>
      </c>
      <c r="O83" s="167">
        <f>+O84</f>
        <v>1724.9000301227504</v>
      </c>
      <c r="P83" s="168">
        <f t="shared" si="29"/>
        <v>306.89999246931245</v>
      </c>
      <c r="Q83" s="92">
        <f t="shared" si="29"/>
        <v>0</v>
      </c>
      <c r="R83" s="167">
        <f>+R84</f>
        <v>0</v>
      </c>
      <c r="S83" s="168">
        <f t="shared" si="30"/>
        <v>0</v>
      </c>
      <c r="T83" s="92">
        <f t="shared" si="30"/>
        <v>1275.0163944960036</v>
      </c>
      <c r="U83" s="167">
        <f>+U84</f>
        <v>978.71808333333297</v>
      </c>
      <c r="V83" s="168">
        <f t="shared" si="31"/>
        <v>296.29831116267064</v>
      </c>
      <c r="W83" s="92"/>
      <c r="X83" s="167"/>
      <c r="Y83" s="168"/>
    </row>
    <row r="84" spans="1:36" s="617" customFormat="1">
      <c r="B84" s="1269"/>
      <c r="C84" s="1020"/>
      <c r="D84" s="13" t="s">
        <v>566</v>
      </c>
      <c r="E84" s="1222">
        <f>+F84+G84</f>
        <v>10032.452300000001</v>
      </c>
      <c r="F84" s="1216">
        <f>+'Հավելված 9 '!F83</f>
        <v>7880</v>
      </c>
      <c r="G84" s="1219">
        <f>+'Հավելված 9 '!G83</f>
        <v>2152.4522999999999</v>
      </c>
      <c r="H84" s="165">
        <f t="shared" ref="H84" si="40">+I84+J84</f>
        <v>624.48200999999995</v>
      </c>
      <c r="I84" s="34">
        <f>+SUM(I85:I104)</f>
        <v>549.56574000000001</v>
      </c>
      <c r="J84" s="33">
        <f>+SUM(J85:J104)</f>
        <v>74.916269999999997</v>
      </c>
      <c r="K84" s="165">
        <f t="shared" ref="K84" si="41">+L84+M84</f>
        <v>3154.3185899999999</v>
      </c>
      <c r="L84" s="34">
        <f>+SUM(L85:L104)</f>
        <v>2432.5524599999999</v>
      </c>
      <c r="M84" s="33">
        <f>+SUM(M85:M104)</f>
        <v>721.76612999999998</v>
      </c>
      <c r="N84" s="1222">
        <f>+O84+P84</f>
        <v>2031.8000225920628</v>
      </c>
      <c r="O84" s="1216">
        <f>+'Հավելված 9 '!O83</f>
        <v>1724.9000301227504</v>
      </c>
      <c r="P84" s="1219">
        <f>+'Հավելված 9 '!P83</f>
        <v>306.89999246931245</v>
      </c>
      <c r="Q84" s="137">
        <f>+R84+S84</f>
        <v>0</v>
      </c>
      <c r="R84" s="112">
        <v>0</v>
      </c>
      <c r="S84" s="113">
        <v>0</v>
      </c>
      <c r="T84" s="95">
        <f>+U84+V84</f>
        <v>1275.0163944960036</v>
      </c>
      <c r="U84" s="34">
        <f>+'Հավելված 9 '!U83</f>
        <v>978.71808333333297</v>
      </c>
      <c r="V84" s="33">
        <f>+'Հավելված 9 '!V83</f>
        <v>296.29831116267064</v>
      </c>
      <c r="W84" s="35"/>
      <c r="X84" s="131"/>
      <c r="Y84" s="132"/>
    </row>
    <row r="85" spans="1:36" s="631" customFormat="1" ht="32.25" customHeight="1">
      <c r="B85" s="1269"/>
      <c r="C85" s="1020"/>
      <c r="D85" s="13" t="str">
        <f t="shared" ref="D85:D104" si="42">+D63</f>
        <v xml:space="preserve"> Աշխատողների աշխատավարձեր և հավելավճարներ 4111</v>
      </c>
      <c r="E85" s="1223"/>
      <c r="F85" s="1217"/>
      <c r="G85" s="1220"/>
      <c r="H85" s="35">
        <f t="shared" ref="H85:H104" si="43">+I85+J85</f>
        <v>0</v>
      </c>
      <c r="I85" s="34"/>
      <c r="J85" s="45"/>
      <c r="K85" s="35">
        <f t="shared" ref="K85:K104" si="44">+L85+M85</f>
        <v>0</v>
      </c>
      <c r="L85" s="9"/>
      <c r="M85" s="33"/>
      <c r="N85" s="1223"/>
      <c r="O85" s="1217"/>
      <c r="P85" s="1220"/>
      <c r="Q85" s="194"/>
      <c r="R85" s="112"/>
      <c r="S85" s="113"/>
      <c r="T85" s="95">
        <f t="shared" ref="T85:T104" si="45">+U85+V85</f>
        <v>95.500715178605233</v>
      </c>
      <c r="U85" s="34">
        <f>+'Հավելված 9 '!U84</f>
        <v>0</v>
      </c>
      <c r="V85" s="33">
        <f>+'Հավելված 9 '!V84</f>
        <v>95.500715178605233</v>
      </c>
      <c r="W85" s="95">
        <f t="shared" ref="W85:W104" si="46">+X85+Y85</f>
        <v>0</v>
      </c>
      <c r="X85" s="34"/>
      <c r="Y85" s="33"/>
      <c r="AA85" s="262"/>
      <c r="AC85" s="262"/>
      <c r="AE85" s="279"/>
      <c r="AF85" s="278"/>
      <c r="AG85" s="262"/>
      <c r="AH85" s="148"/>
      <c r="AI85" s="148"/>
      <c r="AJ85" s="148"/>
    </row>
    <row r="86" spans="1:36" s="631" customFormat="1" ht="15.75" customHeight="1">
      <c r="B86" s="1269"/>
      <c r="C86" s="1020"/>
      <c r="D86" s="13" t="str">
        <f t="shared" si="42"/>
        <v>Կապի ծառայություններ 4214</v>
      </c>
      <c r="E86" s="1223"/>
      <c r="F86" s="1217"/>
      <c r="G86" s="1220"/>
      <c r="H86" s="35">
        <f t="shared" si="43"/>
        <v>0</v>
      </c>
      <c r="I86" s="34"/>
      <c r="J86" s="45"/>
      <c r="K86" s="35">
        <f t="shared" si="44"/>
        <v>0</v>
      </c>
      <c r="L86" s="9"/>
      <c r="M86" s="33"/>
      <c r="N86" s="1223"/>
      <c r="O86" s="1217"/>
      <c r="P86" s="1220"/>
      <c r="Q86" s="194"/>
      <c r="R86" s="112"/>
      <c r="S86" s="113"/>
      <c r="T86" s="95">
        <f t="shared" si="45"/>
        <v>1.055343005416872</v>
      </c>
      <c r="U86" s="34">
        <f>+'Հավելված 9 '!U85</f>
        <v>0</v>
      </c>
      <c r="V86" s="33">
        <f>+'Հավելված 9 '!V85</f>
        <v>1.055343005416872</v>
      </c>
      <c r="W86" s="95">
        <f t="shared" si="46"/>
        <v>0</v>
      </c>
      <c r="X86" s="34"/>
      <c r="Y86" s="33"/>
      <c r="AA86" s="262"/>
      <c r="AC86" s="262"/>
      <c r="AE86" s="279"/>
      <c r="AF86" s="278"/>
      <c r="AG86" s="262"/>
      <c r="AH86" s="148"/>
      <c r="AI86" s="148"/>
      <c r="AJ86" s="148"/>
    </row>
    <row r="87" spans="1:36" s="631" customFormat="1" ht="18" customHeight="1">
      <c r="B87" s="1269"/>
      <c r="C87" s="1020"/>
      <c r="D87" s="13" t="str">
        <f t="shared" si="42"/>
        <v>Էներգետիկ ծառայություններ 4212</v>
      </c>
      <c r="E87" s="1223"/>
      <c r="F87" s="1217"/>
      <c r="G87" s="1220"/>
      <c r="H87" s="35">
        <f t="shared" si="43"/>
        <v>0</v>
      </c>
      <c r="I87" s="34"/>
      <c r="J87" s="45"/>
      <c r="K87" s="35">
        <f t="shared" si="44"/>
        <v>0</v>
      </c>
      <c r="L87" s="9"/>
      <c r="M87" s="33"/>
      <c r="N87" s="1223"/>
      <c r="O87" s="1217"/>
      <c r="P87" s="1220"/>
      <c r="Q87" s="194"/>
      <c r="R87" s="112"/>
      <c r="S87" s="113"/>
      <c r="T87" s="95">
        <f t="shared" si="45"/>
        <v>0</v>
      </c>
      <c r="U87" s="34">
        <f>+'Հավելված 9 '!U86</f>
        <v>0</v>
      </c>
      <c r="V87" s="33">
        <f>+'Հավելված 9 '!V86</f>
        <v>0</v>
      </c>
      <c r="W87" s="95">
        <f t="shared" si="46"/>
        <v>0</v>
      </c>
      <c r="X87" s="34"/>
      <c r="Y87" s="33"/>
      <c r="AA87" s="262"/>
      <c r="AC87" s="262"/>
      <c r="AE87" s="279"/>
      <c r="AF87" s="278"/>
      <c r="AG87" s="262"/>
      <c r="AH87" s="148"/>
      <c r="AI87" s="148"/>
      <c r="AJ87" s="148"/>
    </row>
    <row r="88" spans="1:36" s="631" customFormat="1" ht="18" customHeight="1">
      <c r="B88" s="1269"/>
      <c r="C88" s="1020"/>
      <c r="D88" s="13" t="str">
        <f t="shared" si="42"/>
        <v>Կոմունալ ծառայություններ 4213</v>
      </c>
      <c r="E88" s="1223"/>
      <c r="F88" s="1217"/>
      <c r="G88" s="1220"/>
      <c r="H88" s="35">
        <f t="shared" si="43"/>
        <v>0</v>
      </c>
      <c r="I88" s="34"/>
      <c r="J88" s="45"/>
      <c r="K88" s="35">
        <f t="shared" si="44"/>
        <v>0</v>
      </c>
      <c r="L88" s="9"/>
      <c r="M88" s="33"/>
      <c r="N88" s="1223"/>
      <c r="O88" s="1217"/>
      <c r="P88" s="1220"/>
      <c r="Q88" s="194"/>
      <c r="R88" s="112"/>
      <c r="S88" s="113"/>
      <c r="T88" s="95">
        <f t="shared" si="45"/>
        <v>0</v>
      </c>
      <c r="U88" s="34">
        <f>+'Հավելված 9 '!U87</f>
        <v>0</v>
      </c>
      <c r="V88" s="33">
        <f>+'Հավելված 9 '!V87</f>
        <v>0</v>
      </c>
      <c r="W88" s="95">
        <f t="shared" si="46"/>
        <v>0</v>
      </c>
      <c r="X88" s="34"/>
      <c r="Y88" s="33"/>
      <c r="AA88" s="262"/>
      <c r="AC88" s="262"/>
      <c r="AE88" s="279"/>
      <c r="AF88" s="278"/>
      <c r="AG88" s="262"/>
      <c r="AH88" s="148"/>
      <c r="AI88" s="148"/>
      <c r="AJ88" s="148"/>
    </row>
    <row r="89" spans="1:36" s="631" customFormat="1" ht="18" customHeight="1">
      <c r="B89" s="1269"/>
      <c r="C89" s="1020"/>
      <c r="D89" s="13" t="str">
        <f t="shared" si="42"/>
        <v>Ապահովագրական ծախսեր 4215</v>
      </c>
      <c r="E89" s="1223"/>
      <c r="F89" s="1217"/>
      <c r="G89" s="1220"/>
      <c r="H89" s="35">
        <f t="shared" si="43"/>
        <v>0</v>
      </c>
      <c r="I89" s="34"/>
      <c r="J89" s="45"/>
      <c r="K89" s="35">
        <f t="shared" si="44"/>
        <v>0</v>
      </c>
      <c r="L89" s="9"/>
      <c r="M89" s="33"/>
      <c r="N89" s="1223"/>
      <c r="O89" s="1217"/>
      <c r="P89" s="1220"/>
      <c r="Q89" s="194"/>
      <c r="R89" s="112"/>
      <c r="S89" s="113"/>
      <c r="T89" s="95">
        <f t="shared" si="45"/>
        <v>0</v>
      </c>
      <c r="U89" s="34">
        <f>+'Հավելված 9 '!U88</f>
        <v>0</v>
      </c>
      <c r="V89" s="33">
        <f>+'Հավելված 9 '!V88</f>
        <v>0</v>
      </c>
      <c r="W89" s="95">
        <f t="shared" si="46"/>
        <v>0</v>
      </c>
      <c r="X89" s="34"/>
      <c r="Y89" s="33"/>
      <c r="AA89" s="262"/>
      <c r="AC89" s="262"/>
      <c r="AE89" s="279"/>
      <c r="AF89" s="278"/>
      <c r="AG89" s="262"/>
      <c r="AH89" s="148"/>
      <c r="AI89" s="148"/>
      <c r="AJ89" s="148"/>
    </row>
    <row r="90" spans="1:36" s="631" customFormat="1" ht="18" customHeight="1">
      <c r="B90" s="1269"/>
      <c r="C90" s="1020"/>
      <c r="D90" s="13" t="str">
        <f t="shared" si="42"/>
        <v>Գույքի և սարքավորումների վարձակալություն 4216</v>
      </c>
      <c r="E90" s="1223"/>
      <c r="F90" s="1217"/>
      <c r="G90" s="1220"/>
      <c r="H90" s="35"/>
      <c r="I90" s="34"/>
      <c r="J90" s="45"/>
      <c r="K90" s="35"/>
      <c r="L90" s="9"/>
      <c r="M90" s="33"/>
      <c r="N90" s="1223"/>
      <c r="O90" s="1217"/>
      <c r="P90" s="1220"/>
      <c r="Q90" s="194"/>
      <c r="R90" s="112"/>
      <c r="S90" s="113"/>
      <c r="T90" s="95">
        <f t="shared" si="45"/>
        <v>0.4545626728285162</v>
      </c>
      <c r="U90" s="34">
        <f>+'Հավելված 9 '!U89</f>
        <v>0</v>
      </c>
      <c r="V90" s="33">
        <f>+'Հավելված 9 '!V89</f>
        <v>0.4545626728285162</v>
      </c>
      <c r="W90" s="95"/>
      <c r="X90" s="34"/>
      <c r="Y90" s="33"/>
      <c r="AA90" s="262"/>
      <c r="AC90" s="262"/>
      <c r="AE90" s="279"/>
      <c r="AF90" s="278"/>
      <c r="AG90" s="262"/>
      <c r="AH90" s="148"/>
      <c r="AI90" s="148"/>
      <c r="AJ90" s="148"/>
    </row>
    <row r="91" spans="1:36" s="631" customFormat="1" ht="16.5" customHeight="1">
      <c r="B91" s="1269"/>
      <c r="C91" s="1020"/>
      <c r="D91" s="13" t="str">
        <f t="shared" si="42"/>
        <v xml:space="preserve"> Ներքին գործուղումներ 4221</v>
      </c>
      <c r="E91" s="1223"/>
      <c r="F91" s="1217"/>
      <c r="G91" s="1220"/>
      <c r="H91" s="35">
        <f t="shared" si="43"/>
        <v>0</v>
      </c>
      <c r="I91" s="34"/>
      <c r="J91" s="45"/>
      <c r="K91" s="35">
        <f t="shared" si="44"/>
        <v>0</v>
      </c>
      <c r="L91" s="9"/>
      <c r="M91" s="33"/>
      <c r="N91" s="1223"/>
      <c r="O91" s="1217"/>
      <c r="P91" s="1220"/>
      <c r="Q91" s="194"/>
      <c r="R91" s="112"/>
      <c r="S91" s="113"/>
      <c r="T91" s="95">
        <f t="shared" si="45"/>
        <v>2.3637258987082843</v>
      </c>
      <c r="U91" s="34">
        <f>+'Հավելված 9 '!U90</f>
        <v>0</v>
      </c>
      <c r="V91" s="33">
        <f>+'Հավելված 9 '!V90</f>
        <v>2.3637258987082843</v>
      </c>
      <c r="W91" s="95">
        <f t="shared" si="46"/>
        <v>0</v>
      </c>
      <c r="X91" s="34"/>
      <c r="Y91" s="33"/>
      <c r="AA91" s="262"/>
      <c r="AC91" s="262"/>
      <c r="AE91" s="279"/>
      <c r="AF91" s="278"/>
      <c r="AG91" s="262"/>
      <c r="AH91" s="148"/>
      <c r="AI91" s="148"/>
      <c r="AJ91" s="148"/>
    </row>
    <row r="92" spans="1:36" s="631" customFormat="1" ht="25.5" customHeight="1">
      <c r="B92" s="1269"/>
      <c r="C92" s="1020"/>
      <c r="D92" s="13" t="str">
        <f t="shared" si="42"/>
        <v>Արտասահմանյան գործուղումների գծով ծախսեր 4222</v>
      </c>
      <c r="E92" s="1223"/>
      <c r="F92" s="1217"/>
      <c r="G92" s="1220"/>
      <c r="H92" s="35">
        <f t="shared" si="43"/>
        <v>0</v>
      </c>
      <c r="I92" s="34"/>
      <c r="J92" s="45"/>
      <c r="K92" s="35">
        <f t="shared" si="44"/>
        <v>0</v>
      </c>
      <c r="L92" s="9"/>
      <c r="M92" s="33"/>
      <c r="N92" s="1223"/>
      <c r="O92" s="1217"/>
      <c r="P92" s="1220"/>
      <c r="Q92" s="194"/>
      <c r="R92" s="112"/>
      <c r="S92" s="113"/>
      <c r="T92" s="95">
        <f t="shared" si="45"/>
        <v>0</v>
      </c>
      <c r="U92" s="34">
        <f>+'Հավելված 9 '!U91</f>
        <v>0</v>
      </c>
      <c r="V92" s="33">
        <f>+'Հավելված 9 '!V91</f>
        <v>0</v>
      </c>
      <c r="W92" s="95">
        <f t="shared" si="46"/>
        <v>0</v>
      </c>
      <c r="X92" s="34"/>
      <c r="Y92" s="33"/>
      <c r="AA92" s="262"/>
      <c r="AC92" s="262"/>
      <c r="AE92" s="279"/>
      <c r="AF92" s="278"/>
      <c r="AG92" s="262"/>
      <c r="AH92" s="148"/>
      <c r="AI92" s="148"/>
      <c r="AJ92" s="148"/>
    </row>
    <row r="93" spans="1:36" s="631" customFormat="1" ht="15" customHeight="1">
      <c r="B93" s="1269"/>
      <c r="C93" s="1020"/>
      <c r="D93" s="13" t="str">
        <f t="shared" si="42"/>
        <v xml:space="preserve"> Համակարգչային ծառայություններ 4232</v>
      </c>
      <c r="E93" s="1223"/>
      <c r="F93" s="1217"/>
      <c r="G93" s="1220"/>
      <c r="H93" s="35">
        <f t="shared" si="43"/>
        <v>0</v>
      </c>
      <c r="I93" s="34"/>
      <c r="J93" s="45"/>
      <c r="K93" s="35">
        <f t="shared" si="44"/>
        <v>0</v>
      </c>
      <c r="L93" s="9"/>
      <c r="M93" s="33"/>
      <c r="N93" s="1223"/>
      <c r="O93" s="1217"/>
      <c r="P93" s="1220"/>
      <c r="Q93" s="194"/>
      <c r="R93" s="112"/>
      <c r="S93" s="113"/>
      <c r="T93" s="95">
        <f t="shared" si="45"/>
        <v>0</v>
      </c>
      <c r="U93" s="34">
        <f>+'Հավելված 9 '!U92</f>
        <v>0</v>
      </c>
      <c r="V93" s="33">
        <f>+'Հավելված 9 '!V92</f>
        <v>0</v>
      </c>
      <c r="W93" s="95">
        <f t="shared" si="46"/>
        <v>0</v>
      </c>
      <c r="X93" s="34"/>
      <c r="Y93" s="33"/>
      <c r="AA93" s="262"/>
      <c r="AC93" s="262"/>
      <c r="AE93" s="279"/>
      <c r="AF93" s="278"/>
      <c r="AG93" s="262"/>
      <c r="AH93" s="148"/>
      <c r="AI93" s="148"/>
      <c r="AJ93" s="148"/>
    </row>
    <row r="94" spans="1:36" s="631" customFormat="1" ht="27" customHeight="1">
      <c r="B94" s="1269"/>
      <c r="C94" s="1020"/>
      <c r="D94" s="13" t="str">
        <f t="shared" si="42"/>
        <v>Աշխատակազմի մասնագիտական զարգացման ծառայություններ 4233</v>
      </c>
      <c r="E94" s="1223"/>
      <c r="F94" s="1217"/>
      <c r="G94" s="1220"/>
      <c r="H94" s="35">
        <f t="shared" si="43"/>
        <v>0</v>
      </c>
      <c r="I94" s="34"/>
      <c r="J94" s="45"/>
      <c r="K94" s="35">
        <f t="shared" si="44"/>
        <v>0</v>
      </c>
      <c r="L94" s="9"/>
      <c r="M94" s="33"/>
      <c r="N94" s="1223"/>
      <c r="O94" s="1217"/>
      <c r="P94" s="1220"/>
      <c r="Q94" s="194"/>
      <c r="R94" s="112"/>
      <c r="S94" s="113"/>
      <c r="T94" s="95">
        <f t="shared" si="45"/>
        <v>0.18940111367854842</v>
      </c>
      <c r="U94" s="34">
        <f>+'Հավելված 9 '!U93</f>
        <v>0</v>
      </c>
      <c r="V94" s="33">
        <f>+'Հավելված 9 '!V93</f>
        <v>0.18940111367854842</v>
      </c>
      <c r="W94" s="95">
        <f t="shared" si="46"/>
        <v>0</v>
      </c>
      <c r="X94" s="34"/>
      <c r="Y94" s="33"/>
      <c r="AA94" s="262"/>
      <c r="AC94" s="262"/>
      <c r="AE94" s="279"/>
      <c r="AF94" s="278"/>
      <c r="AG94" s="262"/>
      <c r="AH94" s="148"/>
      <c r="AI94" s="148"/>
      <c r="AJ94" s="148"/>
    </row>
    <row r="95" spans="1:36" s="631" customFormat="1" ht="18" customHeight="1">
      <c r="B95" s="1269"/>
      <c r="C95" s="1020"/>
      <c r="D95" s="13" t="str">
        <f t="shared" si="42"/>
        <v xml:space="preserve"> Տեղեկատվական ծառայություններ 4234</v>
      </c>
      <c r="E95" s="1223"/>
      <c r="F95" s="1217"/>
      <c r="G95" s="1220"/>
      <c r="H95" s="35">
        <f t="shared" si="43"/>
        <v>0</v>
      </c>
      <c r="I95" s="34"/>
      <c r="J95" s="45"/>
      <c r="K95" s="35">
        <f t="shared" si="44"/>
        <v>0</v>
      </c>
      <c r="L95" s="9"/>
      <c r="M95" s="33"/>
      <c r="N95" s="1223"/>
      <c r="O95" s="1217"/>
      <c r="P95" s="1220"/>
      <c r="Q95" s="194"/>
      <c r="R95" s="112"/>
      <c r="S95" s="113"/>
      <c r="T95" s="95">
        <f t="shared" si="45"/>
        <v>0</v>
      </c>
      <c r="U95" s="34">
        <f>+'Հավելված 9 '!U94</f>
        <v>0</v>
      </c>
      <c r="V95" s="33">
        <f>+'Հավելված 9 '!V94</f>
        <v>0</v>
      </c>
      <c r="W95" s="95">
        <f t="shared" si="46"/>
        <v>0</v>
      </c>
      <c r="X95" s="34"/>
      <c r="Y95" s="33"/>
      <c r="AA95" s="262"/>
      <c r="AC95" s="262"/>
      <c r="AE95" s="279"/>
      <c r="AF95" s="278"/>
      <c r="AG95" s="262"/>
      <c r="AH95" s="148"/>
      <c r="AI95" s="148"/>
      <c r="AJ95" s="148"/>
    </row>
    <row r="96" spans="1:36" s="631" customFormat="1" ht="15" customHeight="1">
      <c r="B96" s="1269"/>
      <c r="C96" s="1020"/>
      <c r="D96" s="13" t="str">
        <f t="shared" si="42"/>
        <v>Կառավարչական ծառայություններ 4235</v>
      </c>
      <c r="E96" s="1223"/>
      <c r="F96" s="1217"/>
      <c r="G96" s="1220"/>
      <c r="H96" s="35">
        <f t="shared" si="43"/>
        <v>8.9700300000000013</v>
      </c>
      <c r="I96" s="34">
        <v>0</v>
      </c>
      <c r="J96" s="45">
        <v>8.9700300000000013</v>
      </c>
      <c r="K96" s="35">
        <f t="shared" si="44"/>
        <v>54.352820000000001</v>
      </c>
      <c r="L96" s="9"/>
      <c r="M96" s="33">
        <v>54.352820000000001</v>
      </c>
      <c r="N96" s="1223"/>
      <c r="O96" s="1217"/>
      <c r="P96" s="1220"/>
      <c r="Q96" s="194"/>
      <c r="R96" s="112"/>
      <c r="S96" s="113"/>
      <c r="T96" s="95">
        <f t="shared" si="45"/>
        <v>0</v>
      </c>
      <c r="U96" s="34">
        <f>+'Հավելված 9 '!U95</f>
        <v>0</v>
      </c>
      <c r="V96" s="33">
        <f>+'Հավելված 9 '!V95</f>
        <v>0</v>
      </c>
      <c r="W96" s="95">
        <f t="shared" si="46"/>
        <v>0</v>
      </c>
      <c r="X96" s="34"/>
      <c r="Y96" s="33"/>
      <c r="AA96" s="262"/>
      <c r="AC96" s="262"/>
      <c r="AE96" s="279"/>
      <c r="AF96" s="278"/>
      <c r="AG96" s="262"/>
      <c r="AH96" s="148"/>
      <c r="AI96" s="148"/>
      <c r="AJ96" s="148"/>
    </row>
    <row r="97" spans="2:36" s="631" customFormat="1" ht="17.25" customHeight="1">
      <c r="B97" s="1269"/>
      <c r="C97" s="1020"/>
      <c r="D97" s="13" t="str">
        <f t="shared" si="42"/>
        <v>Ներկայացուցչական ծախսեր 4237</v>
      </c>
      <c r="E97" s="1223"/>
      <c r="F97" s="1217"/>
      <c r="G97" s="1220"/>
      <c r="H97" s="35">
        <f t="shared" si="43"/>
        <v>0</v>
      </c>
      <c r="I97" s="34"/>
      <c r="J97" s="45"/>
      <c r="K97" s="35">
        <f t="shared" si="44"/>
        <v>0</v>
      </c>
      <c r="L97" s="9"/>
      <c r="M97" s="33"/>
      <c r="N97" s="1223"/>
      <c r="O97" s="1217"/>
      <c r="P97" s="1220"/>
      <c r="Q97" s="194"/>
      <c r="R97" s="112"/>
      <c r="S97" s="113"/>
      <c r="T97" s="95">
        <f t="shared" si="45"/>
        <v>0.4545626728285162</v>
      </c>
      <c r="U97" s="34">
        <f>+'Հավելված 9 '!U96</f>
        <v>0</v>
      </c>
      <c r="V97" s="33">
        <f>+'Հավելված 9 '!V96</f>
        <v>0.4545626728285162</v>
      </c>
      <c r="W97" s="95">
        <f t="shared" si="46"/>
        <v>0</v>
      </c>
      <c r="X97" s="34"/>
      <c r="Y97" s="33"/>
      <c r="AA97" s="262"/>
      <c r="AC97" s="262"/>
      <c r="AE97" s="279"/>
      <c r="AF97" s="278"/>
      <c r="AG97" s="262"/>
      <c r="AH97" s="148"/>
      <c r="AI97" s="148"/>
      <c r="AJ97" s="148"/>
    </row>
    <row r="98" spans="2:36" s="631" customFormat="1" ht="17.25" customHeight="1">
      <c r="B98" s="1269"/>
      <c r="C98" s="1020"/>
      <c r="D98" s="13" t="str">
        <f t="shared" si="42"/>
        <v>Ընդհանուր բնույթի այլ ծառայություններ 4239</v>
      </c>
      <c r="E98" s="1223"/>
      <c r="F98" s="1217"/>
      <c r="G98" s="1220"/>
      <c r="H98" s="35">
        <f t="shared" si="43"/>
        <v>0</v>
      </c>
      <c r="I98" s="34"/>
      <c r="J98" s="45"/>
      <c r="K98" s="35">
        <f t="shared" si="44"/>
        <v>0</v>
      </c>
      <c r="L98" s="9"/>
      <c r="M98" s="33"/>
      <c r="N98" s="1223"/>
      <c r="O98" s="1217"/>
      <c r="P98" s="1220"/>
      <c r="Q98" s="194"/>
      <c r="R98" s="112"/>
      <c r="S98" s="113"/>
      <c r="T98" s="95">
        <f t="shared" si="45"/>
        <v>0</v>
      </c>
      <c r="U98" s="34">
        <f>+'Հավելված 9 '!U97</f>
        <v>0</v>
      </c>
      <c r="V98" s="33">
        <f>+'Հավելված 9 '!V97</f>
        <v>0</v>
      </c>
      <c r="W98" s="95">
        <f t="shared" si="46"/>
        <v>0</v>
      </c>
      <c r="X98" s="34"/>
      <c r="Y98" s="33"/>
      <c r="AA98" s="262"/>
      <c r="AC98" s="262"/>
      <c r="AE98" s="279"/>
      <c r="AF98" s="278"/>
      <c r="AG98" s="262"/>
      <c r="AH98" s="148"/>
      <c r="AI98" s="148"/>
      <c r="AJ98" s="148"/>
    </row>
    <row r="99" spans="2:36" s="631" customFormat="1" ht="31.5" customHeight="1">
      <c r="B99" s="1269"/>
      <c r="C99" s="1020"/>
      <c r="D99" s="13" t="str">
        <f t="shared" si="42"/>
        <v>Մեքենաների և սարքավորումների ընթացիկ նորոգում և պահպանում 4252</v>
      </c>
      <c r="E99" s="1223"/>
      <c r="F99" s="1217"/>
      <c r="G99" s="1220"/>
      <c r="H99" s="35">
        <f t="shared" si="43"/>
        <v>0</v>
      </c>
      <c r="I99" s="34"/>
      <c r="J99" s="45"/>
      <c r="K99" s="35">
        <f t="shared" si="44"/>
        <v>0</v>
      </c>
      <c r="L99" s="9"/>
      <c r="M99" s="33"/>
      <c r="N99" s="1223"/>
      <c r="O99" s="1217"/>
      <c r="P99" s="1220"/>
      <c r="Q99" s="194"/>
      <c r="R99" s="112"/>
      <c r="S99" s="113"/>
      <c r="T99" s="95">
        <f t="shared" si="45"/>
        <v>0.2272813364142581</v>
      </c>
      <c r="U99" s="34">
        <f>+'Հավելված 9 '!U98</f>
        <v>0</v>
      </c>
      <c r="V99" s="33">
        <f>+'Հավելված 9 '!V98</f>
        <v>0.2272813364142581</v>
      </c>
      <c r="W99" s="95">
        <f t="shared" si="46"/>
        <v>0</v>
      </c>
      <c r="X99" s="34"/>
      <c r="Y99" s="33"/>
      <c r="AA99" s="262"/>
      <c r="AC99" s="262"/>
      <c r="AE99" s="279"/>
      <c r="AF99" s="278"/>
      <c r="AG99" s="262"/>
      <c r="AH99" s="148"/>
      <c r="AI99" s="148"/>
      <c r="AJ99" s="148"/>
    </row>
    <row r="100" spans="2:36" s="631" customFormat="1" ht="16.5" customHeight="1">
      <c r="B100" s="1269"/>
      <c r="C100" s="1020"/>
      <c r="D100" s="13" t="str">
        <f t="shared" si="42"/>
        <v>Գրասենյակային նյութեր և հագուստ 4261</v>
      </c>
      <c r="E100" s="1223"/>
      <c r="F100" s="1217"/>
      <c r="G100" s="1220"/>
      <c r="H100" s="35">
        <f t="shared" si="43"/>
        <v>0</v>
      </c>
      <c r="I100" s="34"/>
      <c r="J100" s="45"/>
      <c r="K100" s="35">
        <f t="shared" si="44"/>
        <v>0</v>
      </c>
      <c r="L100" s="9"/>
      <c r="M100" s="33"/>
      <c r="N100" s="1223"/>
      <c r="O100" s="1217"/>
      <c r="P100" s="1220"/>
      <c r="Q100" s="194"/>
      <c r="R100" s="112"/>
      <c r="S100" s="113"/>
      <c r="T100" s="95">
        <f t="shared" si="45"/>
        <v>0.30910261752339102</v>
      </c>
      <c r="U100" s="34">
        <f>+'Հավելված 9 '!U99</f>
        <v>0</v>
      </c>
      <c r="V100" s="33">
        <f>+'Հավելված 9 '!V99</f>
        <v>0.30910261752339102</v>
      </c>
      <c r="W100" s="95">
        <f t="shared" si="46"/>
        <v>0</v>
      </c>
      <c r="X100" s="34"/>
      <c r="Y100" s="33"/>
      <c r="AA100" s="262"/>
      <c r="AC100" s="262"/>
      <c r="AE100" s="279"/>
      <c r="AF100" s="278"/>
      <c r="AG100" s="262"/>
      <c r="AH100" s="148"/>
      <c r="AI100" s="148"/>
      <c r="AJ100" s="148"/>
    </row>
    <row r="101" spans="2:36" s="631" customFormat="1" ht="15.75" customHeight="1">
      <c r="B101" s="1269"/>
      <c r="C101" s="1020"/>
      <c r="D101" s="13" t="str">
        <f t="shared" si="42"/>
        <v>Տրանսպորտային նյութեր 4264</v>
      </c>
      <c r="E101" s="1223"/>
      <c r="F101" s="1217"/>
      <c r="G101" s="1220"/>
      <c r="H101" s="35">
        <f t="shared" si="43"/>
        <v>0</v>
      </c>
      <c r="I101" s="34"/>
      <c r="J101" s="45"/>
      <c r="K101" s="35">
        <f t="shared" si="44"/>
        <v>0</v>
      </c>
      <c r="L101" s="9"/>
      <c r="M101" s="33"/>
      <c r="N101" s="1223"/>
      <c r="O101" s="1217"/>
      <c r="P101" s="1220"/>
      <c r="Q101" s="194"/>
      <c r="R101" s="112"/>
      <c r="S101" s="113"/>
      <c r="T101" s="95">
        <f t="shared" si="45"/>
        <v>0</v>
      </c>
      <c r="U101" s="34">
        <f>+'Հավելված 9 '!U100</f>
        <v>0</v>
      </c>
      <c r="V101" s="33">
        <f>+'Հավելված 9 '!V100</f>
        <v>0</v>
      </c>
      <c r="W101" s="95">
        <f t="shared" si="46"/>
        <v>0</v>
      </c>
      <c r="X101" s="34"/>
      <c r="Y101" s="33"/>
      <c r="AA101" s="262"/>
      <c r="AC101" s="262"/>
      <c r="AE101" s="279"/>
      <c r="AF101" s="278"/>
      <c r="AG101" s="262"/>
      <c r="AH101" s="148"/>
      <c r="AI101" s="148"/>
      <c r="AJ101" s="148"/>
    </row>
    <row r="102" spans="2:36" s="631" customFormat="1" ht="16.5" customHeight="1">
      <c r="B102" s="1269"/>
      <c r="C102" s="1020"/>
      <c r="D102" s="13" t="str">
        <f t="shared" si="42"/>
        <v>Կենցաղային և հանրային սննդի նյութեր 4267</v>
      </c>
      <c r="E102" s="1223"/>
      <c r="F102" s="1217"/>
      <c r="G102" s="1220"/>
      <c r="H102" s="35">
        <f t="shared" si="43"/>
        <v>0</v>
      </c>
      <c r="I102" s="34"/>
      <c r="J102" s="45"/>
      <c r="K102" s="35">
        <f t="shared" si="44"/>
        <v>0</v>
      </c>
      <c r="L102" s="9"/>
      <c r="M102" s="33"/>
      <c r="N102" s="1223"/>
      <c r="O102" s="1217"/>
      <c r="P102" s="1220"/>
      <c r="Q102" s="194"/>
      <c r="R102" s="112"/>
      <c r="S102" s="113"/>
      <c r="T102" s="95">
        <f t="shared" si="45"/>
        <v>0</v>
      </c>
      <c r="U102" s="34">
        <f>+'Հավելված 9 '!U101</f>
        <v>0</v>
      </c>
      <c r="V102" s="33">
        <f>+'Հավելված 9 '!V101</f>
        <v>0</v>
      </c>
      <c r="W102" s="95">
        <f t="shared" si="46"/>
        <v>0</v>
      </c>
      <c r="X102" s="34"/>
      <c r="Y102" s="33"/>
      <c r="AA102" s="262"/>
      <c r="AC102" s="262"/>
      <c r="AE102" s="279"/>
      <c r="AF102" s="278"/>
      <c r="AG102" s="262"/>
      <c r="AH102" s="148"/>
      <c r="AI102" s="148"/>
      <c r="AJ102" s="148"/>
    </row>
    <row r="103" spans="2:36" s="631" customFormat="1" ht="14.25" customHeight="1">
      <c r="B103" s="1269"/>
      <c r="C103" s="1020"/>
      <c r="D103" s="13" t="str">
        <f t="shared" si="42"/>
        <v>Այլ հարկեր 4822</v>
      </c>
      <c r="E103" s="1223"/>
      <c r="F103" s="1217"/>
      <c r="G103" s="1220"/>
      <c r="H103" s="35">
        <f t="shared" si="43"/>
        <v>0</v>
      </c>
      <c r="I103" s="34"/>
      <c r="J103" s="45"/>
      <c r="K103" s="35">
        <f t="shared" si="44"/>
        <v>0</v>
      </c>
      <c r="L103" s="9"/>
      <c r="M103" s="33"/>
      <c r="N103" s="1223"/>
      <c r="O103" s="1217"/>
      <c r="P103" s="1220"/>
      <c r="Q103" s="194"/>
      <c r="R103" s="112"/>
      <c r="S103" s="113"/>
      <c r="T103" s="95">
        <f t="shared" si="45"/>
        <v>0</v>
      </c>
      <c r="U103" s="34">
        <f>+'Հավելված 9 '!U102</f>
        <v>0</v>
      </c>
      <c r="V103" s="33">
        <f>+'Հավելված 9 '!V102</f>
        <v>0</v>
      </c>
      <c r="W103" s="95">
        <f t="shared" si="46"/>
        <v>0</v>
      </c>
      <c r="X103" s="34"/>
      <c r="Y103" s="33"/>
      <c r="AA103" s="262"/>
      <c r="AC103" s="262"/>
      <c r="AE103" s="279"/>
      <c r="AF103" s="278"/>
      <c r="AG103" s="262"/>
      <c r="AH103" s="148"/>
      <c r="AI103" s="148"/>
      <c r="AJ103" s="148"/>
    </row>
    <row r="104" spans="2:36" s="631" customFormat="1" ht="15.75" customHeight="1">
      <c r="B104" s="1270"/>
      <c r="C104" s="1297"/>
      <c r="D104" s="13" t="str">
        <f t="shared" si="42"/>
        <v>Այլ ծախսեր 4861</v>
      </c>
      <c r="E104" s="1224"/>
      <c r="F104" s="1218"/>
      <c r="G104" s="1221"/>
      <c r="H104" s="35">
        <f t="shared" si="43"/>
        <v>615.51197999999999</v>
      </c>
      <c r="I104" s="34">
        <v>549.56574000000001</v>
      </c>
      <c r="J104" s="45">
        <v>65.946240000000003</v>
      </c>
      <c r="K104" s="35">
        <f t="shared" si="44"/>
        <v>3099.9657699999998</v>
      </c>
      <c r="L104" s="9">
        <v>2432.5524599999999</v>
      </c>
      <c r="M104" s="33">
        <v>667.41331000000002</v>
      </c>
      <c r="N104" s="1224"/>
      <c r="O104" s="1218"/>
      <c r="P104" s="1221"/>
      <c r="Q104" s="194"/>
      <c r="R104" s="112"/>
      <c r="S104" s="113"/>
      <c r="T104" s="95">
        <f t="shared" si="45"/>
        <v>1174.4617000000001</v>
      </c>
      <c r="U104" s="34">
        <f>+'Հավելված 9 '!U103</f>
        <v>978.71808333333297</v>
      </c>
      <c r="V104" s="33">
        <f>+'Հավելված 9 '!V103</f>
        <v>195.74361666666701</v>
      </c>
      <c r="W104" s="95">
        <f t="shared" si="46"/>
        <v>0</v>
      </c>
      <c r="X104" s="34"/>
      <c r="Y104" s="33"/>
      <c r="AA104" s="262"/>
      <c r="AC104" s="262"/>
      <c r="AE104" s="279"/>
      <c r="AF104" s="278"/>
      <c r="AG104" s="262"/>
      <c r="AH104" s="148"/>
      <c r="AI104" s="148"/>
      <c r="AJ104" s="148"/>
    </row>
    <row r="105" spans="2:36" s="617" customFormat="1" ht="102.75" customHeight="1">
      <c r="B105" s="1242"/>
      <c r="C105" s="1064">
        <f>+'Հավելված 9 '!C104</f>
        <v>11008</v>
      </c>
      <c r="D105" s="94" t="str">
        <f>+'Հավելված 9 '!D104</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E105" s="179">
        <f>+F105+G105</f>
        <v>1315.9994736000001</v>
      </c>
      <c r="F105" s="180">
        <f>+F106</f>
        <v>1096.666228</v>
      </c>
      <c r="G105" s="181">
        <f>+F105*0.2</f>
        <v>219.33324560000003</v>
      </c>
      <c r="H105" s="668">
        <f t="shared" ref="H105:V105" si="47">+H106</f>
        <v>0</v>
      </c>
      <c r="I105" s="669">
        <f t="shared" si="47"/>
        <v>0</v>
      </c>
      <c r="J105" s="670">
        <f t="shared" si="47"/>
        <v>0</v>
      </c>
      <c r="K105" s="671">
        <f t="shared" si="47"/>
        <v>0</v>
      </c>
      <c r="L105" s="669">
        <f t="shared" si="47"/>
        <v>0</v>
      </c>
      <c r="M105" s="672">
        <f t="shared" si="47"/>
        <v>0</v>
      </c>
      <c r="N105" s="671">
        <f t="shared" si="47"/>
        <v>540.69997740793735</v>
      </c>
      <c r="O105" s="669">
        <f t="shared" si="47"/>
        <v>450.60000753068755</v>
      </c>
      <c r="P105" s="672">
        <f t="shared" si="47"/>
        <v>90.099969877249805</v>
      </c>
      <c r="Q105" s="673">
        <f t="shared" si="47"/>
        <v>0</v>
      </c>
      <c r="R105" s="674">
        <f t="shared" si="47"/>
        <v>0</v>
      </c>
      <c r="S105" s="675">
        <f t="shared" si="47"/>
        <v>0</v>
      </c>
      <c r="T105" s="671">
        <f t="shared" si="47"/>
        <v>2813.9257499999999</v>
      </c>
      <c r="U105" s="669">
        <f t="shared" si="47"/>
        <v>316.21125000000001</v>
      </c>
      <c r="V105" s="672">
        <f t="shared" si="47"/>
        <v>2497.7145</v>
      </c>
      <c r="W105" s="676"/>
      <c r="X105" s="677"/>
      <c r="Y105" s="672"/>
    </row>
    <row r="106" spans="2:36" s="617" customFormat="1">
      <c r="B106" s="1242"/>
      <c r="C106" s="1064"/>
      <c r="D106" s="13" t="s">
        <v>257</v>
      </c>
      <c r="E106" s="35">
        <f t="shared" ref="E106:E109" si="48">+F106+G106</f>
        <v>1316</v>
      </c>
      <c r="F106" s="34">
        <f>+'Հավելված 9 '!F105</f>
        <v>1096.666228</v>
      </c>
      <c r="G106" s="33">
        <f>+'Հավելված 9 '!G105</f>
        <v>219.33377200000001</v>
      </c>
      <c r="H106" s="44">
        <f>+I106+J106</f>
        <v>0</v>
      </c>
      <c r="I106" s="34">
        <v>0</v>
      </c>
      <c r="J106" s="45">
        <v>0</v>
      </c>
      <c r="K106" s="46">
        <f>+L106+M106</f>
        <v>0</v>
      </c>
      <c r="L106" s="34"/>
      <c r="M106" s="33"/>
      <c r="N106" s="21">
        <f>+O106+P106</f>
        <v>540.69997740793735</v>
      </c>
      <c r="O106" s="34">
        <f>+'Հավելված 9 '!O105</f>
        <v>450.60000753068755</v>
      </c>
      <c r="P106" s="45">
        <f>+'Հավելված 9 '!P105</f>
        <v>90.099969877249805</v>
      </c>
      <c r="Q106" s="111">
        <f>+R106+S106</f>
        <v>0</v>
      </c>
      <c r="R106" s="112"/>
      <c r="S106" s="113"/>
      <c r="T106" s="46">
        <f>+U106+V106</f>
        <v>2813.9257499999999</v>
      </c>
      <c r="U106" s="131">
        <f>+'Հավելված 9 '!U105</f>
        <v>316.21125000000001</v>
      </c>
      <c r="V106" s="132">
        <f>+'Հավելված 9 '!Y106</f>
        <v>2497.7145</v>
      </c>
      <c r="W106" s="46"/>
      <c r="X106" s="34"/>
      <c r="Y106" s="33"/>
    </row>
    <row r="107" spans="2:36" s="617" customFormat="1" ht="65.25" customHeight="1">
      <c r="B107" s="1242"/>
      <c r="C107" s="1064">
        <f>+'Հավելված 9 '!C106</f>
        <v>31001</v>
      </c>
      <c r="D107" s="14" t="str">
        <f>+'Հավելված 9 '!D106</f>
        <v>Ֆրանսիայի Հանրապետության կառավարության աջակցությամբ իրականացվող Վեդու ջրամբարի կառուցում</v>
      </c>
      <c r="E107" s="36">
        <f t="shared" si="48"/>
        <v>83885.280884423672</v>
      </c>
      <c r="F107" s="37">
        <f>+F108+F109</f>
        <v>70171.307646556641</v>
      </c>
      <c r="G107" s="38">
        <f>+G108+G109</f>
        <v>13713.973237867032</v>
      </c>
      <c r="H107" s="39">
        <f t="shared" ref="H107:V107" si="49">+H108</f>
        <v>45445.014929999998</v>
      </c>
      <c r="I107" s="40">
        <f t="shared" si="49"/>
        <v>39165.941439999995</v>
      </c>
      <c r="J107" s="43">
        <f t="shared" si="49"/>
        <v>6279.0734899999998</v>
      </c>
      <c r="K107" s="39">
        <f t="shared" si="49"/>
        <v>5504.0487700000076</v>
      </c>
      <c r="L107" s="40">
        <f t="shared" si="49"/>
        <v>4327.0080600000074</v>
      </c>
      <c r="M107" s="43">
        <f t="shared" si="49"/>
        <v>1177.0407100000002</v>
      </c>
      <c r="N107" s="39">
        <f t="shared" si="49"/>
        <v>10960</v>
      </c>
      <c r="O107" s="40">
        <f t="shared" si="49"/>
        <v>8642.3000602454995</v>
      </c>
      <c r="P107" s="43">
        <f t="shared" si="49"/>
        <v>2317.6999397544996</v>
      </c>
      <c r="Q107" s="39">
        <f t="shared" si="49"/>
        <v>0</v>
      </c>
      <c r="R107" s="40">
        <f t="shared" si="49"/>
        <v>0</v>
      </c>
      <c r="S107" s="43">
        <f t="shared" si="49"/>
        <v>0</v>
      </c>
      <c r="T107" s="42">
        <f t="shared" si="49"/>
        <v>14986.287</v>
      </c>
      <c r="U107" s="40">
        <f t="shared" si="49"/>
        <v>12488.5725</v>
      </c>
      <c r="V107" s="43">
        <f t="shared" si="49"/>
        <v>2497.7145</v>
      </c>
      <c r="W107" s="306"/>
      <c r="X107" s="307"/>
      <c r="Y107" s="43"/>
    </row>
    <row r="108" spans="2:36" s="617" customFormat="1" ht="24" customHeight="1">
      <c r="B108" s="1242"/>
      <c r="C108" s="1064"/>
      <c r="D108" s="13" t="s">
        <v>21</v>
      </c>
      <c r="E108" s="35">
        <f t="shared" si="48"/>
        <v>83796.835284423665</v>
      </c>
      <c r="F108" s="34">
        <f>+'Հավելված 9 '!F107</f>
        <v>70097.602946556639</v>
      </c>
      <c r="G108" s="34">
        <f>+'Հավելված 9 '!G107</f>
        <v>13699.232337867032</v>
      </c>
      <c r="H108" s="44">
        <f>+I108+J108</f>
        <v>45445.014929999998</v>
      </c>
      <c r="I108" s="9">
        <v>39165.941439999995</v>
      </c>
      <c r="J108" s="33">
        <v>6279.0734899999998</v>
      </c>
      <c r="K108" s="46">
        <f>+L108+M108</f>
        <v>5504.0487700000076</v>
      </c>
      <c r="L108" s="9">
        <f>43492.9495-I108</f>
        <v>4327.0080600000074</v>
      </c>
      <c r="M108" s="33">
        <f>7456.1142-J108</f>
        <v>1177.0407100000002</v>
      </c>
      <c r="N108" s="44">
        <f>+O108+P108</f>
        <v>10960</v>
      </c>
      <c r="O108" s="9">
        <f>+'Հավելված 9 '!O107</f>
        <v>8642.3000602454995</v>
      </c>
      <c r="P108" s="9">
        <f>+'Հավելված 9 '!P107</f>
        <v>2317.6999397544996</v>
      </c>
      <c r="Q108" s="111">
        <f>+R108+S108</f>
        <v>0</v>
      </c>
      <c r="R108" s="112"/>
      <c r="S108" s="113"/>
      <c r="T108" s="46">
        <f>+U108+V108</f>
        <v>14986.287</v>
      </c>
      <c r="U108" s="131">
        <f>+'Հավելված 9 '!X107</f>
        <v>12488.5725</v>
      </c>
      <c r="V108" s="132">
        <f>+'Հավելված 9 '!Y107</f>
        <v>2497.7145</v>
      </c>
      <c r="W108" s="46"/>
      <c r="X108" s="34"/>
      <c r="Y108" s="33"/>
    </row>
    <row r="109" spans="2:36" s="678" customFormat="1" ht="24" customHeight="1">
      <c r="B109" s="683"/>
      <c r="C109" s="682"/>
      <c r="D109" s="13" t="s">
        <v>299</v>
      </c>
      <c r="E109" s="35">
        <f t="shared" si="48"/>
        <v>88.445599999999999</v>
      </c>
      <c r="F109" s="34">
        <f>+'Հավելված 9 '!F108</f>
        <v>73.704700000000003</v>
      </c>
      <c r="G109" s="33">
        <f>+'Հավելված 9 '!G108</f>
        <v>14.7409</v>
      </c>
      <c r="H109" s="44">
        <f>+I109+J109</f>
        <v>88.445599999999999</v>
      </c>
      <c r="I109" s="9">
        <v>73.704700000000003</v>
      </c>
      <c r="J109" s="33">
        <v>14.7409</v>
      </c>
      <c r="K109" s="46">
        <f>+L109+M109</f>
        <v>0</v>
      </c>
      <c r="L109" s="9">
        <v>0</v>
      </c>
      <c r="M109" s="33">
        <v>0</v>
      </c>
      <c r="N109" s="44">
        <f>+O109+P109</f>
        <v>0</v>
      </c>
      <c r="O109" s="9">
        <f>+'Հավելված 9 '!O108</f>
        <v>0</v>
      </c>
      <c r="P109" s="33">
        <f>+'Հավելված 9 '!P108</f>
        <v>0</v>
      </c>
      <c r="Q109" s="111">
        <f>+R109+S109</f>
        <v>0</v>
      </c>
      <c r="R109" s="112"/>
      <c r="S109" s="113"/>
      <c r="T109" s="46">
        <f>+U109+V109</f>
        <v>0</v>
      </c>
      <c r="U109" s="131"/>
      <c r="V109" s="132"/>
      <c r="W109" s="46"/>
      <c r="X109" s="34"/>
      <c r="Y109" s="33"/>
    </row>
    <row r="110" spans="2:36" s="617" customFormat="1" ht="65.25" customHeight="1">
      <c r="B110" s="1242"/>
      <c r="C110" s="1064">
        <f>+'Հավելված 9 '!C109</f>
        <v>31004</v>
      </c>
      <c r="D110" s="14" t="str">
        <f>+'Հավելված 9 '!D109</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v>
      </c>
      <c r="E110" s="36">
        <f>+F110+G110</f>
        <v>50108</v>
      </c>
      <c r="F110" s="37">
        <f>+F111</f>
        <v>42120</v>
      </c>
      <c r="G110" s="38">
        <f>+G111</f>
        <v>7988</v>
      </c>
      <c r="H110" s="39">
        <f t="shared" ref="H110:V110" si="50">+H111</f>
        <v>0</v>
      </c>
      <c r="I110" s="40">
        <f t="shared" si="50"/>
        <v>0</v>
      </c>
      <c r="J110" s="43">
        <f t="shared" si="50"/>
        <v>0</v>
      </c>
      <c r="K110" s="42">
        <f t="shared" si="50"/>
        <v>0</v>
      </c>
      <c r="L110" s="40">
        <f t="shared" si="50"/>
        <v>0</v>
      </c>
      <c r="M110" s="43">
        <f t="shared" si="50"/>
        <v>0</v>
      </c>
      <c r="N110" s="42">
        <f t="shared" si="50"/>
        <v>14571.880412681679</v>
      </c>
      <c r="O110" s="40">
        <f t="shared" si="50"/>
        <v>12143.233112433167</v>
      </c>
      <c r="P110" s="43">
        <f t="shared" si="50"/>
        <v>2428.6473002485127</v>
      </c>
      <c r="Q110" s="108">
        <f t="shared" si="50"/>
        <v>0</v>
      </c>
      <c r="R110" s="109">
        <f t="shared" si="50"/>
        <v>0</v>
      </c>
      <c r="S110" s="110">
        <f t="shared" si="50"/>
        <v>0</v>
      </c>
      <c r="T110" s="42">
        <f t="shared" si="50"/>
        <v>11173.91</v>
      </c>
      <c r="U110" s="40">
        <f t="shared" si="50"/>
        <v>9311.5916666666672</v>
      </c>
      <c r="V110" s="43">
        <f t="shared" si="50"/>
        <v>1862.3183333333336</v>
      </c>
      <c r="W110" s="306"/>
      <c r="X110" s="307"/>
      <c r="Y110" s="43"/>
    </row>
    <row r="111" spans="2:36" s="617" customFormat="1" ht="24" customHeight="1">
      <c r="B111" s="1242"/>
      <c r="C111" s="1064"/>
      <c r="D111" s="13" t="s">
        <v>21</v>
      </c>
      <c r="E111" s="35">
        <f t="shared" ref="E111" si="51">+F111+G111</f>
        <v>50108</v>
      </c>
      <c r="F111" s="34">
        <f>+'Հավելված 9 '!F110</f>
        <v>42120</v>
      </c>
      <c r="G111" s="33">
        <f>+'Հավելված 9 '!G110</f>
        <v>7988</v>
      </c>
      <c r="H111" s="44">
        <f>+I111+J111</f>
        <v>0</v>
      </c>
      <c r="I111" s="9"/>
      <c r="J111" s="33"/>
      <c r="K111" s="46">
        <f>+L111+M111</f>
        <v>0</v>
      </c>
      <c r="L111" s="9">
        <v>0</v>
      </c>
      <c r="M111" s="33">
        <v>0</v>
      </c>
      <c r="N111" s="44">
        <f>+O111+P111</f>
        <v>14571.880412681679</v>
      </c>
      <c r="O111" s="9">
        <f>+'Հավելված 9 '!O110</f>
        <v>12143.233112433167</v>
      </c>
      <c r="P111" s="33">
        <f>+'Հավելված 9 '!P110</f>
        <v>2428.6473002485127</v>
      </c>
      <c r="Q111" s="111">
        <f>+R111+S111</f>
        <v>0</v>
      </c>
      <c r="R111" s="112"/>
      <c r="S111" s="113"/>
      <c r="T111" s="46">
        <f>+U111+V111</f>
        <v>11173.91</v>
      </c>
      <c r="U111" s="131">
        <f>+'Հավելված 9 '!X110</f>
        <v>9311.5916666666672</v>
      </c>
      <c r="V111" s="132">
        <f>+'Հավելված 9 '!Y110</f>
        <v>1862.3183333333336</v>
      </c>
      <c r="W111" s="46"/>
      <c r="X111" s="34"/>
      <c r="Y111" s="33"/>
    </row>
    <row r="112" spans="2:36" s="617" customFormat="1" ht="83.25" customHeight="1">
      <c r="B112" s="1242"/>
      <c r="C112" s="1064">
        <f>+'Հավելված 9 '!C111</f>
        <v>31006</v>
      </c>
      <c r="D112" s="14" t="str">
        <f>+'Հավելված 9 '!D111</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E112" s="36">
        <f t="shared" ref="E112:E113" si="52">+F112+G112</f>
        <v>20883.999164640001</v>
      </c>
      <c r="F112" s="37">
        <f>+F113</f>
        <v>17403.332637200001</v>
      </c>
      <c r="G112" s="38">
        <f t="shared" ref="G112" si="53">+F112*0.2</f>
        <v>3480.6665274400002</v>
      </c>
      <c r="H112" s="39">
        <f t="shared" ref="H112:V112" si="54">+H113</f>
        <v>0</v>
      </c>
      <c r="I112" s="40">
        <f t="shared" si="54"/>
        <v>0</v>
      </c>
      <c r="J112" s="43">
        <f t="shared" si="54"/>
        <v>0</v>
      </c>
      <c r="K112" s="42">
        <f t="shared" si="54"/>
        <v>0</v>
      </c>
      <c r="L112" s="40">
        <f t="shared" si="54"/>
        <v>0</v>
      </c>
      <c r="M112" s="43">
        <f t="shared" si="54"/>
        <v>0</v>
      </c>
      <c r="N112" s="42">
        <f t="shared" si="54"/>
        <v>0</v>
      </c>
      <c r="O112" s="40">
        <f t="shared" si="54"/>
        <v>0</v>
      </c>
      <c r="P112" s="43">
        <f t="shared" si="54"/>
        <v>0</v>
      </c>
      <c r="Q112" s="108">
        <f t="shared" si="54"/>
        <v>0</v>
      </c>
      <c r="R112" s="109">
        <f t="shared" si="54"/>
        <v>0</v>
      </c>
      <c r="S112" s="110">
        <f t="shared" si="54"/>
        <v>0</v>
      </c>
      <c r="T112" s="42">
        <f t="shared" si="54"/>
        <v>146.53663679493937</v>
      </c>
      <c r="U112" s="40">
        <f t="shared" si="54"/>
        <v>122.11348746140521</v>
      </c>
      <c r="V112" s="43">
        <f t="shared" si="54"/>
        <v>24.423149333534148</v>
      </c>
      <c r="W112" s="306"/>
      <c r="X112" s="307"/>
      <c r="Y112" s="43"/>
    </row>
    <row r="113" spans="1:25" s="617" customFormat="1" ht="24" customHeight="1">
      <c r="B113" s="1242"/>
      <c r="C113" s="1064"/>
      <c r="D113" s="13" t="s">
        <v>21</v>
      </c>
      <c r="E113" s="35">
        <f t="shared" si="52"/>
        <v>20884</v>
      </c>
      <c r="F113" s="34">
        <f>+'Հավելված 9 '!F112</f>
        <v>17403.332637200001</v>
      </c>
      <c r="G113" s="33">
        <f>+'Հավելված 9 '!G112</f>
        <v>3480.6673627999999</v>
      </c>
      <c r="H113" s="44">
        <f>+I113+J113</f>
        <v>0</v>
      </c>
      <c r="I113" s="9">
        <v>0</v>
      </c>
      <c r="J113" s="33">
        <v>0</v>
      </c>
      <c r="K113" s="46">
        <f>+L113+M113</f>
        <v>0</v>
      </c>
      <c r="L113" s="9">
        <v>0</v>
      </c>
      <c r="M113" s="33">
        <v>0</v>
      </c>
      <c r="N113" s="44">
        <f>+O113+P113</f>
        <v>0</v>
      </c>
      <c r="O113" s="9"/>
      <c r="P113" s="33"/>
      <c r="Q113" s="111">
        <f>+R113+S113</f>
        <v>0</v>
      </c>
      <c r="R113" s="112"/>
      <c r="S113" s="113"/>
      <c r="T113" s="46">
        <f>+U113+V113</f>
        <v>146.53663679493937</v>
      </c>
      <c r="U113" s="131">
        <f>+'Հավելված 9 '!X114</f>
        <v>122.11348746140521</v>
      </c>
      <c r="V113" s="132">
        <f>+'Հավելված 9 '!Y114</f>
        <v>24.423149333534148</v>
      </c>
      <c r="W113" s="46"/>
      <c r="X113" s="34"/>
      <c r="Y113" s="33"/>
    </row>
    <row r="114" spans="1:25" s="617" customFormat="1" ht="24.75" customHeight="1">
      <c r="B114" s="1290" t="s">
        <v>19</v>
      </c>
      <c r="C114" s="1291"/>
      <c r="D114" s="1292"/>
      <c r="E114" s="195">
        <f>+F114+G114</f>
        <v>360</v>
      </c>
      <c r="F114" s="196">
        <f>+F115</f>
        <v>300</v>
      </c>
      <c r="G114" s="197">
        <f>+G115</f>
        <v>60</v>
      </c>
      <c r="H114" s="195">
        <f>+I114+J114</f>
        <v>0</v>
      </c>
      <c r="I114" s="196">
        <f>+I115</f>
        <v>0</v>
      </c>
      <c r="J114" s="197">
        <f>+J115</f>
        <v>0</v>
      </c>
      <c r="K114" s="195">
        <f>+L114+M114</f>
        <v>0</v>
      </c>
      <c r="L114" s="196">
        <f>+L115</f>
        <v>0</v>
      </c>
      <c r="M114" s="197">
        <f>+M115</f>
        <v>0</v>
      </c>
      <c r="N114" s="195">
        <f>+O114+P114</f>
        <v>0</v>
      </c>
      <c r="O114" s="196">
        <f>+O115</f>
        <v>0</v>
      </c>
      <c r="P114" s="197">
        <f>+P115</f>
        <v>0</v>
      </c>
      <c r="Q114" s="195">
        <f>+R114+S114</f>
        <v>0</v>
      </c>
      <c r="R114" s="196">
        <f>+R115</f>
        <v>0</v>
      </c>
      <c r="S114" s="197">
        <f>+S115</f>
        <v>0</v>
      </c>
      <c r="T114" s="195">
        <f>+U114+V114</f>
        <v>146.53663679493937</v>
      </c>
      <c r="U114" s="196">
        <f>+U115</f>
        <v>122.11348746140521</v>
      </c>
      <c r="V114" s="197">
        <f>+V115</f>
        <v>24.423149333534148</v>
      </c>
      <c r="W114" s="195"/>
      <c r="X114" s="196"/>
      <c r="Y114" s="197"/>
    </row>
    <row r="115" spans="1:25" s="617" customFormat="1" ht="99" customHeight="1">
      <c r="B115" s="1242"/>
      <c r="C115" s="1064">
        <f>+'Հավելված 9 '!C114</f>
        <v>11009</v>
      </c>
      <c r="D115" s="88" t="str">
        <f>+'Հավելված 9 '!D114</f>
        <v xml:space="preserve">Գերմանիայի զարգացման վարկերի բանկի աջակցությամբ իրականացվող Ախուրյան գետի ջրային ռեսուրսների ինտեգրացված կառավարման դրամաշնորհային ծրագիր </v>
      </c>
      <c r="E115" s="96">
        <f>+E116</f>
        <v>360</v>
      </c>
      <c r="F115" s="97">
        <f>+F116</f>
        <v>300</v>
      </c>
      <c r="G115" s="98">
        <f>+G116</f>
        <v>60</v>
      </c>
      <c r="H115" s="96">
        <f>+H116</f>
        <v>0</v>
      </c>
      <c r="I115" s="97">
        <f>+I116</f>
        <v>0</v>
      </c>
      <c r="J115" s="98">
        <f>+J116</f>
        <v>0</v>
      </c>
      <c r="K115" s="96">
        <f>+K116</f>
        <v>0</v>
      </c>
      <c r="L115" s="97">
        <f>+L116</f>
        <v>0</v>
      </c>
      <c r="M115" s="98">
        <f>+M116</f>
        <v>0</v>
      </c>
      <c r="N115" s="96">
        <f>+N116</f>
        <v>0</v>
      </c>
      <c r="O115" s="97">
        <f>+O116</f>
        <v>0</v>
      </c>
      <c r="P115" s="98">
        <f>+P116</f>
        <v>0</v>
      </c>
      <c r="Q115" s="96">
        <f>+Q116</f>
        <v>0</v>
      </c>
      <c r="R115" s="97">
        <f>+R116</f>
        <v>0</v>
      </c>
      <c r="S115" s="98">
        <f>+S116</f>
        <v>0</v>
      </c>
      <c r="T115" s="96">
        <f>+T116</f>
        <v>146.53663679493937</v>
      </c>
      <c r="U115" s="97">
        <f>+U116</f>
        <v>122.11348746140521</v>
      </c>
      <c r="V115" s="98">
        <f>+V116</f>
        <v>24.423149333534148</v>
      </c>
      <c r="W115" s="309"/>
      <c r="X115" s="310"/>
      <c r="Y115" s="98"/>
    </row>
    <row r="116" spans="1:25" s="617" customFormat="1">
      <c r="B116" s="1242"/>
      <c r="C116" s="1064"/>
      <c r="D116" s="13" t="s">
        <v>257</v>
      </c>
      <c r="E116" s="35">
        <f t="shared" ref="E116" si="55">+F116+G116</f>
        <v>360</v>
      </c>
      <c r="F116" s="34">
        <f>+'Հավելված 9 '!F114</f>
        <v>300</v>
      </c>
      <c r="G116" s="33">
        <f>+'Հավելված 9 '!G114</f>
        <v>60</v>
      </c>
      <c r="H116" s="44">
        <f>+I116+J116</f>
        <v>0</v>
      </c>
      <c r="I116" s="5"/>
      <c r="J116" s="33"/>
      <c r="K116" s="46">
        <f>+L116+M116</f>
        <v>0</v>
      </c>
      <c r="L116" s="5"/>
      <c r="M116" s="6"/>
      <c r="N116" s="44">
        <f>+O116+P116</f>
        <v>0</v>
      </c>
      <c r="O116" s="34"/>
      <c r="P116" s="33"/>
      <c r="Q116" s="137">
        <f>+R116+S116</f>
        <v>0</v>
      </c>
      <c r="R116" s="112"/>
      <c r="S116" s="113"/>
      <c r="T116" s="46">
        <f>+U116+V116</f>
        <v>146.53663679493937</v>
      </c>
      <c r="U116" s="131">
        <f>+'Հավելված 9 '!X114</f>
        <v>122.11348746140521</v>
      </c>
      <c r="V116" s="132">
        <f>+'Հավելված 9 '!Y114</f>
        <v>24.423149333534148</v>
      </c>
      <c r="W116" s="46"/>
      <c r="X116" s="34"/>
      <c r="Y116" s="33"/>
    </row>
    <row r="117" spans="1:25" s="617" customFormat="1" ht="15.75" thickBot="1">
      <c r="B117" s="1035" t="s">
        <v>18</v>
      </c>
      <c r="C117" s="1062"/>
      <c r="D117" s="1298"/>
      <c r="E117" s="622"/>
      <c r="F117" s="7"/>
      <c r="G117" s="8"/>
      <c r="H117" s="17"/>
      <c r="I117" s="7"/>
      <c r="J117" s="20"/>
      <c r="K117" s="622"/>
      <c r="L117" s="7"/>
      <c r="M117" s="8"/>
      <c r="N117" s="622"/>
      <c r="O117" s="7"/>
      <c r="P117" s="8"/>
      <c r="Q117" s="622"/>
      <c r="R117" s="7"/>
      <c r="S117" s="8"/>
      <c r="T117" s="622"/>
      <c r="U117" s="7"/>
      <c r="V117" s="8"/>
      <c r="W117" s="622"/>
      <c r="X117" s="7"/>
      <c r="Y117" s="8"/>
    </row>
    <row r="118" spans="1:25" s="631" customFormat="1">
      <c r="B118" s="654"/>
      <c r="C118" s="654"/>
      <c r="D118" s="654"/>
      <c r="E118" s="653"/>
      <c r="F118" s="653"/>
      <c r="G118" s="653"/>
      <c r="H118" s="653"/>
      <c r="I118" s="653"/>
      <c r="J118" s="653"/>
      <c r="K118" s="653"/>
      <c r="L118" s="653"/>
      <c r="M118" s="653"/>
      <c r="N118" s="653"/>
      <c r="O118" s="653"/>
      <c r="P118" s="653"/>
      <c r="Q118" s="653"/>
      <c r="R118" s="653"/>
      <c r="S118" s="653"/>
      <c r="T118" s="653"/>
      <c r="U118" s="653"/>
      <c r="V118" s="653"/>
      <c r="W118" s="653"/>
      <c r="X118" s="653"/>
      <c r="Y118" s="653"/>
    </row>
    <row r="119" spans="1:25" s="617" customFormat="1" ht="15.75" thickBot="1">
      <c r="B119" s="208"/>
      <c r="C119" s="209"/>
      <c r="D119" s="210"/>
      <c r="E119" s="304"/>
      <c r="F119" s="211"/>
      <c r="G119" s="211"/>
      <c r="H119" s="208"/>
      <c r="I119" s="208"/>
      <c r="J119" s="208"/>
      <c r="K119" s="208"/>
      <c r="L119" s="208"/>
      <c r="M119" s="208"/>
      <c r="N119" s="305"/>
      <c r="O119" s="208"/>
      <c r="P119" s="208"/>
      <c r="Q119" s="208"/>
      <c r="R119" s="208"/>
      <c r="S119" s="208"/>
      <c r="T119" s="208"/>
      <c r="U119" s="294" t="s">
        <v>316</v>
      </c>
      <c r="V119" s="208"/>
      <c r="W119" s="208"/>
      <c r="X119" s="208"/>
      <c r="Y119" s="208"/>
    </row>
    <row r="120" spans="1:25" ht="15" customHeight="1" outlineLevel="1">
      <c r="B120" s="1003" t="s">
        <v>2</v>
      </c>
      <c r="C120" s="1005"/>
      <c r="D120" s="1007" t="s">
        <v>3</v>
      </c>
      <c r="E120" s="1003" t="s">
        <v>4</v>
      </c>
      <c r="F120" s="1005"/>
      <c r="G120" s="996"/>
      <c r="H120" s="1009" t="s">
        <v>296</v>
      </c>
      <c r="I120" s="1005"/>
      <c r="J120" s="1007"/>
      <c r="K120" s="1003" t="s">
        <v>485</v>
      </c>
      <c r="L120" s="1005"/>
      <c r="M120" s="996"/>
      <c r="N120" s="1003" t="s">
        <v>541</v>
      </c>
      <c r="O120" s="1005"/>
      <c r="P120" s="996"/>
      <c r="Q120" s="1003" t="s">
        <v>542</v>
      </c>
      <c r="R120" s="1005"/>
      <c r="S120" s="996"/>
      <c r="T120" s="1003" t="s">
        <v>543</v>
      </c>
      <c r="U120" s="1005"/>
      <c r="V120" s="996"/>
      <c r="W120" s="1324" t="s">
        <v>8</v>
      </c>
      <c r="X120" s="1320" t="s">
        <v>325</v>
      </c>
      <c r="Y120" s="1319" t="s">
        <v>544</v>
      </c>
    </row>
    <row r="121" spans="1:25" ht="48" customHeight="1" outlineLevel="1">
      <c r="B121" s="1004"/>
      <c r="C121" s="1006"/>
      <c r="D121" s="1171"/>
      <c r="E121" s="1004"/>
      <c r="F121" s="1006"/>
      <c r="G121" s="997"/>
      <c r="H121" s="1260"/>
      <c r="I121" s="1006"/>
      <c r="J121" s="1171"/>
      <c r="K121" s="1004"/>
      <c r="L121" s="1006"/>
      <c r="M121" s="997"/>
      <c r="N121" s="1004"/>
      <c r="O121" s="1006"/>
      <c r="P121" s="997"/>
      <c r="Q121" s="1004"/>
      <c r="R121" s="1006"/>
      <c r="S121" s="997"/>
      <c r="T121" s="1004"/>
      <c r="U121" s="1006"/>
      <c r="V121" s="997"/>
      <c r="W121" s="1246"/>
      <c r="X121" s="1321"/>
      <c r="Y121" s="1239"/>
    </row>
    <row r="122" spans="1:25" ht="27.75" customHeight="1" outlineLevel="1">
      <c r="B122" s="1004"/>
      <c r="C122" s="1006"/>
      <c r="D122" s="1171"/>
      <c r="E122" s="1167" t="s">
        <v>13</v>
      </c>
      <c r="F122" s="1237" t="s">
        <v>14</v>
      </c>
      <c r="G122" s="1239" t="s">
        <v>15</v>
      </c>
      <c r="H122" s="1246" t="s">
        <v>13</v>
      </c>
      <c r="I122" s="1237" t="s">
        <v>14</v>
      </c>
      <c r="J122" s="1248" t="s">
        <v>15</v>
      </c>
      <c r="K122" s="1167" t="s">
        <v>13</v>
      </c>
      <c r="L122" s="1237" t="s">
        <v>14</v>
      </c>
      <c r="M122" s="1239" t="s">
        <v>15</v>
      </c>
      <c r="N122" s="1167" t="s">
        <v>13</v>
      </c>
      <c r="O122" s="1237" t="s">
        <v>14</v>
      </c>
      <c r="P122" s="1239" t="s">
        <v>15</v>
      </c>
      <c r="Q122" s="1167" t="s">
        <v>13</v>
      </c>
      <c r="R122" s="1237" t="s">
        <v>14</v>
      </c>
      <c r="S122" s="1239" t="s">
        <v>15</v>
      </c>
      <c r="T122" s="1167" t="s">
        <v>13</v>
      </c>
      <c r="U122" s="1237" t="s">
        <v>14</v>
      </c>
      <c r="V122" s="1239" t="s">
        <v>15</v>
      </c>
      <c r="W122" s="1246"/>
      <c r="X122" s="1321"/>
      <c r="Y122" s="1239"/>
    </row>
    <row r="123" spans="1:25" ht="59.25" customHeight="1" outlineLevel="1" thickBot="1">
      <c r="B123" s="1004"/>
      <c r="C123" s="1006"/>
      <c r="D123" s="1171"/>
      <c r="E123" s="1167"/>
      <c r="F123" s="1237"/>
      <c r="G123" s="1239"/>
      <c r="H123" s="1246"/>
      <c r="I123" s="1237"/>
      <c r="J123" s="1248"/>
      <c r="K123" s="1167"/>
      <c r="L123" s="1237"/>
      <c r="M123" s="1239"/>
      <c r="N123" s="1167"/>
      <c r="O123" s="1237"/>
      <c r="P123" s="1239"/>
      <c r="Q123" s="1167"/>
      <c r="R123" s="1237"/>
      <c r="S123" s="1239"/>
      <c r="T123" s="1167"/>
      <c r="U123" s="1237"/>
      <c r="V123" s="1239"/>
      <c r="W123" s="1246"/>
      <c r="X123" s="1322"/>
      <c r="Y123" s="1239"/>
    </row>
    <row r="124" spans="1:25" ht="14.25" customHeight="1" outlineLevel="1" thickTop="1" thickBot="1">
      <c r="B124" s="122">
        <v>1</v>
      </c>
      <c r="C124" s="123">
        <v>2</v>
      </c>
      <c r="D124" s="125">
        <v>3</v>
      </c>
      <c r="E124" s="124">
        <v>4</v>
      </c>
      <c r="F124" s="121">
        <v>5</v>
      </c>
      <c r="G124" s="126">
        <v>6</v>
      </c>
      <c r="H124" s="124">
        <v>7</v>
      </c>
      <c r="I124" s="121">
        <v>8</v>
      </c>
      <c r="J124" s="126">
        <v>9</v>
      </c>
      <c r="K124" s="124">
        <v>10</v>
      </c>
      <c r="L124" s="121">
        <v>11</v>
      </c>
      <c r="M124" s="126">
        <v>12</v>
      </c>
      <c r="N124" s="124">
        <v>13</v>
      </c>
      <c r="O124" s="121">
        <v>14</v>
      </c>
      <c r="P124" s="126">
        <v>15</v>
      </c>
      <c r="Q124" s="124">
        <v>16</v>
      </c>
      <c r="R124" s="121">
        <v>17</v>
      </c>
      <c r="S124" s="126">
        <v>18</v>
      </c>
      <c r="T124" s="135">
        <v>19</v>
      </c>
      <c r="U124" s="121">
        <v>20</v>
      </c>
      <c r="V124" s="126">
        <v>21</v>
      </c>
      <c r="W124" s="133">
        <v>22</v>
      </c>
      <c r="X124" s="143">
        <v>23</v>
      </c>
      <c r="Y124" s="126">
        <v>24</v>
      </c>
    </row>
    <row r="125" spans="1:25" s="169" customFormat="1" ht="44.25" customHeight="1" outlineLevel="1" thickTop="1">
      <c r="B125" s="1261">
        <v>1072</v>
      </c>
      <c r="C125" s="1262"/>
      <c r="D125" s="13" t="str">
        <f>+'Հավելված 9 '!D123</f>
        <v>Ջրամատակարարաման և ջրահեռացման բարելավում</v>
      </c>
      <c r="E125" s="95">
        <f t="shared" ref="E125:V125" si="56">+E126+E152</f>
        <v>18984.342602588429</v>
      </c>
      <c r="F125" s="164">
        <f>+F126+F152</f>
        <v>14000</v>
      </c>
      <c r="G125" s="192">
        <f t="shared" si="56"/>
        <v>4984.3426025884301</v>
      </c>
      <c r="H125" s="95">
        <f t="shared" si="56"/>
        <v>4263.0110399999994</v>
      </c>
      <c r="I125" s="164">
        <f t="shared" si="56"/>
        <v>2774.80161</v>
      </c>
      <c r="J125" s="192">
        <f t="shared" si="56"/>
        <v>1488.2094299999999</v>
      </c>
      <c r="K125" s="95">
        <f t="shared" si="56"/>
        <v>129.13502000000003</v>
      </c>
      <c r="L125" s="164">
        <f>+L126+L152</f>
        <v>17.067139999999998</v>
      </c>
      <c r="M125" s="192">
        <f t="shared" si="56"/>
        <v>112.06788000000002</v>
      </c>
      <c r="N125" s="95">
        <f t="shared" si="56"/>
        <v>5479.6105230705989</v>
      </c>
      <c r="O125" s="164">
        <f t="shared" si="56"/>
        <v>4274.6753673825915</v>
      </c>
      <c r="P125" s="192">
        <f t="shared" si="56"/>
        <v>1204.9351556880074</v>
      </c>
      <c r="Q125" s="95">
        <f t="shared" si="56"/>
        <v>0</v>
      </c>
      <c r="R125" s="164">
        <f t="shared" si="56"/>
        <v>0</v>
      </c>
      <c r="S125" s="192">
        <f t="shared" si="56"/>
        <v>0</v>
      </c>
      <c r="T125" s="95">
        <f t="shared" si="56"/>
        <v>5626.042856181135</v>
      </c>
      <c r="U125" s="164">
        <f t="shared" si="56"/>
        <v>4324.6753673825915</v>
      </c>
      <c r="V125" s="192">
        <f t="shared" si="56"/>
        <v>1301.367488798543</v>
      </c>
      <c r="W125" s="707"/>
      <c r="X125" s="295"/>
      <c r="Y125" s="178"/>
    </row>
    <row r="126" spans="1:25" s="169" customFormat="1" ht="29.25" customHeight="1" outlineLevel="1">
      <c r="B126" s="973" t="s">
        <v>16</v>
      </c>
      <c r="C126" s="974"/>
      <c r="D126" s="1263"/>
      <c r="E126" s="183">
        <f t="shared" ref="E126:V126" si="57">++E127++E149</f>
        <v>9892.1664999999994</v>
      </c>
      <c r="F126" s="184">
        <f t="shared" si="57"/>
        <v>7000</v>
      </c>
      <c r="G126" s="185">
        <f t="shared" si="57"/>
        <v>2892.1665000000003</v>
      </c>
      <c r="H126" s="183">
        <f t="shared" si="57"/>
        <v>2040.407735</v>
      </c>
      <c r="I126" s="184">
        <f t="shared" si="57"/>
        <v>1387.400805</v>
      </c>
      <c r="J126" s="185">
        <f t="shared" si="57"/>
        <v>653.00693000000001</v>
      </c>
      <c r="K126" s="183">
        <f t="shared" si="57"/>
        <v>120.60145000000001</v>
      </c>
      <c r="L126" s="184">
        <f t="shared" si="57"/>
        <v>8.5335699999999992</v>
      </c>
      <c r="M126" s="185">
        <f t="shared" si="57"/>
        <v>112.06788000000002</v>
      </c>
      <c r="N126" s="183">
        <f t="shared" si="57"/>
        <v>3050</v>
      </c>
      <c r="O126" s="184">
        <f t="shared" si="57"/>
        <v>2250</v>
      </c>
      <c r="P126" s="185">
        <f t="shared" si="57"/>
        <v>800</v>
      </c>
      <c r="Q126" s="183">
        <f t="shared" si="57"/>
        <v>0</v>
      </c>
      <c r="R126" s="184">
        <f t="shared" si="57"/>
        <v>0</v>
      </c>
      <c r="S126" s="185">
        <f t="shared" si="57"/>
        <v>0</v>
      </c>
      <c r="T126" s="205">
        <f t="shared" si="57"/>
        <v>3096.4323331105356</v>
      </c>
      <c r="U126" s="206">
        <f t="shared" si="57"/>
        <v>2300</v>
      </c>
      <c r="V126" s="270">
        <f t="shared" si="57"/>
        <v>796.43233311053564</v>
      </c>
      <c r="W126" s="708"/>
      <c r="X126" s="296"/>
      <c r="Y126" s="176"/>
    </row>
    <row r="127" spans="1:25" ht="41.25" customHeight="1" outlineLevel="1">
      <c r="A127" s="32"/>
      <c r="B127" s="1242"/>
      <c r="C127" s="1064">
        <v>11005</v>
      </c>
      <c r="D127" s="127" t="s">
        <v>261</v>
      </c>
      <c r="E127" s="187">
        <f t="shared" ref="E127:E128" si="58">+F127+G127</f>
        <v>1902.6976</v>
      </c>
      <c r="F127" s="186">
        <f>+F128</f>
        <v>800.91759999999999</v>
      </c>
      <c r="G127" s="168">
        <f>+G128</f>
        <v>1101.78</v>
      </c>
      <c r="H127" s="187">
        <f t="shared" ref="H127:H148" si="59">+I127+J127</f>
        <v>11.391249999999999</v>
      </c>
      <c r="I127" s="186">
        <f>+I128</f>
        <v>0</v>
      </c>
      <c r="J127" s="168">
        <f>+J128</f>
        <v>11.391249999999999</v>
      </c>
      <c r="K127" s="187">
        <f>+L127+M127</f>
        <v>112.06788000000002</v>
      </c>
      <c r="L127" s="186">
        <f>+L128</f>
        <v>0</v>
      </c>
      <c r="M127" s="168">
        <f>+M128</f>
        <v>112.06788000000002</v>
      </c>
      <c r="N127" s="179">
        <f>+O127+P127</f>
        <v>650</v>
      </c>
      <c r="O127" s="180">
        <f>+O128</f>
        <v>250</v>
      </c>
      <c r="P127" s="181">
        <f>+P128</f>
        <v>399.99999999999994</v>
      </c>
      <c r="Q127" s="179">
        <f>+Q128</f>
        <v>0</v>
      </c>
      <c r="R127" s="180">
        <f>+R128</f>
        <v>0</v>
      </c>
      <c r="S127" s="181">
        <f>+S128</f>
        <v>0</v>
      </c>
      <c r="T127" s="271">
        <f>+U127+V127</f>
        <v>596.43233311053564</v>
      </c>
      <c r="U127" s="180">
        <f>+U128</f>
        <v>300</v>
      </c>
      <c r="V127" s="181">
        <f>+V128</f>
        <v>296.43233311053558</v>
      </c>
      <c r="W127" s="709"/>
      <c r="X127" s="298"/>
      <c r="Y127" s="115"/>
    </row>
    <row r="128" spans="1:25" outlineLevel="1">
      <c r="B128" s="1242"/>
      <c r="C128" s="1064"/>
      <c r="D128" s="13" t="s">
        <v>257</v>
      </c>
      <c r="E128" s="1271">
        <f t="shared" si="58"/>
        <v>1902.6976</v>
      </c>
      <c r="F128" s="1210">
        <f>+'Հավելված 9 '!F126</f>
        <v>800.91759999999999</v>
      </c>
      <c r="G128" s="1213">
        <f>+'Հավելված 9 '!G126</f>
        <v>1101.78</v>
      </c>
      <c r="H128" s="165">
        <f t="shared" si="59"/>
        <v>11.391249999999999</v>
      </c>
      <c r="I128" s="34">
        <f>+SUM(I129:I148)</f>
        <v>0</v>
      </c>
      <c r="J128" s="33">
        <f>+SUM(J129:J148)</f>
        <v>11.391249999999999</v>
      </c>
      <c r="K128" s="165">
        <f t="shared" ref="K128" si="60">+L128+M128</f>
        <v>112.06788000000002</v>
      </c>
      <c r="L128" s="34">
        <f>+SUM(L129:L148)</f>
        <v>0</v>
      </c>
      <c r="M128" s="33">
        <f>+SUM(M129:M148)</f>
        <v>112.06788000000002</v>
      </c>
      <c r="N128" s="1271">
        <f t="shared" ref="N128:N149" si="61">+O128+P128</f>
        <v>650</v>
      </c>
      <c r="O128" s="1210">
        <f>+'Հավելված 9 '!F126-'Հավելված 9 '!I126-'Հավելված 9 '!X126-'Հավելված 9 '!AA126</f>
        <v>250</v>
      </c>
      <c r="P128" s="1277">
        <f>+'Հավելված 9 '!G126-'Հավելված 9 '!J126-'Հավելված 9 '!Y126-'Հավելված 9 '!AB126</f>
        <v>399.99999999999994</v>
      </c>
      <c r="Q128" s="1280">
        <f>+R128+S128</f>
        <v>0</v>
      </c>
      <c r="R128" s="1225"/>
      <c r="S128" s="1228"/>
      <c r="T128" s="35">
        <f t="shared" ref="T128" si="62">+U128+V128</f>
        <v>596.43233311053564</v>
      </c>
      <c r="U128" s="34">
        <f>+SUM(U129:U148)</f>
        <v>300</v>
      </c>
      <c r="V128" s="33">
        <f>+SUM(V129:V148)</f>
        <v>296.43233311053558</v>
      </c>
      <c r="W128" s="15"/>
      <c r="X128" s="19"/>
      <c r="Y128" s="6"/>
    </row>
    <row r="129" spans="2:36" s="631" customFormat="1" ht="32.25" customHeight="1">
      <c r="B129" s="690"/>
      <c r="C129" s="635"/>
      <c r="D129" s="13" t="str">
        <f t="shared" ref="D129:D134" si="63">+D85</f>
        <v xml:space="preserve"> Աշխատողների աշխատավարձեր և հավելավճարներ 4111</v>
      </c>
      <c r="E129" s="1272"/>
      <c r="F129" s="1211"/>
      <c r="G129" s="1214"/>
      <c r="H129" s="35">
        <f t="shared" si="59"/>
        <v>0</v>
      </c>
      <c r="I129" s="34"/>
      <c r="J129" s="45"/>
      <c r="K129" s="35">
        <f t="shared" ref="K129:K148" si="64">+L129+M129</f>
        <v>96.246510000000001</v>
      </c>
      <c r="L129" s="9"/>
      <c r="M129" s="45">
        <v>96.246510000000001</v>
      </c>
      <c r="N129" s="1272"/>
      <c r="O129" s="1211"/>
      <c r="P129" s="1278"/>
      <c r="Q129" s="1281"/>
      <c r="R129" s="1226"/>
      <c r="S129" s="1229"/>
      <c r="T129" s="95">
        <f t="shared" ref="T129:T148" si="65">+U129+V129</f>
        <v>200.4639690032584</v>
      </c>
      <c r="U129" s="34">
        <f>+'Հավելված 9 '!X127</f>
        <v>0</v>
      </c>
      <c r="V129" s="33">
        <f>+'Հավելված 9 '!Y127</f>
        <v>200.4639690032584</v>
      </c>
      <c r="W129" s="149">
        <f t="shared" ref="W129:W148" si="66">+X129+Y129</f>
        <v>0</v>
      </c>
      <c r="X129" s="34"/>
      <c r="Y129" s="33"/>
      <c r="AA129" s="262"/>
      <c r="AC129" s="262"/>
      <c r="AE129" s="279"/>
      <c r="AF129" s="278"/>
      <c r="AG129" s="262"/>
      <c r="AH129" s="148"/>
      <c r="AI129" s="148"/>
      <c r="AJ129" s="148"/>
    </row>
    <row r="130" spans="2:36" s="631" customFormat="1" ht="15.75" customHeight="1">
      <c r="B130" s="690"/>
      <c r="C130" s="635"/>
      <c r="D130" s="13" t="str">
        <f t="shared" si="63"/>
        <v>Կապի ծառայություններ 4214</v>
      </c>
      <c r="E130" s="1272"/>
      <c r="F130" s="1211"/>
      <c r="G130" s="1214"/>
      <c r="H130" s="35">
        <f t="shared" si="59"/>
        <v>0</v>
      </c>
      <c r="I130" s="34"/>
      <c r="J130" s="45"/>
      <c r="K130" s="35">
        <f t="shared" si="64"/>
        <v>1.2161199999999999</v>
      </c>
      <c r="L130" s="9"/>
      <c r="M130" s="45">
        <v>1.2161199999999999</v>
      </c>
      <c r="N130" s="1272"/>
      <c r="O130" s="1211"/>
      <c r="P130" s="1278"/>
      <c r="Q130" s="1281"/>
      <c r="R130" s="1226"/>
      <c r="S130" s="1229"/>
      <c r="T130" s="95">
        <f t="shared" si="65"/>
        <v>2.6727379062578325</v>
      </c>
      <c r="U130" s="34">
        <f>+'Հավելված 9 '!X128</f>
        <v>0</v>
      </c>
      <c r="V130" s="33">
        <f>+'Հավելված 9 '!Y128</f>
        <v>2.6727379062578325</v>
      </c>
      <c r="W130" s="149">
        <f t="shared" si="66"/>
        <v>0</v>
      </c>
      <c r="X130" s="34"/>
      <c r="Y130" s="33"/>
      <c r="AA130" s="262"/>
      <c r="AC130" s="262"/>
      <c r="AE130" s="279"/>
      <c r="AF130" s="278"/>
      <c r="AG130" s="262"/>
      <c r="AH130" s="148"/>
      <c r="AI130" s="148"/>
      <c r="AJ130" s="148"/>
    </row>
    <row r="131" spans="2:36" s="631" customFormat="1" ht="18" customHeight="1">
      <c r="B131" s="690"/>
      <c r="C131" s="635"/>
      <c r="D131" s="13" t="str">
        <f t="shared" si="63"/>
        <v>Էներգետիկ ծառայություններ 4212</v>
      </c>
      <c r="E131" s="1272"/>
      <c r="F131" s="1211"/>
      <c r="G131" s="1214"/>
      <c r="H131" s="35">
        <f t="shared" si="59"/>
        <v>0</v>
      </c>
      <c r="I131" s="34"/>
      <c r="J131" s="45"/>
      <c r="K131" s="35">
        <f t="shared" si="64"/>
        <v>3.3300000000000001E-3</v>
      </c>
      <c r="L131" s="9"/>
      <c r="M131" s="45">
        <v>3.3300000000000001E-3</v>
      </c>
      <c r="N131" s="1272"/>
      <c r="O131" s="1211"/>
      <c r="P131" s="1278"/>
      <c r="Q131" s="1281"/>
      <c r="R131" s="1226"/>
      <c r="S131" s="1229"/>
      <c r="T131" s="95">
        <f t="shared" si="65"/>
        <v>0</v>
      </c>
      <c r="U131" s="34">
        <f>+'Հավելված 9 '!X129</f>
        <v>0</v>
      </c>
      <c r="V131" s="33">
        <f>+'Հավելված 9 '!Y129</f>
        <v>0</v>
      </c>
      <c r="W131" s="149">
        <f t="shared" si="66"/>
        <v>0</v>
      </c>
      <c r="X131" s="34"/>
      <c r="Y131" s="33"/>
      <c r="AA131" s="262"/>
      <c r="AC131" s="262"/>
      <c r="AE131" s="279"/>
      <c r="AF131" s="278"/>
      <c r="AG131" s="262"/>
      <c r="AH131" s="148"/>
      <c r="AI131" s="148"/>
      <c r="AJ131" s="148"/>
    </row>
    <row r="132" spans="2:36" s="631" customFormat="1" ht="18" customHeight="1">
      <c r="B132" s="690"/>
      <c r="C132" s="635"/>
      <c r="D132" s="13" t="str">
        <f t="shared" si="63"/>
        <v>Կոմունալ ծառայություններ 4213</v>
      </c>
      <c r="E132" s="1272"/>
      <c r="F132" s="1211"/>
      <c r="G132" s="1214"/>
      <c r="H132" s="35">
        <f t="shared" si="59"/>
        <v>0</v>
      </c>
      <c r="I132" s="34"/>
      <c r="J132" s="45"/>
      <c r="K132" s="35">
        <f t="shared" si="64"/>
        <v>7.1600000000000006E-3</v>
      </c>
      <c r="L132" s="9"/>
      <c r="M132" s="45">
        <v>7.1600000000000006E-3</v>
      </c>
      <c r="N132" s="1272"/>
      <c r="O132" s="1211"/>
      <c r="P132" s="1278"/>
      <c r="Q132" s="1281"/>
      <c r="R132" s="1226"/>
      <c r="S132" s="1229"/>
      <c r="T132" s="95">
        <f t="shared" si="65"/>
        <v>0</v>
      </c>
      <c r="U132" s="34">
        <f>+'Հավելված 9 '!X130</f>
        <v>0</v>
      </c>
      <c r="V132" s="33">
        <f>+'Հավելված 9 '!Y130</f>
        <v>0</v>
      </c>
      <c r="W132" s="149">
        <f t="shared" si="66"/>
        <v>0</v>
      </c>
      <c r="X132" s="34"/>
      <c r="Y132" s="33"/>
      <c r="AA132" s="262"/>
      <c r="AC132" s="262"/>
      <c r="AE132" s="279"/>
      <c r="AF132" s="278"/>
      <c r="AG132" s="262"/>
      <c r="AH132" s="148"/>
      <c r="AI132" s="148"/>
      <c r="AJ132" s="148"/>
    </row>
    <row r="133" spans="2:36" s="631" customFormat="1" ht="18" customHeight="1">
      <c r="B133" s="690"/>
      <c r="C133" s="635"/>
      <c r="D133" s="13" t="str">
        <f t="shared" si="63"/>
        <v>Ապահովագրական ծախսեր 4215</v>
      </c>
      <c r="E133" s="1272"/>
      <c r="F133" s="1211"/>
      <c r="G133" s="1214"/>
      <c r="H133" s="35">
        <f t="shared" si="59"/>
        <v>0</v>
      </c>
      <c r="I133" s="34"/>
      <c r="J133" s="45"/>
      <c r="K133" s="35">
        <f t="shared" si="64"/>
        <v>0.32016</v>
      </c>
      <c r="L133" s="9"/>
      <c r="M133" s="45">
        <v>0.32016</v>
      </c>
      <c r="N133" s="1272"/>
      <c r="O133" s="1211"/>
      <c r="P133" s="1278"/>
      <c r="Q133" s="1281"/>
      <c r="R133" s="1226"/>
      <c r="S133" s="1229"/>
      <c r="T133" s="95">
        <f t="shared" si="65"/>
        <v>0.40939092656028075</v>
      </c>
      <c r="U133" s="34">
        <f>+'Հավելված 9 '!X131</f>
        <v>0</v>
      </c>
      <c r="V133" s="33">
        <f>+'Հավելված 9 '!Y131</f>
        <v>0.40939092656028075</v>
      </c>
      <c r="W133" s="149">
        <f t="shared" si="66"/>
        <v>0</v>
      </c>
      <c r="X133" s="34"/>
      <c r="Y133" s="33"/>
      <c r="AA133" s="262"/>
      <c r="AC133" s="262"/>
      <c r="AE133" s="279"/>
      <c r="AF133" s="278"/>
      <c r="AG133" s="262"/>
      <c r="AH133" s="148"/>
      <c r="AI133" s="148"/>
      <c r="AJ133" s="148"/>
    </row>
    <row r="134" spans="2:36" s="631" customFormat="1" ht="18" customHeight="1">
      <c r="B134" s="690"/>
      <c r="C134" s="635"/>
      <c r="D134" s="13" t="str">
        <f t="shared" si="63"/>
        <v>Գույքի և սարքավորումների վարձակալություն 4216</v>
      </c>
      <c r="E134" s="1272"/>
      <c r="F134" s="1211"/>
      <c r="G134" s="1214"/>
      <c r="H134" s="35"/>
      <c r="I134" s="34"/>
      <c r="J134" s="45"/>
      <c r="K134" s="35"/>
      <c r="L134" s="9"/>
      <c r="M134" s="45">
        <v>0</v>
      </c>
      <c r="N134" s="1272"/>
      <c r="O134" s="1211"/>
      <c r="P134" s="1278"/>
      <c r="Q134" s="1281"/>
      <c r="R134" s="1226"/>
      <c r="S134" s="1229"/>
      <c r="T134" s="95">
        <f t="shared" si="65"/>
        <v>1.8798562954298605</v>
      </c>
      <c r="U134" s="34">
        <f>+'Հավելված 9 '!X132</f>
        <v>0</v>
      </c>
      <c r="V134" s="33">
        <f>+'Հավելված 9 '!Y132</f>
        <v>1.8798562954298605</v>
      </c>
      <c r="W134" s="149"/>
      <c r="X134" s="34"/>
      <c r="Y134" s="33"/>
      <c r="AA134" s="262"/>
      <c r="AC134" s="262"/>
      <c r="AE134" s="279"/>
      <c r="AF134" s="278"/>
      <c r="AG134" s="262"/>
      <c r="AH134" s="148"/>
      <c r="AI134" s="148"/>
      <c r="AJ134" s="148"/>
    </row>
    <row r="135" spans="2:36" s="631" customFormat="1" ht="16.5" customHeight="1">
      <c r="B135" s="690"/>
      <c r="C135" s="635"/>
      <c r="D135" s="13" t="str">
        <f t="shared" ref="D135:D148" si="67">+D91</f>
        <v xml:space="preserve"> Ներքին գործուղումներ 4221</v>
      </c>
      <c r="E135" s="1272"/>
      <c r="F135" s="1211"/>
      <c r="G135" s="1214"/>
      <c r="H135" s="35">
        <f t="shared" si="59"/>
        <v>0</v>
      </c>
      <c r="I135" s="34"/>
      <c r="J135" s="45"/>
      <c r="K135" s="35">
        <f t="shared" si="64"/>
        <v>0</v>
      </c>
      <c r="L135" s="9"/>
      <c r="M135" s="45">
        <v>0</v>
      </c>
      <c r="N135" s="1272"/>
      <c r="O135" s="1211"/>
      <c r="P135" s="1278"/>
      <c r="Q135" s="1281"/>
      <c r="R135" s="1226"/>
      <c r="S135" s="1229"/>
      <c r="T135" s="95">
        <f t="shared" si="65"/>
        <v>2.6067340629960731</v>
      </c>
      <c r="U135" s="34">
        <f>+'Հավելված 9 '!X133</f>
        <v>0</v>
      </c>
      <c r="V135" s="33">
        <f>+'Հավելված 9 '!Y133</f>
        <v>2.6067340629960731</v>
      </c>
      <c r="W135" s="149">
        <f t="shared" si="66"/>
        <v>0</v>
      </c>
      <c r="X135" s="34"/>
      <c r="Y135" s="33"/>
      <c r="AA135" s="262"/>
      <c r="AC135" s="262"/>
      <c r="AE135" s="279"/>
      <c r="AF135" s="278"/>
      <c r="AG135" s="262"/>
      <c r="AH135" s="148"/>
      <c r="AI135" s="148"/>
      <c r="AJ135" s="148"/>
    </row>
    <row r="136" spans="2:36" s="631" customFormat="1" ht="25.5" customHeight="1">
      <c r="B136" s="690"/>
      <c r="C136" s="635"/>
      <c r="D136" s="13" t="str">
        <f t="shared" si="67"/>
        <v>Արտասահմանյան գործուղումների գծով ծախսեր 4222</v>
      </c>
      <c r="E136" s="1272"/>
      <c r="F136" s="1211"/>
      <c r="G136" s="1214"/>
      <c r="H136" s="35">
        <f t="shared" si="59"/>
        <v>0</v>
      </c>
      <c r="I136" s="34"/>
      <c r="J136" s="45"/>
      <c r="K136" s="35">
        <f t="shared" si="64"/>
        <v>0</v>
      </c>
      <c r="L136" s="9"/>
      <c r="M136" s="45">
        <v>0</v>
      </c>
      <c r="N136" s="1272"/>
      <c r="O136" s="1211"/>
      <c r="P136" s="1278"/>
      <c r="Q136" s="1281"/>
      <c r="R136" s="1226"/>
      <c r="S136" s="1229"/>
      <c r="T136" s="95">
        <f t="shared" si="65"/>
        <v>0</v>
      </c>
      <c r="U136" s="34">
        <f>+'Հավելված 9 '!X134</f>
        <v>0</v>
      </c>
      <c r="V136" s="33">
        <f>+'Հավելված 9 '!Y134</f>
        <v>0</v>
      </c>
      <c r="W136" s="149">
        <f t="shared" si="66"/>
        <v>0</v>
      </c>
      <c r="X136" s="34"/>
      <c r="Y136" s="33"/>
      <c r="AA136" s="262"/>
      <c r="AC136" s="262"/>
      <c r="AE136" s="279"/>
      <c r="AF136" s="278"/>
      <c r="AG136" s="262"/>
      <c r="AH136" s="148"/>
      <c r="AI136" s="148"/>
      <c r="AJ136" s="148"/>
    </row>
    <row r="137" spans="2:36" s="631" customFormat="1" ht="15" customHeight="1">
      <c r="B137" s="690"/>
      <c r="C137" s="635"/>
      <c r="D137" s="13" t="str">
        <f t="shared" si="67"/>
        <v xml:space="preserve"> Համակարգչային ծառայություններ 4232</v>
      </c>
      <c r="E137" s="1272"/>
      <c r="F137" s="1211"/>
      <c r="G137" s="1214"/>
      <c r="H137" s="35">
        <f t="shared" si="59"/>
        <v>0</v>
      </c>
      <c r="I137" s="34"/>
      <c r="J137" s="45"/>
      <c r="K137" s="35">
        <f t="shared" si="64"/>
        <v>0</v>
      </c>
      <c r="L137" s="9"/>
      <c r="M137" s="45">
        <v>0</v>
      </c>
      <c r="N137" s="1272"/>
      <c r="O137" s="1211"/>
      <c r="P137" s="1278"/>
      <c r="Q137" s="1281"/>
      <c r="R137" s="1226"/>
      <c r="S137" s="1229"/>
      <c r="T137" s="95">
        <f t="shared" si="65"/>
        <v>0</v>
      </c>
      <c r="U137" s="34">
        <f>+'Հավելված 9 '!X135</f>
        <v>0</v>
      </c>
      <c r="V137" s="33">
        <f>+'Հավելված 9 '!Y135</f>
        <v>0</v>
      </c>
      <c r="W137" s="149">
        <f t="shared" si="66"/>
        <v>0</v>
      </c>
      <c r="X137" s="34"/>
      <c r="Y137" s="33"/>
      <c r="AA137" s="262"/>
      <c r="AC137" s="262"/>
      <c r="AE137" s="279"/>
      <c r="AF137" s="278"/>
      <c r="AG137" s="262"/>
      <c r="AH137" s="148"/>
      <c r="AI137" s="148"/>
      <c r="AJ137" s="148"/>
    </row>
    <row r="138" spans="2:36" s="631" customFormat="1" ht="27" customHeight="1">
      <c r="B138" s="690"/>
      <c r="C138" s="635"/>
      <c r="D138" s="13" t="str">
        <f t="shared" si="67"/>
        <v>Աշխատակազմի մասնագիտական զարգացման ծառայություններ 4233</v>
      </c>
      <c r="E138" s="1272"/>
      <c r="F138" s="1211"/>
      <c r="G138" s="1214"/>
      <c r="H138" s="35">
        <f t="shared" si="59"/>
        <v>0</v>
      </c>
      <c r="I138" s="34"/>
      <c r="J138" s="45"/>
      <c r="K138" s="35">
        <f t="shared" si="64"/>
        <v>0</v>
      </c>
      <c r="L138" s="9"/>
      <c r="M138" s="45">
        <v>0</v>
      </c>
      <c r="N138" s="1272"/>
      <c r="O138" s="1211"/>
      <c r="P138" s="1278"/>
      <c r="Q138" s="1281"/>
      <c r="R138" s="1226"/>
      <c r="S138" s="1229"/>
      <c r="T138" s="95">
        <f t="shared" si="65"/>
        <v>0.78327345642910851</v>
      </c>
      <c r="U138" s="34">
        <f>+'Հավելված 9 '!X136</f>
        <v>0</v>
      </c>
      <c r="V138" s="33">
        <f>+'Հավելված 9 '!Y136</f>
        <v>0.78327345642910851</v>
      </c>
      <c r="W138" s="149">
        <f t="shared" si="66"/>
        <v>0</v>
      </c>
      <c r="X138" s="34"/>
      <c r="Y138" s="33"/>
      <c r="AA138" s="262"/>
      <c r="AC138" s="262"/>
      <c r="AE138" s="279"/>
      <c r="AF138" s="278"/>
      <c r="AG138" s="262"/>
      <c r="AH138" s="148"/>
      <c r="AI138" s="148"/>
      <c r="AJ138" s="148"/>
    </row>
    <row r="139" spans="2:36" s="631" customFormat="1" ht="18" customHeight="1">
      <c r="B139" s="690"/>
      <c r="C139" s="635"/>
      <c r="D139" s="13" t="str">
        <f t="shared" si="67"/>
        <v xml:space="preserve"> Տեղեկատվական ծառայություններ 4234</v>
      </c>
      <c r="E139" s="1272"/>
      <c r="F139" s="1211"/>
      <c r="G139" s="1214"/>
      <c r="H139" s="35">
        <f t="shared" si="59"/>
        <v>0</v>
      </c>
      <c r="I139" s="34"/>
      <c r="J139" s="45"/>
      <c r="K139" s="35">
        <f t="shared" si="64"/>
        <v>0</v>
      </c>
      <c r="L139" s="9"/>
      <c r="M139" s="45">
        <v>0</v>
      </c>
      <c r="N139" s="1272"/>
      <c r="O139" s="1211"/>
      <c r="P139" s="1278"/>
      <c r="Q139" s="1281"/>
      <c r="R139" s="1226"/>
      <c r="S139" s="1229"/>
      <c r="T139" s="95">
        <f t="shared" si="65"/>
        <v>0.37597125908597212</v>
      </c>
      <c r="U139" s="34">
        <f>+'Հավելված 9 '!X137</f>
        <v>0</v>
      </c>
      <c r="V139" s="33">
        <f>+'Հավելված 9 '!Y137</f>
        <v>0.37597125908597212</v>
      </c>
      <c r="W139" s="149">
        <f t="shared" si="66"/>
        <v>0</v>
      </c>
      <c r="X139" s="34"/>
      <c r="Y139" s="33"/>
      <c r="AA139" s="262"/>
      <c r="AC139" s="262"/>
      <c r="AE139" s="279"/>
      <c r="AF139" s="278"/>
      <c r="AG139" s="262"/>
      <c r="AH139" s="148"/>
      <c r="AI139" s="148"/>
      <c r="AJ139" s="148"/>
    </row>
    <row r="140" spans="2:36" s="631" customFormat="1" ht="15" customHeight="1">
      <c r="B140" s="690"/>
      <c r="C140" s="635"/>
      <c r="D140" s="13" t="str">
        <f t="shared" si="67"/>
        <v>Կառավարչական ծառայություններ 4235</v>
      </c>
      <c r="E140" s="1272"/>
      <c r="F140" s="1211"/>
      <c r="G140" s="1214"/>
      <c r="H140" s="35">
        <f t="shared" si="59"/>
        <v>0</v>
      </c>
      <c r="I140" s="34"/>
      <c r="J140" s="45"/>
      <c r="K140" s="35">
        <f t="shared" si="64"/>
        <v>11.58113</v>
      </c>
      <c r="L140" s="9"/>
      <c r="M140" s="45">
        <v>11.58113</v>
      </c>
      <c r="N140" s="1272"/>
      <c r="O140" s="1211"/>
      <c r="P140" s="1278"/>
      <c r="Q140" s="1281"/>
      <c r="R140" s="1226"/>
      <c r="S140" s="1229"/>
      <c r="T140" s="95">
        <f t="shared" si="65"/>
        <v>8.9684393015289512</v>
      </c>
      <c r="U140" s="34">
        <f>+'Հավելված 9 '!X138</f>
        <v>0</v>
      </c>
      <c r="V140" s="33">
        <f>+'Հավելված 9 '!Y138</f>
        <v>8.9684393015289512</v>
      </c>
      <c r="W140" s="149">
        <f t="shared" si="66"/>
        <v>0</v>
      </c>
      <c r="X140" s="34"/>
      <c r="Y140" s="33"/>
      <c r="AA140" s="262"/>
      <c r="AC140" s="262"/>
      <c r="AE140" s="279"/>
      <c r="AF140" s="278"/>
      <c r="AG140" s="262"/>
      <c r="AH140" s="148"/>
      <c r="AI140" s="148"/>
      <c r="AJ140" s="148"/>
    </row>
    <row r="141" spans="2:36" s="631" customFormat="1" ht="17.25" customHeight="1">
      <c r="B141" s="690"/>
      <c r="C141" s="635"/>
      <c r="D141" s="13" t="str">
        <f t="shared" si="67"/>
        <v>Ներկայացուցչական ծախսեր 4237</v>
      </c>
      <c r="E141" s="1272"/>
      <c r="F141" s="1211"/>
      <c r="G141" s="1214"/>
      <c r="H141" s="35">
        <f t="shared" si="59"/>
        <v>0</v>
      </c>
      <c r="I141" s="34"/>
      <c r="J141" s="45"/>
      <c r="K141" s="35">
        <f t="shared" si="64"/>
        <v>0</v>
      </c>
      <c r="L141" s="9"/>
      <c r="M141" s="45">
        <v>0</v>
      </c>
      <c r="N141" s="1272"/>
      <c r="O141" s="1211"/>
      <c r="P141" s="1278"/>
      <c r="Q141" s="1281"/>
      <c r="R141" s="1226"/>
      <c r="S141" s="1229"/>
      <c r="T141" s="95">
        <f t="shared" si="65"/>
        <v>0.50129501211462946</v>
      </c>
      <c r="U141" s="34">
        <f>+'Հավելված 9 '!X139</f>
        <v>0</v>
      </c>
      <c r="V141" s="33">
        <f>+'Հավելված 9 '!Y139</f>
        <v>0.50129501211462946</v>
      </c>
      <c r="W141" s="149">
        <f t="shared" si="66"/>
        <v>0</v>
      </c>
      <c r="X141" s="34"/>
      <c r="Y141" s="33"/>
      <c r="AA141" s="262"/>
      <c r="AC141" s="262"/>
      <c r="AE141" s="279"/>
      <c r="AF141" s="278"/>
      <c r="AG141" s="262"/>
      <c r="AH141" s="148"/>
      <c r="AI141" s="148"/>
      <c r="AJ141" s="148"/>
    </row>
    <row r="142" spans="2:36" s="631" customFormat="1" ht="17.25" customHeight="1">
      <c r="B142" s="690"/>
      <c r="C142" s="635"/>
      <c r="D142" s="13" t="str">
        <f t="shared" si="67"/>
        <v>Ընդհանուր բնույթի այլ ծառայություններ 4239</v>
      </c>
      <c r="E142" s="1272"/>
      <c r="F142" s="1211"/>
      <c r="G142" s="1214"/>
      <c r="H142" s="35">
        <f t="shared" si="59"/>
        <v>0</v>
      </c>
      <c r="I142" s="34"/>
      <c r="J142" s="45"/>
      <c r="K142" s="35">
        <f t="shared" si="64"/>
        <v>0</v>
      </c>
      <c r="L142" s="9"/>
      <c r="M142" s="45">
        <v>0</v>
      </c>
      <c r="N142" s="1272"/>
      <c r="O142" s="1211"/>
      <c r="P142" s="1278"/>
      <c r="Q142" s="1281"/>
      <c r="R142" s="1226"/>
      <c r="S142" s="1229"/>
      <c r="T142" s="95">
        <f t="shared" si="65"/>
        <v>0</v>
      </c>
      <c r="U142" s="34">
        <f>+'Հավելված 9 '!X140</f>
        <v>0</v>
      </c>
      <c r="V142" s="33">
        <f>+'Հավելված 9 '!Y140</f>
        <v>0</v>
      </c>
      <c r="W142" s="149">
        <f t="shared" si="66"/>
        <v>0</v>
      </c>
      <c r="X142" s="34"/>
      <c r="Y142" s="33"/>
      <c r="AA142" s="262"/>
      <c r="AC142" s="262"/>
      <c r="AE142" s="279"/>
      <c r="AF142" s="278"/>
      <c r="AG142" s="262"/>
      <c r="AH142" s="148"/>
      <c r="AI142" s="148"/>
      <c r="AJ142" s="148"/>
    </row>
    <row r="143" spans="2:36" s="631" customFormat="1" ht="31.5" customHeight="1">
      <c r="B143" s="690"/>
      <c r="C143" s="635"/>
      <c r="D143" s="13" t="str">
        <f t="shared" si="67"/>
        <v>Մեքենաների և սարքավորումների ընթացիկ նորոգում և պահպանում 4252</v>
      </c>
      <c r="E143" s="1272"/>
      <c r="F143" s="1211"/>
      <c r="G143" s="1214"/>
      <c r="H143" s="35">
        <f t="shared" si="59"/>
        <v>0</v>
      </c>
      <c r="I143" s="34"/>
      <c r="J143" s="45"/>
      <c r="K143" s="35">
        <f t="shared" si="64"/>
        <v>0</v>
      </c>
      <c r="L143" s="9"/>
      <c r="M143" s="45">
        <v>0</v>
      </c>
      <c r="N143" s="1272"/>
      <c r="O143" s="1211"/>
      <c r="P143" s="1278"/>
      <c r="Q143" s="1281"/>
      <c r="R143" s="1226"/>
      <c r="S143" s="1229"/>
      <c r="T143" s="95">
        <f t="shared" si="65"/>
        <v>5.6919625699724286</v>
      </c>
      <c r="U143" s="34">
        <f>+'Հավելված 9 '!X141</f>
        <v>0</v>
      </c>
      <c r="V143" s="33">
        <f>+'Հավելված 9 '!Y141</f>
        <v>5.6919625699724286</v>
      </c>
      <c r="W143" s="149">
        <f t="shared" si="66"/>
        <v>0</v>
      </c>
      <c r="X143" s="34"/>
      <c r="Y143" s="33"/>
      <c r="AA143" s="262"/>
      <c r="AC143" s="262"/>
      <c r="AE143" s="279"/>
      <c r="AF143" s="278"/>
      <c r="AG143" s="262"/>
      <c r="AH143" s="148"/>
      <c r="AI143" s="148"/>
      <c r="AJ143" s="148"/>
    </row>
    <row r="144" spans="2:36" s="631" customFormat="1" ht="16.5" customHeight="1">
      <c r="B144" s="690"/>
      <c r="C144" s="635"/>
      <c r="D144" s="13" t="str">
        <f t="shared" si="67"/>
        <v>Գրասենյակային նյութեր և հագուստ 4261</v>
      </c>
      <c r="E144" s="1272"/>
      <c r="F144" s="1211"/>
      <c r="G144" s="1214"/>
      <c r="H144" s="35">
        <f t="shared" si="59"/>
        <v>0</v>
      </c>
      <c r="I144" s="34"/>
      <c r="J144" s="45"/>
      <c r="K144" s="35">
        <f t="shared" si="64"/>
        <v>0.23685</v>
      </c>
      <c r="L144" s="9"/>
      <c r="M144" s="45">
        <v>0.23685</v>
      </c>
      <c r="N144" s="1272"/>
      <c r="O144" s="1211"/>
      <c r="P144" s="1278"/>
      <c r="Q144" s="1281"/>
      <c r="R144" s="1226"/>
      <c r="S144" s="1229"/>
      <c r="T144" s="95">
        <f t="shared" si="65"/>
        <v>1.2808087559528785</v>
      </c>
      <c r="U144" s="34">
        <f>+'Հավելված 9 '!X142</f>
        <v>0</v>
      </c>
      <c r="V144" s="33">
        <f>+'Հավելված 9 '!Y142</f>
        <v>1.2808087559528785</v>
      </c>
      <c r="W144" s="149">
        <f t="shared" si="66"/>
        <v>0</v>
      </c>
      <c r="X144" s="34"/>
      <c r="Y144" s="33"/>
      <c r="AA144" s="262"/>
      <c r="AC144" s="262"/>
      <c r="AE144" s="279"/>
      <c r="AF144" s="278"/>
      <c r="AG144" s="262"/>
      <c r="AH144" s="148"/>
      <c r="AI144" s="148"/>
      <c r="AJ144" s="148"/>
    </row>
    <row r="145" spans="1:36" s="631" customFormat="1" ht="15.75" customHeight="1">
      <c r="B145" s="690"/>
      <c r="C145" s="635"/>
      <c r="D145" s="13" t="str">
        <f t="shared" si="67"/>
        <v>Տրանսպորտային նյութեր 4264</v>
      </c>
      <c r="E145" s="1272"/>
      <c r="F145" s="1211"/>
      <c r="G145" s="1214"/>
      <c r="H145" s="35">
        <f t="shared" si="59"/>
        <v>0</v>
      </c>
      <c r="I145" s="34"/>
      <c r="J145" s="45"/>
      <c r="K145" s="35">
        <f t="shared" si="64"/>
        <v>2.0403599999999997</v>
      </c>
      <c r="L145" s="9"/>
      <c r="M145" s="45">
        <v>2.0403599999999997</v>
      </c>
      <c r="N145" s="1272"/>
      <c r="O145" s="1211"/>
      <c r="P145" s="1278"/>
      <c r="Q145" s="1281"/>
      <c r="R145" s="1226"/>
      <c r="S145" s="1229"/>
      <c r="T145" s="95">
        <f t="shared" si="65"/>
        <v>10.421923301863147</v>
      </c>
      <c r="U145" s="34">
        <f>+'Հավելված 9 '!X143</f>
        <v>0</v>
      </c>
      <c r="V145" s="33">
        <f>+'Հավելված 9 '!Y143</f>
        <v>10.421923301863147</v>
      </c>
      <c r="W145" s="149">
        <f t="shared" si="66"/>
        <v>0</v>
      </c>
      <c r="X145" s="34"/>
      <c r="Y145" s="33"/>
      <c r="AA145" s="262"/>
      <c r="AC145" s="262"/>
      <c r="AE145" s="279"/>
      <c r="AF145" s="278"/>
      <c r="AG145" s="262"/>
      <c r="AH145" s="148"/>
      <c r="AI145" s="148"/>
      <c r="AJ145" s="148"/>
    </row>
    <row r="146" spans="1:36" s="631" customFormat="1" ht="16.5" customHeight="1">
      <c r="B146" s="690"/>
      <c r="C146" s="635"/>
      <c r="D146" s="13" t="str">
        <f t="shared" si="67"/>
        <v>Կենցաղային և հանրային սննդի նյութեր 4267</v>
      </c>
      <c r="E146" s="1272"/>
      <c r="F146" s="1211"/>
      <c r="G146" s="1214"/>
      <c r="H146" s="35">
        <f t="shared" si="59"/>
        <v>0</v>
      </c>
      <c r="I146" s="34"/>
      <c r="J146" s="45"/>
      <c r="K146" s="35">
        <f t="shared" si="64"/>
        <v>2.6159999999999999E-2</v>
      </c>
      <c r="L146" s="9"/>
      <c r="M146" s="45">
        <v>2.6159999999999999E-2</v>
      </c>
      <c r="N146" s="1272"/>
      <c r="O146" s="1211"/>
      <c r="P146" s="1278"/>
      <c r="Q146" s="1281"/>
      <c r="R146" s="1226"/>
      <c r="S146" s="1229"/>
      <c r="T146" s="95">
        <f t="shared" si="65"/>
        <v>0.37597125908597212</v>
      </c>
      <c r="U146" s="34">
        <f>+'Հավելված 9 '!X144</f>
        <v>0</v>
      </c>
      <c r="V146" s="33">
        <f>+'Հավելված 9 '!Y144</f>
        <v>0.37597125908597212</v>
      </c>
      <c r="W146" s="149">
        <f t="shared" si="66"/>
        <v>0</v>
      </c>
      <c r="X146" s="34"/>
      <c r="Y146" s="33"/>
      <c r="AA146" s="262"/>
      <c r="AC146" s="262"/>
      <c r="AE146" s="279"/>
      <c r="AF146" s="278"/>
      <c r="AG146" s="262"/>
      <c r="AH146" s="148"/>
      <c r="AI146" s="148"/>
      <c r="AJ146" s="148"/>
    </row>
    <row r="147" spans="1:36" s="631" customFormat="1" ht="14.25" customHeight="1">
      <c r="B147" s="690"/>
      <c r="C147" s="635"/>
      <c r="D147" s="13" t="str">
        <f t="shared" si="67"/>
        <v>Այլ հարկեր 4822</v>
      </c>
      <c r="E147" s="1272"/>
      <c r="F147" s="1211"/>
      <c r="G147" s="1214"/>
      <c r="H147" s="35">
        <f t="shared" si="59"/>
        <v>0</v>
      </c>
      <c r="I147" s="34"/>
      <c r="J147" s="45"/>
      <c r="K147" s="35">
        <f t="shared" si="64"/>
        <v>0.3901</v>
      </c>
      <c r="L147" s="9"/>
      <c r="M147" s="45">
        <v>0.3901</v>
      </c>
      <c r="N147" s="1272"/>
      <c r="O147" s="1211"/>
      <c r="P147" s="1278"/>
      <c r="Q147" s="1281"/>
      <c r="R147" s="1226"/>
      <c r="S147" s="1229"/>
      <c r="T147" s="95">
        <f t="shared" si="65"/>
        <v>0</v>
      </c>
      <c r="U147" s="34">
        <f>+'Հավելված 9 '!X145</f>
        <v>0</v>
      </c>
      <c r="V147" s="33">
        <f>+'Հավելված 9 '!Y145</f>
        <v>0</v>
      </c>
      <c r="W147" s="149">
        <f t="shared" si="66"/>
        <v>0</v>
      </c>
      <c r="X147" s="34"/>
      <c r="Y147" s="33"/>
      <c r="AA147" s="262"/>
      <c r="AC147" s="262"/>
      <c r="AE147" s="279"/>
      <c r="AF147" s="278"/>
      <c r="AG147" s="262"/>
      <c r="AH147" s="148"/>
      <c r="AI147" s="148"/>
      <c r="AJ147" s="148"/>
    </row>
    <row r="148" spans="1:36" s="631" customFormat="1" ht="15.75" customHeight="1">
      <c r="B148" s="690"/>
      <c r="C148" s="635"/>
      <c r="D148" s="13" t="str">
        <f t="shared" si="67"/>
        <v>Այլ ծախսեր 4861</v>
      </c>
      <c r="E148" s="1273"/>
      <c r="F148" s="1212"/>
      <c r="G148" s="1215"/>
      <c r="H148" s="35">
        <f t="shared" si="59"/>
        <v>11.391249999999999</v>
      </c>
      <c r="I148" s="34"/>
      <c r="J148" s="45">
        <v>11.391249999999999</v>
      </c>
      <c r="K148" s="35">
        <f t="shared" si="64"/>
        <v>0</v>
      </c>
      <c r="L148" s="9"/>
      <c r="M148" s="45">
        <v>0</v>
      </c>
      <c r="N148" s="1273"/>
      <c r="O148" s="1212"/>
      <c r="P148" s="1279"/>
      <c r="Q148" s="1282"/>
      <c r="R148" s="1227"/>
      <c r="S148" s="1230"/>
      <c r="T148" s="95">
        <f t="shared" si="65"/>
        <v>360</v>
      </c>
      <c r="U148" s="34">
        <f>+'Հավելված 9 '!X146</f>
        <v>300</v>
      </c>
      <c r="V148" s="33">
        <f>+'Հավելված 9 '!Y146</f>
        <v>60</v>
      </c>
      <c r="W148" s="149">
        <f t="shared" si="66"/>
        <v>0</v>
      </c>
      <c r="X148" s="34"/>
      <c r="Y148" s="33"/>
      <c r="AA148" s="262"/>
      <c r="AC148" s="262"/>
      <c r="AE148" s="279"/>
      <c r="AF148" s="278"/>
      <c r="AG148" s="262"/>
      <c r="AH148" s="148"/>
      <c r="AI148" s="148"/>
      <c r="AJ148" s="148"/>
    </row>
    <row r="149" spans="1:36" ht="78" customHeight="1" outlineLevel="1">
      <c r="B149" s="1268"/>
      <c r="C149" s="1019">
        <v>31003</v>
      </c>
      <c r="D149" s="14" t="s">
        <v>298</v>
      </c>
      <c r="E149" s="789">
        <f>+F149+G149</f>
        <v>7989.4688999999998</v>
      </c>
      <c r="F149" s="790">
        <f>+F150+F151</f>
        <v>6199.0824000000002</v>
      </c>
      <c r="G149" s="791">
        <f>+G150+G151</f>
        <v>1790.3865000000001</v>
      </c>
      <c r="H149" s="204">
        <f>+I149+J149</f>
        <v>2029.0164850000001</v>
      </c>
      <c r="I149" s="37">
        <f>+I150+I151</f>
        <v>1387.400805</v>
      </c>
      <c r="J149" s="38">
        <f>+J150+J151</f>
        <v>641.61568</v>
      </c>
      <c r="K149" s="36">
        <f>+L149+M149</f>
        <v>8.5335699999999992</v>
      </c>
      <c r="L149" s="37">
        <f>+L150+L151</f>
        <v>8.5335699999999992</v>
      </c>
      <c r="M149" s="38">
        <f>+M150+M151</f>
        <v>0</v>
      </c>
      <c r="N149" s="36">
        <f t="shared" si="61"/>
        <v>2400</v>
      </c>
      <c r="O149" s="37">
        <f>+O150+O151</f>
        <v>2000.0000000000002</v>
      </c>
      <c r="P149" s="38">
        <f>+P150+P151</f>
        <v>400</v>
      </c>
      <c r="Q149" s="36">
        <f t="shared" ref="Q149" si="68">+R149+S149</f>
        <v>0</v>
      </c>
      <c r="R149" s="37">
        <f>+R150+R151</f>
        <v>0</v>
      </c>
      <c r="S149" s="38">
        <f>+S150+S151</f>
        <v>0</v>
      </c>
      <c r="T149" s="36">
        <f t="shared" ref="T149" si="69">+U149+V149</f>
        <v>2500</v>
      </c>
      <c r="U149" s="37">
        <f>+U150+U151</f>
        <v>2000</v>
      </c>
      <c r="V149" s="38">
        <f>+V150+V151</f>
        <v>500</v>
      </c>
      <c r="W149" s="710"/>
      <c r="X149" s="300"/>
      <c r="Y149" s="11"/>
    </row>
    <row r="150" spans="1:36" ht="22.5" customHeight="1" outlineLevel="1">
      <c r="B150" s="1269"/>
      <c r="C150" s="1020"/>
      <c r="D150" s="13" t="s">
        <v>256</v>
      </c>
      <c r="E150" s="35">
        <f>+F150+G150</f>
        <v>7228.3888999999999</v>
      </c>
      <c r="F150" s="34">
        <f>+'Հավելված 9 '!F148</f>
        <v>5550.8824000000004</v>
      </c>
      <c r="G150" s="33">
        <f>+'Հավելված 9 '!G148</f>
        <v>1677.5065</v>
      </c>
      <c r="H150" s="188">
        <f>+I150+J150</f>
        <v>1918.136485</v>
      </c>
      <c r="I150" s="34">
        <v>1387.400805</v>
      </c>
      <c r="J150" s="33">
        <v>530.73568</v>
      </c>
      <c r="K150" s="44">
        <f>+L150+M150</f>
        <v>0</v>
      </c>
      <c r="L150" s="34"/>
      <c r="M150" s="45"/>
      <c r="N150" s="35">
        <f>+O150+P150</f>
        <v>2379.0952021156027</v>
      </c>
      <c r="O150" s="34">
        <f>+'Հավելված 9 '!O148</f>
        <v>1982.5792301557321</v>
      </c>
      <c r="P150" s="166">
        <f>+'Հավելված 9 '!P148</f>
        <v>396.51597195987074</v>
      </c>
      <c r="Q150" s="194">
        <f>+R150+S150</f>
        <v>0</v>
      </c>
      <c r="R150" s="112"/>
      <c r="S150" s="113"/>
      <c r="T150" s="95">
        <f>+U150+V150</f>
        <v>2500</v>
      </c>
      <c r="U150" s="34">
        <f>+'Հավելված 9 '!X148</f>
        <v>2000</v>
      </c>
      <c r="V150" s="33">
        <f>+'Հավելված 9 '!Y148</f>
        <v>500</v>
      </c>
      <c r="W150" s="15"/>
      <c r="X150" s="301"/>
      <c r="Y150" s="6"/>
    </row>
    <row r="151" spans="1:36" outlineLevel="1">
      <c r="B151" s="1270"/>
      <c r="C151" s="1297"/>
      <c r="D151" s="13" t="s">
        <v>299</v>
      </c>
      <c r="E151" s="35">
        <f>+F151+G151</f>
        <v>761.08</v>
      </c>
      <c r="F151" s="34">
        <f>+'Հավելված 9 '!F149</f>
        <v>648.20000000000005</v>
      </c>
      <c r="G151" s="33">
        <f>+'Հավելված 9 '!G149</f>
        <v>112.88</v>
      </c>
      <c r="H151" s="188">
        <f>+I151+J151</f>
        <v>110.88000000000001</v>
      </c>
      <c r="I151" s="34">
        <v>0</v>
      </c>
      <c r="J151" s="33">
        <v>110.88000000000001</v>
      </c>
      <c r="K151" s="44">
        <f>+L151+M151</f>
        <v>8.5335699999999992</v>
      </c>
      <c r="L151" s="9">
        <v>8.5335699999999992</v>
      </c>
      <c r="M151" s="189"/>
      <c r="N151" s="35">
        <f>+O151+P151</f>
        <v>20.904797884397432</v>
      </c>
      <c r="O151" s="34">
        <f>+'Հավելված 9 '!O149</f>
        <v>17.420769844268143</v>
      </c>
      <c r="P151" s="33">
        <f>+'Հավելված 9 '!P149</f>
        <v>3.4840280401292869</v>
      </c>
      <c r="Q151" s="194">
        <f>+R151+S151</f>
        <v>0</v>
      </c>
      <c r="R151" s="112"/>
      <c r="S151" s="113"/>
      <c r="T151" s="95">
        <f>+U151+V151</f>
        <v>0</v>
      </c>
      <c r="U151" s="34">
        <f>+'Հավելված 9 '!X149</f>
        <v>0</v>
      </c>
      <c r="V151" s="33">
        <f>+'Հավելված 9 '!Y149</f>
        <v>0</v>
      </c>
      <c r="W151" s="15"/>
      <c r="X151" s="19"/>
      <c r="Y151" s="6"/>
    </row>
    <row r="152" spans="1:36" s="169" customFormat="1" ht="24.75" customHeight="1" outlineLevel="1">
      <c r="B152" s="1290" t="s">
        <v>19</v>
      </c>
      <c r="C152" s="1291"/>
      <c r="D152" s="1292"/>
      <c r="E152" s="170">
        <f t="shared" ref="E152:V152" si="70">++E155+E153</f>
        <v>9092.1761025884298</v>
      </c>
      <c r="F152" s="171">
        <f t="shared" si="70"/>
        <v>7000</v>
      </c>
      <c r="G152" s="172">
        <f t="shared" si="70"/>
        <v>2092.1761025884298</v>
      </c>
      <c r="H152" s="173">
        <f t="shared" si="70"/>
        <v>2222.6033049999996</v>
      </c>
      <c r="I152" s="171">
        <f t="shared" si="70"/>
        <v>1387.400805</v>
      </c>
      <c r="J152" s="174">
        <f t="shared" si="70"/>
        <v>835.20249999999987</v>
      </c>
      <c r="K152" s="170">
        <f t="shared" si="70"/>
        <v>8.5335699999999992</v>
      </c>
      <c r="L152" s="171">
        <f t="shared" si="70"/>
        <v>8.5335699999999992</v>
      </c>
      <c r="M152" s="172">
        <f t="shared" si="70"/>
        <v>0</v>
      </c>
      <c r="N152" s="170">
        <f t="shared" si="70"/>
        <v>2429.6105230705989</v>
      </c>
      <c r="O152" s="171">
        <f t="shared" si="70"/>
        <v>2024.675367382592</v>
      </c>
      <c r="P152" s="172">
        <f t="shared" si="70"/>
        <v>404.93515568800734</v>
      </c>
      <c r="Q152" s="170">
        <f t="shared" si="70"/>
        <v>0</v>
      </c>
      <c r="R152" s="171">
        <f t="shared" si="70"/>
        <v>0</v>
      </c>
      <c r="S152" s="172">
        <f t="shared" si="70"/>
        <v>0</v>
      </c>
      <c r="T152" s="170">
        <f t="shared" si="70"/>
        <v>2529.6105230705989</v>
      </c>
      <c r="U152" s="171">
        <f t="shared" si="70"/>
        <v>2024.6753673825917</v>
      </c>
      <c r="V152" s="172">
        <f t="shared" si="70"/>
        <v>504.9351556880074</v>
      </c>
      <c r="W152" s="173"/>
      <c r="X152" s="174"/>
      <c r="Y152" s="172"/>
    </row>
    <row r="153" spans="1:36" ht="58.5" customHeight="1" outlineLevel="1">
      <c r="A153" s="32"/>
      <c r="B153" s="1242"/>
      <c r="C153" s="1064">
        <v>11004</v>
      </c>
      <c r="D153" s="127" t="s">
        <v>272</v>
      </c>
      <c r="E153" s="92">
        <f t="shared" ref="E153:E154" si="71">+F153+G153</f>
        <v>59.221046141198201</v>
      </c>
      <c r="F153" s="93">
        <f t="shared" ref="F153:M153" si="72">+F154</f>
        <v>49.350734765183397</v>
      </c>
      <c r="G153" s="94">
        <f t="shared" si="72"/>
        <v>9.8703113760148007</v>
      </c>
      <c r="H153" s="193">
        <f t="shared" si="72"/>
        <v>0</v>
      </c>
      <c r="I153" s="93">
        <f t="shared" si="72"/>
        <v>0</v>
      </c>
      <c r="J153" s="94">
        <f t="shared" si="72"/>
        <v>0</v>
      </c>
      <c r="K153" s="190">
        <f t="shared" si="72"/>
        <v>0</v>
      </c>
      <c r="L153" s="167">
        <f t="shared" si="72"/>
        <v>0</v>
      </c>
      <c r="M153" s="191">
        <f t="shared" si="72"/>
        <v>0</v>
      </c>
      <c r="N153" s="179">
        <f>+O153+P153</f>
        <v>29.6105230705991</v>
      </c>
      <c r="O153" s="180">
        <f>+O154</f>
        <v>24.675367382591698</v>
      </c>
      <c r="P153" s="181">
        <f>+P154</f>
        <v>4.9351556880074003</v>
      </c>
      <c r="Q153" s="179">
        <f>+Q154</f>
        <v>0</v>
      </c>
      <c r="R153" s="180">
        <f>+R154</f>
        <v>0</v>
      </c>
      <c r="S153" s="181">
        <f>+S154</f>
        <v>0</v>
      </c>
      <c r="T153" s="712">
        <f>+U153+V153</f>
        <v>29.6105230705991</v>
      </c>
      <c r="U153" s="207">
        <f>+U154</f>
        <v>24.675367382591698</v>
      </c>
      <c r="V153" s="273">
        <f>+V154</f>
        <v>4.9351556880074003</v>
      </c>
      <c r="W153" s="709"/>
      <c r="X153" s="298"/>
      <c r="Y153" s="115"/>
    </row>
    <row r="154" spans="1:36" ht="19.5" customHeight="1" outlineLevel="1">
      <c r="B154" s="1242"/>
      <c r="C154" s="1064"/>
      <c r="D154" s="13" t="s">
        <v>257</v>
      </c>
      <c r="E154" s="35">
        <f t="shared" si="71"/>
        <v>59.221046141198201</v>
      </c>
      <c r="F154" s="34">
        <f>+'Հավելված 9 '!F152</f>
        <v>49.350734765183397</v>
      </c>
      <c r="G154" s="33">
        <f>+'Հավելված 9 '!G152</f>
        <v>9.8703113760148007</v>
      </c>
      <c r="H154" s="165">
        <f>+I154+J154</f>
        <v>0</v>
      </c>
      <c r="I154" s="9">
        <v>0</v>
      </c>
      <c r="J154" s="189">
        <v>0</v>
      </c>
      <c r="K154" s="35">
        <f>+L154+M154</f>
        <v>0</v>
      </c>
      <c r="L154" s="9">
        <v>0</v>
      </c>
      <c r="M154" s="189">
        <v>0</v>
      </c>
      <c r="N154" s="35">
        <f>+O154+P154</f>
        <v>29.6105230705991</v>
      </c>
      <c r="O154" s="34">
        <v>24.675367382591698</v>
      </c>
      <c r="P154" s="166">
        <v>4.9351556880074003</v>
      </c>
      <c r="Q154" s="137">
        <f>+R154+S154</f>
        <v>0</v>
      </c>
      <c r="R154" s="112"/>
      <c r="S154" s="113"/>
      <c r="T154" s="95">
        <f>+U154+V154</f>
        <v>29.6105230705991</v>
      </c>
      <c r="U154" s="34">
        <f>+'Հավելված 9 '!X152</f>
        <v>24.675367382591698</v>
      </c>
      <c r="V154" s="33">
        <f>+'Հավելված 9 '!Y152</f>
        <v>4.9351556880074003</v>
      </c>
      <c r="W154" s="15"/>
      <c r="X154" s="19"/>
      <c r="Y154" s="6"/>
    </row>
    <row r="155" spans="1:36" ht="97.5" customHeight="1" outlineLevel="1">
      <c r="B155" s="1242"/>
      <c r="C155" s="1064">
        <f>+'Հավելված 9 '!C153</f>
        <v>31004</v>
      </c>
      <c r="D155" s="88" t="str">
        <f>+'Հավելված 9 '!D153</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E155" s="96">
        <f t="shared" ref="E155:N155" si="73">+E156+E157</f>
        <v>9032.955056447232</v>
      </c>
      <c r="F155" s="97">
        <f t="shared" si="73"/>
        <v>6950.649265234817</v>
      </c>
      <c r="G155" s="98">
        <f t="shared" si="73"/>
        <v>2082.305791212415</v>
      </c>
      <c r="H155" s="134">
        <f t="shared" si="73"/>
        <v>2222.6033049999996</v>
      </c>
      <c r="I155" s="97">
        <f t="shared" si="73"/>
        <v>1387.400805</v>
      </c>
      <c r="J155" s="98">
        <f>+J156+J157</f>
        <v>835.20249999999987</v>
      </c>
      <c r="K155" s="96">
        <f t="shared" si="73"/>
        <v>8.5335699999999992</v>
      </c>
      <c r="L155" s="97">
        <f t="shared" si="73"/>
        <v>8.5335699999999992</v>
      </c>
      <c r="M155" s="98">
        <f t="shared" si="73"/>
        <v>0</v>
      </c>
      <c r="N155" s="96">
        <f t="shared" si="73"/>
        <v>2400</v>
      </c>
      <c r="O155" s="97">
        <f>+O156+O157</f>
        <v>2000.0000000000002</v>
      </c>
      <c r="P155" s="98">
        <f>+P156+P157</f>
        <v>399.99999999999994</v>
      </c>
      <c r="Q155" s="96">
        <f t="shared" ref="Q155" si="74">+Q156</f>
        <v>0</v>
      </c>
      <c r="R155" s="97">
        <f>+R156+R157</f>
        <v>0</v>
      </c>
      <c r="S155" s="98">
        <f>+S156+S157</f>
        <v>0</v>
      </c>
      <c r="T155" s="96">
        <f t="shared" ref="T155:V155" si="75">+T156</f>
        <v>2500</v>
      </c>
      <c r="U155" s="97">
        <f t="shared" si="75"/>
        <v>2000</v>
      </c>
      <c r="V155" s="98">
        <f t="shared" si="75"/>
        <v>500</v>
      </c>
      <c r="W155" s="711"/>
      <c r="X155" s="302"/>
      <c r="Y155" s="90"/>
    </row>
    <row r="156" spans="1:36" ht="24.75" customHeight="1" outlineLevel="1">
      <c r="B156" s="1242"/>
      <c r="C156" s="1064"/>
      <c r="D156" s="13" t="s">
        <v>256</v>
      </c>
      <c r="E156" s="130">
        <f t="shared" ref="E156:E157" si="76">+F156+G156</f>
        <v>8108.9054564472317</v>
      </c>
      <c r="F156" s="34">
        <f>+'Հավելված 9 '!F154</f>
        <v>6302.4492652348172</v>
      </c>
      <c r="G156" s="33">
        <f>+'Հավելված 9 '!G154</f>
        <v>1806.456191212415</v>
      </c>
      <c r="H156" s="165">
        <f>+I156+J156</f>
        <v>1948.7537549999997</v>
      </c>
      <c r="I156" s="34">
        <v>1387.400805</v>
      </c>
      <c r="J156" s="45">
        <v>561.35294999999985</v>
      </c>
      <c r="K156" s="35">
        <f>+L156+M156</f>
        <v>0</v>
      </c>
      <c r="L156" s="34"/>
      <c r="M156" s="45"/>
      <c r="N156" s="130">
        <f t="shared" ref="N156:N157" si="77">+O156+P156</f>
        <v>2379.0952021156027</v>
      </c>
      <c r="O156" s="34">
        <f>+'Հավելված 9 '!O154</f>
        <v>1982.5792301557321</v>
      </c>
      <c r="P156" s="166">
        <f>+'Հավելված 9 '!P154</f>
        <v>396.51597195987068</v>
      </c>
      <c r="Q156" s="194">
        <f>+R156+S156</f>
        <v>0</v>
      </c>
      <c r="R156" s="112"/>
      <c r="S156" s="113"/>
      <c r="T156" s="95">
        <f>+U156+V156</f>
        <v>2500</v>
      </c>
      <c r="U156" s="34">
        <f>+'Հավելված 9 '!X154</f>
        <v>2000</v>
      </c>
      <c r="V156" s="33">
        <f>+'Հավելված 9 '!Y154</f>
        <v>500</v>
      </c>
      <c r="W156" s="15"/>
      <c r="X156" s="19"/>
      <c r="Y156" s="6"/>
    </row>
    <row r="157" spans="1:36" outlineLevel="1">
      <c r="B157" s="1242"/>
      <c r="C157" s="1064"/>
      <c r="D157" s="13" t="s">
        <v>299</v>
      </c>
      <c r="E157" s="130">
        <f t="shared" si="76"/>
        <v>924.04960000000005</v>
      </c>
      <c r="F157" s="34">
        <f>+'Հավելված 9 '!F155</f>
        <v>648.20000000000005</v>
      </c>
      <c r="G157" s="33">
        <f>+'Հավելված 9 '!G155</f>
        <v>275.84960000000001</v>
      </c>
      <c r="H157" s="165">
        <f>+I157+J157</f>
        <v>273.84954999999997</v>
      </c>
      <c r="I157" s="9">
        <v>0</v>
      </c>
      <c r="J157" s="45">
        <v>273.84954999999997</v>
      </c>
      <c r="K157" s="35">
        <f>+L157+M157</f>
        <v>8.5335699999999992</v>
      </c>
      <c r="L157" s="9">
        <v>8.5335699999999992</v>
      </c>
      <c r="M157" s="189"/>
      <c r="N157" s="130">
        <f t="shared" si="77"/>
        <v>20.904797884397432</v>
      </c>
      <c r="O157" s="34">
        <f>+'Հավելված 9 '!O155</f>
        <v>17.420769844268143</v>
      </c>
      <c r="P157" s="33">
        <f>+'Հավելված 9 '!P155</f>
        <v>3.4840280401292869</v>
      </c>
      <c r="Q157" s="194">
        <f>+R157+S157</f>
        <v>0</v>
      </c>
      <c r="R157" s="112"/>
      <c r="S157" s="113"/>
      <c r="T157" s="95">
        <f>+U157+V157</f>
        <v>0</v>
      </c>
      <c r="U157" s="34">
        <f>+'Հավելված 9 '!X155</f>
        <v>0</v>
      </c>
      <c r="V157" s="33">
        <f>+'Հավելված 9 '!Y155</f>
        <v>0</v>
      </c>
      <c r="W157" s="15"/>
      <c r="X157" s="19"/>
      <c r="Y157" s="6"/>
    </row>
    <row r="158" spans="1:36" ht="15.75" outlineLevel="1" thickBot="1">
      <c r="B158" s="1243"/>
      <c r="C158" s="1062"/>
      <c r="D158" s="290"/>
      <c r="E158" s="303"/>
      <c r="F158" s="237"/>
      <c r="G158" s="238"/>
      <c r="H158" s="17"/>
      <c r="I158" s="7"/>
      <c r="J158" s="20"/>
      <c r="K158" s="18"/>
      <c r="L158" s="7"/>
      <c r="M158" s="8"/>
      <c r="N158" s="18"/>
      <c r="O158" s="7"/>
      <c r="P158" s="8"/>
      <c r="Q158" s="18"/>
      <c r="R158" s="7"/>
      <c r="S158" s="8"/>
      <c r="T158" s="726"/>
      <c r="U158" s="7"/>
      <c r="V158" s="8"/>
      <c r="W158" s="17"/>
      <c r="X158" s="20"/>
      <c r="Y158" s="8"/>
    </row>
    <row r="159" spans="1:36">
      <c r="B159" s="208"/>
      <c r="C159" s="209"/>
      <c r="D159" s="210"/>
      <c r="E159" s="304"/>
      <c r="F159" s="211"/>
      <c r="G159" s="211"/>
      <c r="H159" s="208"/>
      <c r="I159" s="208"/>
      <c r="J159" s="208"/>
      <c r="K159" s="208"/>
      <c r="L159" s="208"/>
      <c r="M159" s="208"/>
      <c r="N159" s="305"/>
      <c r="O159" s="208"/>
      <c r="P159" s="208"/>
      <c r="Q159" s="208"/>
      <c r="R159" s="208"/>
      <c r="S159" s="208"/>
      <c r="T159" s="208"/>
      <c r="U159" s="208"/>
      <c r="V159" s="208"/>
      <c r="W159" s="208"/>
      <c r="X159" s="208"/>
      <c r="Y159" s="208"/>
    </row>
    <row r="160" spans="1:36" ht="15.75" thickBot="1">
      <c r="B160" s="4"/>
      <c r="V160" s="294" t="s">
        <v>318</v>
      </c>
    </row>
    <row r="161" spans="1:27" ht="41.25" customHeight="1">
      <c r="B161" s="1003" t="s">
        <v>2</v>
      </c>
      <c r="C161" s="1005"/>
      <c r="D161" s="1007" t="s">
        <v>3</v>
      </c>
      <c r="E161" s="1003" t="s">
        <v>4</v>
      </c>
      <c r="F161" s="1005"/>
      <c r="G161" s="996"/>
      <c r="H161" s="1009" t="s">
        <v>296</v>
      </c>
      <c r="I161" s="1005"/>
      <c r="J161" s="1007"/>
      <c r="K161" s="1003" t="s">
        <v>485</v>
      </c>
      <c r="L161" s="1005"/>
      <c r="M161" s="996"/>
      <c r="N161" s="1003" t="s">
        <v>541</v>
      </c>
      <c r="O161" s="1005"/>
      <c r="P161" s="996"/>
      <c r="Q161" s="1003" t="s">
        <v>542</v>
      </c>
      <c r="R161" s="1005"/>
      <c r="S161" s="996"/>
      <c r="T161" s="1009" t="s">
        <v>543</v>
      </c>
      <c r="U161" s="1005"/>
      <c r="V161" s="1005"/>
      <c r="W161" s="1283" t="s">
        <v>8</v>
      </c>
      <c r="X161" s="1320" t="s">
        <v>325</v>
      </c>
      <c r="Y161" s="1319" t="s">
        <v>544</v>
      </c>
    </row>
    <row r="162" spans="1:27" ht="27.75" customHeight="1">
      <c r="B162" s="1004"/>
      <c r="C162" s="1006"/>
      <c r="D162" s="1171"/>
      <c r="E162" s="1004"/>
      <c r="F162" s="1006"/>
      <c r="G162" s="997"/>
      <c r="H162" s="1260"/>
      <c r="I162" s="1006"/>
      <c r="J162" s="1171"/>
      <c r="K162" s="1004"/>
      <c r="L162" s="1006"/>
      <c r="M162" s="997"/>
      <c r="N162" s="1004"/>
      <c r="O162" s="1006"/>
      <c r="P162" s="997"/>
      <c r="Q162" s="1004"/>
      <c r="R162" s="1006"/>
      <c r="S162" s="997"/>
      <c r="T162" s="1260"/>
      <c r="U162" s="1006"/>
      <c r="V162" s="1006"/>
      <c r="W162" s="1237"/>
      <c r="X162" s="1321"/>
      <c r="Y162" s="1239"/>
    </row>
    <row r="163" spans="1:27" ht="27.75" customHeight="1">
      <c r="B163" s="1004"/>
      <c r="C163" s="1006"/>
      <c r="D163" s="1171"/>
      <c r="E163" s="1167" t="s">
        <v>13</v>
      </c>
      <c r="F163" s="1237" t="s">
        <v>14</v>
      </c>
      <c r="G163" s="1239" t="s">
        <v>15</v>
      </c>
      <c r="H163" s="1246" t="s">
        <v>13</v>
      </c>
      <c r="I163" s="1237" t="s">
        <v>14</v>
      </c>
      <c r="J163" s="1248" t="s">
        <v>15</v>
      </c>
      <c r="K163" s="1167" t="s">
        <v>13</v>
      </c>
      <c r="L163" s="1237" t="s">
        <v>14</v>
      </c>
      <c r="M163" s="1239" t="s">
        <v>15</v>
      </c>
      <c r="N163" s="1167" t="s">
        <v>13</v>
      </c>
      <c r="O163" s="1237" t="s">
        <v>14</v>
      </c>
      <c r="P163" s="1239" t="s">
        <v>15</v>
      </c>
      <c r="Q163" s="1167" t="s">
        <v>13</v>
      </c>
      <c r="R163" s="1237" t="s">
        <v>14</v>
      </c>
      <c r="S163" s="1239" t="s">
        <v>15</v>
      </c>
      <c r="T163" s="1246" t="s">
        <v>13</v>
      </c>
      <c r="U163" s="1237" t="s">
        <v>14</v>
      </c>
      <c r="V163" s="1237" t="s">
        <v>15</v>
      </c>
      <c r="W163" s="1237"/>
      <c r="X163" s="1321"/>
      <c r="Y163" s="1239"/>
    </row>
    <row r="164" spans="1:27" ht="45.75" customHeight="1" thickBot="1">
      <c r="B164" s="1257"/>
      <c r="C164" s="1258"/>
      <c r="D164" s="1259"/>
      <c r="E164" s="1167"/>
      <c r="F164" s="1237"/>
      <c r="G164" s="1239"/>
      <c r="H164" s="1246"/>
      <c r="I164" s="1237"/>
      <c r="J164" s="1248"/>
      <c r="K164" s="1167"/>
      <c r="L164" s="1237"/>
      <c r="M164" s="1239"/>
      <c r="N164" s="1167"/>
      <c r="O164" s="1237"/>
      <c r="P164" s="1239"/>
      <c r="Q164" s="1167"/>
      <c r="R164" s="1237"/>
      <c r="S164" s="1239"/>
      <c r="T164" s="1246"/>
      <c r="U164" s="1237"/>
      <c r="V164" s="1237"/>
      <c r="W164" s="1237"/>
      <c r="X164" s="1322"/>
      <c r="Y164" s="1239"/>
    </row>
    <row r="165" spans="1:27" ht="14.25" customHeight="1" thickTop="1" thickBot="1">
      <c r="B165" s="122">
        <v>1</v>
      </c>
      <c r="C165" s="123">
        <v>2</v>
      </c>
      <c r="D165" s="125">
        <v>3</v>
      </c>
      <c r="E165" s="124">
        <v>4</v>
      </c>
      <c r="F165" s="121">
        <v>5</v>
      </c>
      <c r="G165" s="126">
        <v>6</v>
      </c>
      <c r="H165" s="124">
        <v>7</v>
      </c>
      <c r="I165" s="121">
        <v>8</v>
      </c>
      <c r="J165" s="126">
        <v>9</v>
      </c>
      <c r="K165" s="135">
        <v>10</v>
      </c>
      <c r="L165" s="121">
        <v>11</v>
      </c>
      <c r="M165" s="126">
        <v>12</v>
      </c>
      <c r="N165" s="124">
        <v>13</v>
      </c>
      <c r="O165" s="121">
        <v>14</v>
      </c>
      <c r="P165" s="126">
        <v>15</v>
      </c>
      <c r="Q165" s="124">
        <v>16</v>
      </c>
      <c r="R165" s="121">
        <v>17</v>
      </c>
      <c r="S165" s="126">
        <v>18</v>
      </c>
      <c r="T165" s="135">
        <v>19</v>
      </c>
      <c r="U165" s="121">
        <v>20</v>
      </c>
      <c r="V165" s="126">
        <v>21</v>
      </c>
      <c r="W165" s="138">
        <v>22</v>
      </c>
      <c r="X165" s="121">
        <v>23</v>
      </c>
      <c r="Y165" s="126">
        <v>24</v>
      </c>
    </row>
    <row r="166" spans="1:27" ht="45.75" customHeight="1" thickTop="1">
      <c r="B166" s="998">
        <v>1072</v>
      </c>
      <c r="C166" s="1000"/>
      <c r="D166" s="13" t="str">
        <f>+'Հավելված 9 '!D123</f>
        <v>Ջրամատակարարաման և ջրահեռացման բարելավում</v>
      </c>
      <c r="E166" s="95">
        <f>+F166+G166</f>
        <v>81350</v>
      </c>
      <c r="F166" s="34">
        <f>+F178+F167</f>
        <v>67500</v>
      </c>
      <c r="G166" s="33">
        <f>+G178+G167</f>
        <v>13850</v>
      </c>
      <c r="H166" s="95">
        <f>+I166+J166</f>
        <v>3108.5613800000001</v>
      </c>
      <c r="I166" s="34">
        <f>+I178+I167</f>
        <v>2658.06104</v>
      </c>
      <c r="J166" s="33">
        <f>+J178+J167</f>
        <v>450.50033999999999</v>
      </c>
      <c r="K166" s="95">
        <f t="shared" ref="K166:K167" si="78">+L166+M166</f>
        <v>149.21231</v>
      </c>
      <c r="L166" s="34">
        <f>+L178+L167</f>
        <v>124.06814</v>
      </c>
      <c r="M166" s="33">
        <f>+M178+M167</f>
        <v>25.144169999999999</v>
      </c>
      <c r="N166" s="95">
        <f t="shared" ref="N166:N167" si="79">+O166+P166</f>
        <v>22233.348633180209</v>
      </c>
      <c r="O166" s="34">
        <f>+O178+O167</f>
        <v>18435.8199036072</v>
      </c>
      <c r="P166" s="33">
        <f>+P178+P167</f>
        <v>3797.52872957301</v>
      </c>
      <c r="Q166" s="95">
        <f t="shared" ref="Q166:Q167" si="80">+R166+S166</f>
        <v>0</v>
      </c>
      <c r="R166" s="34">
        <f>+R178+R167</f>
        <v>0</v>
      </c>
      <c r="S166" s="33">
        <f>+S178+S167</f>
        <v>0</v>
      </c>
      <c r="T166" s="95">
        <f>+U166+V166</f>
        <v>28840.554395074447</v>
      </c>
      <c r="U166" s="34">
        <f>+U178+U167</f>
        <v>23917.02653689028</v>
      </c>
      <c r="V166" s="33">
        <f>+V178+V167</f>
        <v>4923.5278581841685</v>
      </c>
      <c r="W166" s="95"/>
      <c r="X166" s="34"/>
      <c r="Y166" s="33"/>
      <c r="Z166" s="148"/>
      <c r="AA166" s="148"/>
    </row>
    <row r="167" spans="1:27" ht="29.25" customHeight="1">
      <c r="B167" s="1293" t="s">
        <v>16</v>
      </c>
      <c r="C167" s="1294"/>
      <c r="D167" s="1295"/>
      <c r="E167" s="198">
        <f t="shared" ref="E167" si="81">+F167+G167</f>
        <v>66950</v>
      </c>
      <c r="F167" s="199">
        <f>+F168+F172+F175+F170</f>
        <v>55500</v>
      </c>
      <c r="G167" s="200">
        <f>+G168+G172+G175+G170</f>
        <v>11450</v>
      </c>
      <c r="H167" s="198">
        <f t="shared" ref="H167" si="82">+I167+J167</f>
        <v>2932.2627299999999</v>
      </c>
      <c r="I167" s="199">
        <f>+I168+I172+I175+I170</f>
        <v>2495.0929099999998</v>
      </c>
      <c r="J167" s="200">
        <f>+J168+J172+J175+J170</f>
        <v>437.16982000000002</v>
      </c>
      <c r="K167" s="198">
        <f t="shared" si="78"/>
        <v>149.21231</v>
      </c>
      <c r="L167" s="199">
        <f>+L168+L172+L175+L170</f>
        <v>124.06814</v>
      </c>
      <c r="M167" s="200">
        <f>+M168+M172+M175+M170</f>
        <v>25.144169999999999</v>
      </c>
      <c r="N167" s="198">
        <f t="shared" si="79"/>
        <v>18234.055275246632</v>
      </c>
      <c r="O167" s="199">
        <f>+O168+O172+O175+O170</f>
        <v>15105.206529106108</v>
      </c>
      <c r="P167" s="200">
        <f>+P168+P172+P175+P170</f>
        <v>3128.8487461405225</v>
      </c>
      <c r="Q167" s="198">
        <f t="shared" si="80"/>
        <v>0</v>
      </c>
      <c r="R167" s="199">
        <f>+R168+R172+R175+R170</f>
        <v>0</v>
      </c>
      <c r="S167" s="200">
        <f>+S168+S172+S175+S170</f>
        <v>0</v>
      </c>
      <c r="T167" s="198">
        <f t="shared" ref="T167" si="83">+U167+V167</f>
        <v>24118.888318401459</v>
      </c>
      <c r="U167" s="199">
        <f>+U168+U172+U175+U170</f>
        <v>19988.523626883958</v>
      </c>
      <c r="V167" s="200">
        <f>+V168+V172+V175+V170</f>
        <v>4130.3646915175013</v>
      </c>
      <c r="W167" s="198"/>
      <c r="X167" s="199"/>
      <c r="Y167" s="200"/>
    </row>
    <row r="168" spans="1:27" ht="97.5" customHeight="1">
      <c r="A168" s="32"/>
      <c r="B168" s="1242"/>
      <c r="C168" s="1064">
        <f>+'Հավելված 9 '!C166</f>
        <v>11006</v>
      </c>
      <c r="D168" s="127" t="str">
        <f>+'Հավելված 9 '!D166</f>
        <v>Եվրոպական ներդրումային բանկի աջակցությամբ իրականացվող ջրամատակարարման և ջրահեռացման ենթակառուցվածքների վերականգման ծրագրի երրորդ փուլ</v>
      </c>
      <c r="E168" s="92">
        <f t="shared" ref="E168:H170" si="84">+E169</f>
        <v>350</v>
      </c>
      <c r="F168" s="167">
        <f>+F169</f>
        <v>0</v>
      </c>
      <c r="G168" s="168">
        <f t="shared" si="84"/>
        <v>350</v>
      </c>
      <c r="H168" s="92">
        <f t="shared" si="84"/>
        <v>0</v>
      </c>
      <c r="I168" s="167">
        <f>+I169</f>
        <v>0</v>
      </c>
      <c r="J168" s="168">
        <f t="shared" ref="J168:K170" si="85">+J169</f>
        <v>0</v>
      </c>
      <c r="K168" s="92">
        <f t="shared" si="85"/>
        <v>0</v>
      </c>
      <c r="L168" s="167">
        <f>+L169</f>
        <v>0</v>
      </c>
      <c r="M168" s="168">
        <f t="shared" ref="M168:N170" si="86">+M169</f>
        <v>0</v>
      </c>
      <c r="N168" s="92">
        <f t="shared" si="86"/>
        <v>0</v>
      </c>
      <c r="O168" s="167">
        <f>+O169</f>
        <v>0</v>
      </c>
      <c r="P168" s="168">
        <f t="shared" ref="P168:Q170" si="87">+P169</f>
        <v>0</v>
      </c>
      <c r="Q168" s="92">
        <f t="shared" si="87"/>
        <v>0</v>
      </c>
      <c r="R168" s="167">
        <f>+R169</f>
        <v>0</v>
      </c>
      <c r="S168" s="168">
        <f t="shared" ref="S168:T170" si="88">+S169</f>
        <v>0</v>
      </c>
      <c r="T168" s="92">
        <f t="shared" si="88"/>
        <v>0</v>
      </c>
      <c r="U168" s="167">
        <f>+U169</f>
        <v>0</v>
      </c>
      <c r="V168" s="168">
        <f t="shared" ref="V168:V170" si="89">+V169</f>
        <v>0</v>
      </c>
      <c r="W168" s="92"/>
      <c r="X168" s="167"/>
      <c r="Y168" s="168"/>
    </row>
    <row r="169" spans="1:27">
      <c r="B169" s="1242"/>
      <c r="C169" s="1064"/>
      <c r="D169" s="13" t="s">
        <v>257</v>
      </c>
      <c r="E169" s="46">
        <f>+F169+G169</f>
        <v>350</v>
      </c>
      <c r="F169" s="131">
        <f>+'Հավելված 9 '!F167</f>
        <v>0</v>
      </c>
      <c r="G169" s="132">
        <f>+'Հավելված 9 '!G167</f>
        <v>350</v>
      </c>
      <c r="H169" s="46">
        <f>+I169+J169</f>
        <v>0</v>
      </c>
      <c r="I169" s="131"/>
      <c r="J169" s="201"/>
      <c r="K169" s="46">
        <f>+L169+M169</f>
        <v>0</v>
      </c>
      <c r="L169" s="131"/>
      <c r="M169" s="132"/>
      <c r="N169" s="46">
        <f>+O169+P169</f>
        <v>0</v>
      </c>
      <c r="O169" s="131"/>
      <c r="P169" s="132"/>
      <c r="Q169" s="137">
        <f>+R169+S169</f>
        <v>0</v>
      </c>
      <c r="R169" s="112">
        <f>+F169-I169</f>
        <v>0</v>
      </c>
      <c r="S169" s="113">
        <v>0</v>
      </c>
      <c r="T169" s="35">
        <f>+U169+V169</f>
        <v>0</v>
      </c>
      <c r="U169" s="131">
        <f>+'Հավելված 9 '!X167</f>
        <v>0</v>
      </c>
      <c r="V169" s="132">
        <f>+'Հավելված 9 '!Y167</f>
        <v>0</v>
      </c>
      <c r="W169" s="35"/>
      <c r="X169" s="131"/>
      <c r="Y169" s="132"/>
    </row>
    <row r="170" spans="1:27" ht="97.5" customHeight="1">
      <c r="A170" s="32"/>
      <c r="B170" s="1242"/>
      <c r="C170" s="1064">
        <f>+'Հավելված 9 '!C168</f>
        <v>11007</v>
      </c>
      <c r="D170" s="127" t="str">
        <f>+'Հավելված 9 '!D168</f>
        <v>Գերմանիայի զարգացման վարկերի բանկի աջակցությամբ ջրամատակարարման և ջրահեռացման ենթակառուցվածքների վերականգման ծրագրի երրորդ փուլ</v>
      </c>
      <c r="E170" s="92">
        <f t="shared" si="84"/>
        <v>300</v>
      </c>
      <c r="F170" s="167">
        <f>+F171</f>
        <v>250</v>
      </c>
      <c r="G170" s="168">
        <f t="shared" si="84"/>
        <v>50</v>
      </c>
      <c r="H170" s="92">
        <f t="shared" si="84"/>
        <v>0</v>
      </c>
      <c r="I170" s="167">
        <f>+I171</f>
        <v>0</v>
      </c>
      <c r="J170" s="168">
        <f t="shared" si="85"/>
        <v>0</v>
      </c>
      <c r="K170" s="92">
        <f t="shared" si="85"/>
        <v>0</v>
      </c>
      <c r="L170" s="167">
        <f>+L171</f>
        <v>0</v>
      </c>
      <c r="M170" s="168">
        <f t="shared" si="86"/>
        <v>0</v>
      </c>
      <c r="N170" s="92">
        <f t="shared" si="86"/>
        <v>102.09993222381203</v>
      </c>
      <c r="O170" s="167">
        <f>+O171</f>
        <v>85.099969877249791</v>
      </c>
      <c r="P170" s="168">
        <f t="shared" si="87"/>
        <v>16.999962346562242</v>
      </c>
      <c r="Q170" s="92">
        <f t="shared" si="87"/>
        <v>0</v>
      </c>
      <c r="R170" s="167">
        <f>+R171</f>
        <v>0</v>
      </c>
      <c r="S170" s="168">
        <f t="shared" si="88"/>
        <v>0</v>
      </c>
      <c r="T170" s="92">
        <f t="shared" si="88"/>
        <v>108</v>
      </c>
      <c r="U170" s="167">
        <f>+U171</f>
        <v>90</v>
      </c>
      <c r="V170" s="168">
        <f t="shared" si="89"/>
        <v>18</v>
      </c>
      <c r="W170" s="92"/>
      <c r="X170" s="167"/>
      <c r="Y170" s="168"/>
    </row>
    <row r="171" spans="1:27">
      <c r="B171" s="1242"/>
      <c r="C171" s="1064"/>
      <c r="D171" s="13" t="s">
        <v>257</v>
      </c>
      <c r="E171" s="46">
        <f>+F171+G171</f>
        <v>300</v>
      </c>
      <c r="F171" s="131">
        <f>+'Հավելված 9 '!F169</f>
        <v>250</v>
      </c>
      <c r="G171" s="132">
        <f>+'Հավելված 9 '!G169</f>
        <v>50</v>
      </c>
      <c r="H171" s="46">
        <f>+I171+J171</f>
        <v>0</v>
      </c>
      <c r="I171" s="131"/>
      <c r="J171" s="201"/>
      <c r="K171" s="46">
        <f>+L171+M171</f>
        <v>0</v>
      </c>
      <c r="L171" s="131"/>
      <c r="M171" s="132"/>
      <c r="N171" s="46">
        <f>+O171+P171</f>
        <v>102.09993222381203</v>
      </c>
      <c r="O171" s="131">
        <f>+'Հավելված 9 '!O169</f>
        <v>85.099969877249791</v>
      </c>
      <c r="P171" s="131">
        <f>+'Հավելված 9 '!P169</f>
        <v>16.999962346562242</v>
      </c>
      <c r="Q171" s="137">
        <f>+R171+S171</f>
        <v>0</v>
      </c>
      <c r="R171" s="112">
        <v>0</v>
      </c>
      <c r="S171" s="113">
        <v>0</v>
      </c>
      <c r="T171" s="35">
        <f>+U171+V171</f>
        <v>108</v>
      </c>
      <c r="U171" s="131">
        <f>+'Հավելված 9 '!X169</f>
        <v>90</v>
      </c>
      <c r="V171" s="132">
        <f>+'Հավելված 9 '!Y169</f>
        <v>18</v>
      </c>
      <c r="W171" s="35"/>
      <c r="X171" s="131"/>
      <c r="Y171" s="132"/>
    </row>
    <row r="172" spans="1:27" ht="102.75" customHeight="1">
      <c r="B172" s="1242"/>
      <c r="C172" s="1064">
        <f>+'Հավելված 9 '!C170</f>
        <v>31001</v>
      </c>
      <c r="D172" s="14" t="str">
        <f>+'Հավելված 9 '!D170</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172" s="36">
        <f>+F172+G172</f>
        <v>35700</v>
      </c>
      <c r="F172" s="37">
        <f>+F173+F174</f>
        <v>29750</v>
      </c>
      <c r="G172" s="38">
        <f>+F172*0.2</f>
        <v>5950</v>
      </c>
      <c r="H172" s="39">
        <f t="shared" ref="H172:N172" si="90">+H173+H174</f>
        <v>2932.2627299999999</v>
      </c>
      <c r="I172" s="40">
        <f t="shared" si="90"/>
        <v>2495.0929099999998</v>
      </c>
      <c r="J172" s="41">
        <f t="shared" si="90"/>
        <v>437.16982000000002</v>
      </c>
      <c r="K172" s="42">
        <f t="shared" si="90"/>
        <v>149.21231</v>
      </c>
      <c r="L172" s="40">
        <f>+L173+L174</f>
        <v>124.06814</v>
      </c>
      <c r="M172" s="43">
        <f t="shared" si="90"/>
        <v>25.144169999999999</v>
      </c>
      <c r="N172" s="42">
        <f t="shared" si="90"/>
        <v>8464.1273815799377</v>
      </c>
      <c r="O172" s="40">
        <f>+O173+O174</f>
        <v>6957.1441750131789</v>
      </c>
      <c r="P172" s="43">
        <f>+P173+P174</f>
        <v>1506.9832065667597</v>
      </c>
      <c r="Q172" s="108">
        <f t="shared" ref="Q172" si="91">+Q173+Q174</f>
        <v>0</v>
      </c>
      <c r="R172" s="109">
        <f>+R173+R174</f>
        <v>0</v>
      </c>
      <c r="S172" s="110">
        <f t="shared" ref="S172:T172" si="92">+S173+S174</f>
        <v>0</v>
      </c>
      <c r="T172" s="42">
        <f t="shared" si="92"/>
        <v>12478.501798523872</v>
      </c>
      <c r="U172" s="40">
        <f>+U173+U174</f>
        <v>10347.499411525623</v>
      </c>
      <c r="V172" s="43">
        <f t="shared" ref="V172" si="93">+V173+V174</f>
        <v>2131.0023869982492</v>
      </c>
      <c r="W172" s="306"/>
      <c r="X172" s="307"/>
      <c r="Y172" s="43"/>
    </row>
    <row r="173" spans="1:27">
      <c r="B173" s="1242"/>
      <c r="C173" s="1064"/>
      <c r="D173" s="13" t="s">
        <v>21</v>
      </c>
      <c r="E173" s="35">
        <f t="shared" ref="E173:E177" si="94">+F173+G173</f>
        <v>31958.43864</v>
      </c>
      <c r="F173" s="34">
        <f>+'Հավելված 9 '!F171</f>
        <v>26632.032200000001</v>
      </c>
      <c r="G173" s="33">
        <f>+'Հավելված 9 '!G171</f>
        <v>5326.4064400000007</v>
      </c>
      <c r="H173" s="44">
        <f>+I173+J173</f>
        <v>7.8200000000000006E-2</v>
      </c>
      <c r="I173" s="34">
        <v>7.8200000000000006E-2</v>
      </c>
      <c r="J173" s="45">
        <v>0</v>
      </c>
      <c r="K173" s="46">
        <f>+L173+M173</f>
        <v>0</v>
      </c>
      <c r="L173" s="34">
        <v>0</v>
      </c>
      <c r="M173" s="33"/>
      <c r="N173" s="21">
        <f>+O173+P173</f>
        <v>8113.711311092703</v>
      </c>
      <c r="O173" s="34">
        <f>+'Հավելված 9 '!O171</f>
        <v>6665.1308456962124</v>
      </c>
      <c r="P173" s="45">
        <f>+'Հավելված 9 '!P171</f>
        <v>1448.5804653964908</v>
      </c>
      <c r="Q173" s="111">
        <f>+R173+S173</f>
        <v>0</v>
      </c>
      <c r="R173" s="112"/>
      <c r="S173" s="113"/>
      <c r="T173" s="46">
        <f>+U173+V173</f>
        <v>12168.753349011107</v>
      </c>
      <c r="U173" s="131">
        <f>+'Հավելված 9 '!X171</f>
        <v>10140.627790842589</v>
      </c>
      <c r="V173" s="132">
        <f>+'Հավելված 9 '!Y171</f>
        <v>2028.125558168518</v>
      </c>
      <c r="W173" s="46"/>
      <c r="X173" s="34"/>
      <c r="Y173" s="33"/>
    </row>
    <row r="174" spans="1:27" ht="24" customHeight="1">
      <c r="A174" s="148"/>
      <c r="B174" s="1242"/>
      <c r="C174" s="1064"/>
      <c r="D174" s="13" t="s">
        <v>22</v>
      </c>
      <c r="E174" s="35">
        <f t="shared" si="94"/>
        <v>3741.5613600000006</v>
      </c>
      <c r="F174" s="34">
        <f>+'Հավելված 9 '!F172</f>
        <v>3117.9678000000004</v>
      </c>
      <c r="G174" s="33">
        <f>+'Հավելված 9 '!G172</f>
        <v>623.59356000000014</v>
      </c>
      <c r="H174" s="44">
        <f>+I174+J174</f>
        <v>2932.18453</v>
      </c>
      <c r="I174" s="34">
        <v>2495.0147099999999</v>
      </c>
      <c r="J174" s="45">
        <v>437.16982000000002</v>
      </c>
      <c r="K174" s="46">
        <f>+L174+M174</f>
        <v>149.21231</v>
      </c>
      <c r="L174" s="34">
        <v>124.06814</v>
      </c>
      <c r="M174" s="33">
        <v>25.144169999999999</v>
      </c>
      <c r="N174" s="21">
        <f>+O174+P174</f>
        <v>350.41607048723552</v>
      </c>
      <c r="O174" s="34">
        <f>+'Հավելված 9 '!O172</f>
        <v>292.01332931696663</v>
      </c>
      <c r="P174" s="45">
        <f>+'Հավելված 9 '!P172</f>
        <v>58.402741170268854</v>
      </c>
      <c r="Q174" s="111">
        <f>+R174+S174</f>
        <v>0</v>
      </c>
      <c r="R174" s="112"/>
      <c r="S174" s="113"/>
      <c r="T174" s="46">
        <f>+U174+V174</f>
        <v>309.74844951276521</v>
      </c>
      <c r="U174" s="131">
        <f>+'Հավելված 9 '!X172</f>
        <v>206.87162068303394</v>
      </c>
      <c r="V174" s="132">
        <f>+'Հավելված 9 '!Y172</f>
        <v>102.87682882973129</v>
      </c>
      <c r="W174" s="46"/>
      <c r="X174" s="34"/>
      <c r="Y174" s="308"/>
    </row>
    <row r="175" spans="1:27" ht="102.75" customHeight="1">
      <c r="B175" s="1242"/>
      <c r="C175" s="1064">
        <f>+'Հավելված 9 '!C173</f>
        <v>31002</v>
      </c>
      <c r="D175" s="14" t="str">
        <f>+'Հավելված 9 '!D173</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175" s="36">
        <f t="shared" si="94"/>
        <v>30600</v>
      </c>
      <c r="F175" s="37">
        <f>+F176+F177</f>
        <v>25500</v>
      </c>
      <c r="G175" s="38">
        <f t="shared" ref="G175" si="95">+F175*0.2</f>
        <v>5100</v>
      </c>
      <c r="H175" s="39">
        <f t="shared" ref="H175:N175" si="96">+H176+H177</f>
        <v>0</v>
      </c>
      <c r="I175" s="40">
        <f t="shared" si="96"/>
        <v>0</v>
      </c>
      <c r="J175" s="43">
        <f t="shared" si="96"/>
        <v>0</v>
      </c>
      <c r="K175" s="42">
        <f t="shared" si="96"/>
        <v>0</v>
      </c>
      <c r="L175" s="40">
        <f t="shared" si="96"/>
        <v>0</v>
      </c>
      <c r="M175" s="43">
        <f t="shared" si="96"/>
        <v>0</v>
      </c>
      <c r="N175" s="42">
        <f t="shared" si="96"/>
        <v>9667.8279614428811</v>
      </c>
      <c r="O175" s="40">
        <f>+O176+O177</f>
        <v>8062.9623842156798</v>
      </c>
      <c r="P175" s="43">
        <f t="shared" ref="P175:Q175" si="97">+P176+P177</f>
        <v>1604.8655772272007</v>
      </c>
      <c r="Q175" s="108">
        <f t="shared" si="97"/>
        <v>0</v>
      </c>
      <c r="R175" s="109">
        <f>+R176+R177</f>
        <v>0</v>
      </c>
      <c r="S175" s="110">
        <f t="shared" ref="S175:T175" si="98">+S176+S177</f>
        <v>0</v>
      </c>
      <c r="T175" s="42">
        <f t="shared" si="98"/>
        <v>11532.386519877587</v>
      </c>
      <c r="U175" s="40">
        <f>+U176+U177</f>
        <v>9551.0242153583349</v>
      </c>
      <c r="V175" s="43">
        <f t="shared" ref="V175" si="99">+V176+V177</f>
        <v>1981.3623045192517</v>
      </c>
      <c r="W175" s="306"/>
      <c r="X175" s="307"/>
      <c r="Y175" s="43"/>
    </row>
    <row r="176" spans="1:27" ht="27.75" customHeight="1">
      <c r="B176" s="1242"/>
      <c r="C176" s="1064"/>
      <c r="D176" s="13" t="s">
        <v>21</v>
      </c>
      <c r="E176" s="35">
        <f t="shared" si="94"/>
        <v>28845.011999999999</v>
      </c>
      <c r="F176" s="34">
        <f>+'Հավելված 9 '!F174</f>
        <v>24037.51</v>
      </c>
      <c r="G176" s="33">
        <f>+'Հավելված 9 '!G174</f>
        <v>4807.5019999999995</v>
      </c>
      <c r="H176" s="44">
        <f>+I176+J176</f>
        <v>0</v>
      </c>
      <c r="I176" s="9">
        <v>0</v>
      </c>
      <c r="J176" s="33">
        <v>0</v>
      </c>
      <c r="K176" s="46">
        <f>+L176+M176</f>
        <v>0</v>
      </c>
      <c r="L176" s="9">
        <v>0</v>
      </c>
      <c r="M176" s="33">
        <v>0</v>
      </c>
      <c r="N176" s="44">
        <f>+O176+P176</f>
        <v>9087.100873559757</v>
      </c>
      <c r="O176" s="34">
        <f>+'Հավելված 9 '!O174</f>
        <v>7595.1956096091581</v>
      </c>
      <c r="P176" s="45">
        <f>+'Հավելված 9 '!P174</f>
        <v>1491.9052639505985</v>
      </c>
      <c r="Q176" s="111">
        <f>+R176+S176</f>
        <v>0</v>
      </c>
      <c r="R176" s="112"/>
      <c r="S176" s="113"/>
      <c r="T176" s="46">
        <f>+U176+V176</f>
        <v>10844.829047384526</v>
      </c>
      <c r="U176" s="131">
        <f>+'Հավելված 9 '!X174</f>
        <v>9013.4667428652738</v>
      </c>
      <c r="V176" s="132">
        <f>+'Հավելված 9 '!Y174</f>
        <v>1831.3623045192517</v>
      </c>
      <c r="W176" s="46"/>
      <c r="X176" s="34"/>
      <c r="Y176" s="33"/>
    </row>
    <row r="177" spans="2:25" ht="23.25" customHeight="1">
      <c r="B177" s="1242"/>
      <c r="C177" s="1064"/>
      <c r="D177" s="13" t="s">
        <v>22</v>
      </c>
      <c r="E177" s="35">
        <f t="shared" si="94"/>
        <v>1754.9880000000001</v>
      </c>
      <c r="F177" s="34">
        <f>+'Հավելված 9 '!F175</f>
        <v>1462.49</v>
      </c>
      <c r="G177" s="33">
        <f>+'Հավելված 9 '!G175</f>
        <v>292.49799999999999</v>
      </c>
      <c r="H177" s="44">
        <f>+I177+J177</f>
        <v>0</v>
      </c>
      <c r="I177" s="9">
        <v>0</v>
      </c>
      <c r="J177" s="33">
        <v>0</v>
      </c>
      <c r="K177" s="46">
        <f>+L177+M177</f>
        <v>0</v>
      </c>
      <c r="L177" s="9">
        <v>0</v>
      </c>
      <c r="M177" s="33">
        <v>0</v>
      </c>
      <c r="N177" s="44">
        <f>+O177+P177</f>
        <v>580.72708788312377</v>
      </c>
      <c r="O177" s="34">
        <f>+'Հավելված 9 '!O175</f>
        <v>467.76677460652161</v>
      </c>
      <c r="P177" s="45">
        <f>+'Հավելված 9 '!P175</f>
        <v>112.96031327660216</v>
      </c>
      <c r="Q177" s="111">
        <f>+R177+S177</f>
        <v>0</v>
      </c>
      <c r="R177" s="112"/>
      <c r="S177" s="113"/>
      <c r="T177" s="46">
        <f>+U177+V177</f>
        <v>687.55747249306103</v>
      </c>
      <c r="U177" s="131">
        <f>+'Հավելված 9 '!X175</f>
        <v>537.55747249306103</v>
      </c>
      <c r="V177" s="132">
        <f>+'Հավելված 9 '!Y175</f>
        <v>150</v>
      </c>
      <c r="W177" s="46"/>
      <c r="X177" s="34"/>
      <c r="Y177" s="33"/>
    </row>
    <row r="178" spans="2:25" ht="24.75" customHeight="1">
      <c r="B178" s="1290" t="s">
        <v>19</v>
      </c>
      <c r="C178" s="1291"/>
      <c r="D178" s="1292"/>
      <c r="E178" s="195">
        <f>+F178+G178</f>
        <v>14400</v>
      </c>
      <c r="F178" s="196">
        <f>+F179</f>
        <v>12000</v>
      </c>
      <c r="G178" s="197">
        <f>+G179</f>
        <v>2400</v>
      </c>
      <c r="H178" s="195">
        <f>+I178+J178</f>
        <v>176.29865000000001</v>
      </c>
      <c r="I178" s="196">
        <f>+I179</f>
        <v>162.96813</v>
      </c>
      <c r="J178" s="197">
        <f>+J179</f>
        <v>13.33052</v>
      </c>
      <c r="K178" s="195">
        <f>+L178+M178</f>
        <v>0</v>
      </c>
      <c r="L178" s="196">
        <f>+L179</f>
        <v>0</v>
      </c>
      <c r="M178" s="197">
        <f>+M179</f>
        <v>0</v>
      </c>
      <c r="N178" s="195">
        <f>+O178+P178</f>
        <v>3999.29335793358</v>
      </c>
      <c r="O178" s="196">
        <f>+O179</f>
        <v>3330.6133745010925</v>
      </c>
      <c r="P178" s="197">
        <f>+P179</f>
        <v>668.67998343248746</v>
      </c>
      <c r="Q178" s="195">
        <f>+R178+S178</f>
        <v>0</v>
      </c>
      <c r="R178" s="196">
        <f>+R179</f>
        <v>0</v>
      </c>
      <c r="S178" s="197">
        <f>+S179</f>
        <v>0</v>
      </c>
      <c r="T178" s="195">
        <f>+U178+V178</f>
        <v>4721.6660766729883</v>
      </c>
      <c r="U178" s="196">
        <f>+U179</f>
        <v>3928.5029100063216</v>
      </c>
      <c r="V178" s="197">
        <f>+V179</f>
        <v>793.16316666666671</v>
      </c>
      <c r="W178" s="195"/>
      <c r="X178" s="196"/>
      <c r="Y178" s="197"/>
    </row>
    <row r="179" spans="2:25" ht="99" customHeight="1">
      <c r="B179" s="1242"/>
      <c r="C179" s="1064">
        <v>12001</v>
      </c>
      <c r="D179" s="88" t="str">
        <f>+'Հավելված 9 '!D177</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E179" s="96">
        <f>+E180+E181</f>
        <v>14400</v>
      </c>
      <c r="F179" s="97">
        <f t="shared" ref="F179:N179" si="100">+F180+F181</f>
        <v>12000</v>
      </c>
      <c r="G179" s="98">
        <f t="shared" si="100"/>
        <v>2400</v>
      </c>
      <c r="H179" s="96">
        <f t="shared" si="100"/>
        <v>176.29865000000001</v>
      </c>
      <c r="I179" s="97">
        <f t="shared" si="100"/>
        <v>162.96813</v>
      </c>
      <c r="J179" s="98">
        <f t="shared" si="100"/>
        <v>13.33052</v>
      </c>
      <c r="K179" s="96">
        <f t="shared" si="100"/>
        <v>0</v>
      </c>
      <c r="L179" s="97">
        <f t="shared" si="100"/>
        <v>0</v>
      </c>
      <c r="M179" s="98">
        <f t="shared" si="100"/>
        <v>0</v>
      </c>
      <c r="N179" s="96">
        <f t="shared" si="100"/>
        <v>3999.29335793358</v>
      </c>
      <c r="O179" s="97">
        <f>+O180+O181</f>
        <v>3330.6133745010925</v>
      </c>
      <c r="P179" s="98">
        <f t="shared" ref="P179:T179" si="101">+P180+P181</f>
        <v>668.67998343248746</v>
      </c>
      <c r="Q179" s="96">
        <f t="shared" si="101"/>
        <v>0</v>
      </c>
      <c r="R179" s="97">
        <f t="shared" si="101"/>
        <v>0</v>
      </c>
      <c r="S179" s="98">
        <f t="shared" si="101"/>
        <v>0</v>
      </c>
      <c r="T179" s="96">
        <f t="shared" si="101"/>
        <v>4721.6660766729883</v>
      </c>
      <c r="U179" s="97">
        <f>+U180+U181</f>
        <v>3928.5029100063216</v>
      </c>
      <c r="V179" s="98">
        <f>+V180+V181</f>
        <v>793.16316666666671</v>
      </c>
      <c r="W179" s="309"/>
      <c r="X179" s="310"/>
      <c r="Y179" s="98"/>
    </row>
    <row r="180" spans="2:25">
      <c r="B180" s="1242"/>
      <c r="C180" s="1064"/>
      <c r="D180" s="13" t="s">
        <v>21</v>
      </c>
      <c r="E180" s="35">
        <f t="shared" ref="E180:E181" si="102">+F180+G180</f>
        <v>13412.937</v>
      </c>
      <c r="F180" s="34">
        <f>+'Հավելված 9 '!F178</f>
        <v>11177.4475</v>
      </c>
      <c r="G180" s="33">
        <f>+'Հավելված 9 '!G178</f>
        <v>2235.4895000000001</v>
      </c>
      <c r="H180" s="44">
        <f>+I180+J180</f>
        <v>0</v>
      </c>
      <c r="I180" s="5"/>
      <c r="J180" s="33"/>
      <c r="K180" s="46">
        <f>+L180+M180</f>
        <v>0</v>
      </c>
      <c r="L180" s="5"/>
      <c r="M180" s="6"/>
      <c r="N180" s="44">
        <f>+O180+P180</f>
        <v>3698.8628661796829</v>
      </c>
      <c r="O180" s="34">
        <f>+'Հավելված 9 '!O178</f>
        <v>3084.4304917538975</v>
      </c>
      <c r="P180" s="33">
        <f>+'Հավելված 9 '!P178</f>
        <v>614.43237442578516</v>
      </c>
      <c r="Q180" s="137">
        <f>+R180+S180</f>
        <v>0</v>
      </c>
      <c r="R180" s="112"/>
      <c r="S180" s="113"/>
      <c r="T180" s="46">
        <f>+U180+V180</f>
        <v>4470.9790000000003</v>
      </c>
      <c r="U180" s="131">
        <f>+'Հավելված 9 '!X178</f>
        <v>3725.8158333333336</v>
      </c>
      <c r="V180" s="132">
        <f>+'Հավելված 9 '!Y178</f>
        <v>745.16316666666671</v>
      </c>
      <c r="W180" s="46"/>
      <c r="X180" s="34"/>
      <c r="Y180" s="33"/>
    </row>
    <row r="181" spans="2:25" ht="23.25" customHeight="1">
      <c r="B181" s="1242"/>
      <c r="C181" s="1064"/>
      <c r="D181" s="13" t="s">
        <v>22</v>
      </c>
      <c r="E181" s="35">
        <f t="shared" si="102"/>
        <v>987.06299999999999</v>
      </c>
      <c r="F181" s="34">
        <f>+'Հավելված 9 '!F179</f>
        <v>822.55250000000001</v>
      </c>
      <c r="G181" s="33">
        <f>+'Հավելված 9 '!G179</f>
        <v>164.51050000000001</v>
      </c>
      <c r="H181" s="44">
        <f>+I181+J181</f>
        <v>176.29865000000001</v>
      </c>
      <c r="I181" s="9">
        <v>162.96813</v>
      </c>
      <c r="J181" s="33">
        <v>13.33052</v>
      </c>
      <c r="K181" s="46">
        <f>+L181+M181</f>
        <v>0</v>
      </c>
      <c r="L181" s="255"/>
      <c r="M181" s="33"/>
      <c r="N181" s="44">
        <f>+O181+P181</f>
        <v>300.43049175389717</v>
      </c>
      <c r="O181" s="34">
        <f>+'Հավելված 9 '!O179-420</f>
        <v>246.18288274719487</v>
      </c>
      <c r="P181" s="45">
        <f>+'Հավելված 9 '!P179-84</f>
        <v>54.247609006702305</v>
      </c>
      <c r="Q181" s="137">
        <f>+R181+S181</f>
        <v>0</v>
      </c>
      <c r="R181" s="112"/>
      <c r="S181" s="113"/>
      <c r="T181" s="46">
        <f>+U181+V181</f>
        <v>250.68707667298801</v>
      </c>
      <c r="U181" s="131">
        <f>+'Հավելված 9 '!X179</f>
        <v>202.68707667298801</v>
      </c>
      <c r="V181" s="132">
        <f>+'Հավելված 9 '!Y179</f>
        <v>48</v>
      </c>
      <c r="W181" s="46"/>
      <c r="X181" s="34"/>
      <c r="Y181" s="33"/>
    </row>
    <row r="182" spans="2:25" ht="15.75" thickBot="1">
      <c r="B182" s="1035" t="s">
        <v>18</v>
      </c>
      <c r="C182" s="1062"/>
      <c r="D182" s="1298"/>
      <c r="E182" s="18"/>
      <c r="F182" s="7"/>
      <c r="G182" s="8"/>
      <c r="H182" s="17"/>
      <c r="I182" s="7"/>
      <c r="J182" s="20"/>
      <c r="K182" s="18"/>
      <c r="L182" s="7"/>
      <c r="M182" s="8"/>
      <c r="N182" s="18"/>
      <c r="O182" s="7"/>
      <c r="P182" s="8"/>
      <c r="Q182" s="18"/>
      <c r="R182" s="7"/>
      <c r="S182" s="8"/>
      <c r="T182" s="18"/>
      <c r="U182" s="7"/>
      <c r="V182" s="8"/>
      <c r="W182" s="18"/>
      <c r="X182" s="7"/>
      <c r="Y182" s="8"/>
    </row>
    <row r="184" spans="2:25" ht="12.75" hidden="1" customHeight="1">
      <c r="J184">
        <v>1000</v>
      </c>
    </row>
    <row r="185" spans="2:25" s="631" customFormat="1" ht="12.75" hidden="1" customHeight="1">
      <c r="E185" s="262">
        <f>+E11+E125-'Հավելված 9 '!E195</f>
        <v>0</v>
      </c>
      <c r="F185" s="262">
        <f>+F11+F125-'Հավելված 9 '!F195</f>
        <v>0</v>
      </c>
      <c r="G185" s="262">
        <f>+G11+G125-'Հավելված 9 '!G195</f>
        <v>0</v>
      </c>
    </row>
    <row r="186" spans="2:25" s="631" customFormat="1" ht="12.75" hidden="1" customHeight="1">
      <c r="E186" s="233">
        <f>+E46-'Հավելված 9 '!E199</f>
        <v>0</v>
      </c>
      <c r="F186" s="233">
        <f>+F46-'Հավելված 9 '!F199</f>
        <v>0</v>
      </c>
      <c r="G186" s="233">
        <f>+G46-'Հավելված 9 '!G199</f>
        <v>0</v>
      </c>
    </row>
    <row r="187" spans="2:25" hidden="1">
      <c r="E187" s="262">
        <f>+E166+E59-'Հավելված 9 '!E201</f>
        <v>-5.2640002104453743E-4</v>
      </c>
      <c r="F187" s="262">
        <f>+F166+F59-'Հավելված 9 '!F201</f>
        <v>0</v>
      </c>
      <c r="G187" s="262">
        <f>+G166+G59-'Հավելված 9 '!G201</f>
        <v>-5.2639999921666458E-4</v>
      </c>
    </row>
  </sheetData>
  <mergeCells count="228">
    <mergeCell ref="N14:N34"/>
    <mergeCell ref="O14:O34"/>
    <mergeCell ref="P14:P34"/>
    <mergeCell ref="F14:F34"/>
    <mergeCell ref="E14:E34"/>
    <mergeCell ref="G14:G34"/>
    <mergeCell ref="C61:C82"/>
    <mergeCell ref="B61:B82"/>
    <mergeCell ref="C83:C104"/>
    <mergeCell ref="B83:B104"/>
    <mergeCell ref="C13:C34"/>
    <mergeCell ref="B13:B34"/>
    <mergeCell ref="B50:B51"/>
    <mergeCell ref="C50:C51"/>
    <mergeCell ref="B54:C57"/>
    <mergeCell ref="D54:D57"/>
    <mergeCell ref="E54:G55"/>
    <mergeCell ref="B46:C46"/>
    <mergeCell ref="B47:D47"/>
    <mergeCell ref="B48:B49"/>
    <mergeCell ref="C48:C49"/>
    <mergeCell ref="B59:C59"/>
    <mergeCell ref="B60:D60"/>
    <mergeCell ref="E62:E82"/>
    <mergeCell ref="Y120:Y123"/>
    <mergeCell ref="E122:E123"/>
    <mergeCell ref="F122:F123"/>
    <mergeCell ref="G122:G123"/>
    <mergeCell ref="N120:P121"/>
    <mergeCell ref="Q120:S121"/>
    <mergeCell ref="T120:V121"/>
    <mergeCell ref="W120:W123"/>
    <mergeCell ref="X120:X123"/>
    <mergeCell ref="L122:L123"/>
    <mergeCell ref="H122:H123"/>
    <mergeCell ref="K120:M121"/>
    <mergeCell ref="T122:T123"/>
    <mergeCell ref="U122:U123"/>
    <mergeCell ref="V122:V123"/>
    <mergeCell ref="Q122:Q123"/>
    <mergeCell ref="R122:R123"/>
    <mergeCell ref="M122:M123"/>
    <mergeCell ref="N122:N123"/>
    <mergeCell ref="O122:O123"/>
    <mergeCell ref="P122:P123"/>
    <mergeCell ref="S122:S123"/>
    <mergeCell ref="I122:I123"/>
    <mergeCell ref="J122:J123"/>
    <mergeCell ref="W161:W164"/>
    <mergeCell ref="X161:X164"/>
    <mergeCell ref="T163:T164"/>
    <mergeCell ref="U163:U164"/>
    <mergeCell ref="V163:V164"/>
    <mergeCell ref="N161:P162"/>
    <mergeCell ref="Q161:S162"/>
    <mergeCell ref="T161:V162"/>
    <mergeCell ref="B126:D126"/>
    <mergeCell ref="N128:N148"/>
    <mergeCell ref="O128:O148"/>
    <mergeCell ref="P128:P148"/>
    <mergeCell ref="Q128:Q148"/>
    <mergeCell ref="R128:R148"/>
    <mergeCell ref="S128:S148"/>
    <mergeCell ref="B155:B158"/>
    <mergeCell ref="C155:C158"/>
    <mergeCell ref="B152:D152"/>
    <mergeCell ref="B153:B154"/>
    <mergeCell ref="C153:C154"/>
    <mergeCell ref="K122:K123"/>
    <mergeCell ref="B120:C123"/>
    <mergeCell ref="D120:D123"/>
    <mergeCell ref="E120:G121"/>
    <mergeCell ref="H120:J121"/>
    <mergeCell ref="B125:C125"/>
    <mergeCell ref="B127:B128"/>
    <mergeCell ref="C127:C128"/>
    <mergeCell ref="B149:B151"/>
    <mergeCell ref="C149:C151"/>
    <mergeCell ref="E128:E148"/>
    <mergeCell ref="F128:F148"/>
    <mergeCell ref="G128:G148"/>
    <mergeCell ref="B178:D178"/>
    <mergeCell ref="B179:B181"/>
    <mergeCell ref="C179:C181"/>
    <mergeCell ref="B182:D182"/>
    <mergeCell ref="B172:B174"/>
    <mergeCell ref="C172:C174"/>
    <mergeCell ref="B175:B177"/>
    <mergeCell ref="C175:C177"/>
    <mergeCell ref="E163:E164"/>
    <mergeCell ref="B161:C164"/>
    <mergeCell ref="D161:D164"/>
    <mergeCell ref="E161:G162"/>
    <mergeCell ref="B2:Y2"/>
    <mergeCell ref="B170:B171"/>
    <mergeCell ref="C170:C171"/>
    <mergeCell ref="B166:C166"/>
    <mergeCell ref="B167:D167"/>
    <mergeCell ref="Q163:Q164"/>
    <mergeCell ref="R163:R164"/>
    <mergeCell ref="S163:S164"/>
    <mergeCell ref="J163:J164"/>
    <mergeCell ref="K163:K164"/>
    <mergeCell ref="L163:L164"/>
    <mergeCell ref="M163:M164"/>
    <mergeCell ref="B168:B169"/>
    <mergeCell ref="C168:C169"/>
    <mergeCell ref="F163:F164"/>
    <mergeCell ref="G163:G164"/>
    <mergeCell ref="H163:H164"/>
    <mergeCell ref="I163:I164"/>
    <mergeCell ref="H161:J162"/>
    <mergeCell ref="K161:M162"/>
    <mergeCell ref="N163:N164"/>
    <mergeCell ref="O163:O164"/>
    <mergeCell ref="P163:P164"/>
    <mergeCell ref="Y161:Y164"/>
    <mergeCell ref="X6:X9"/>
    <mergeCell ref="T8:T9"/>
    <mergeCell ref="U8:U9"/>
    <mergeCell ref="V8:V9"/>
    <mergeCell ref="B6:C9"/>
    <mergeCell ref="D6:D9"/>
    <mergeCell ref="E6:G7"/>
    <mergeCell ref="H6:J7"/>
    <mergeCell ref="K6:M7"/>
    <mergeCell ref="B11:C11"/>
    <mergeCell ref="B12:D12"/>
    <mergeCell ref="B35:B37"/>
    <mergeCell ref="C35:C37"/>
    <mergeCell ref="Y6:Y9"/>
    <mergeCell ref="E8:E9"/>
    <mergeCell ref="F8:F9"/>
    <mergeCell ref="G8:G9"/>
    <mergeCell ref="H8:H9"/>
    <mergeCell ref="I8:I9"/>
    <mergeCell ref="J8:J9"/>
    <mergeCell ref="K8:K9"/>
    <mergeCell ref="L8:L9"/>
    <mergeCell ref="M8:M9"/>
    <mergeCell ref="N8:N9"/>
    <mergeCell ref="O8:O9"/>
    <mergeCell ref="P8:P9"/>
    <mergeCell ref="Q8:Q9"/>
    <mergeCell ref="R8:R9"/>
    <mergeCell ref="S8:S9"/>
    <mergeCell ref="N6:P7"/>
    <mergeCell ref="Q6:S7"/>
    <mergeCell ref="T6:V7"/>
    <mergeCell ref="W6:W9"/>
    <mergeCell ref="Y41:Y44"/>
    <mergeCell ref="E43:E44"/>
    <mergeCell ref="F43:F44"/>
    <mergeCell ref="G43:G44"/>
    <mergeCell ref="H43:H44"/>
    <mergeCell ref="I43:I44"/>
    <mergeCell ref="J43:J44"/>
    <mergeCell ref="K43:K44"/>
    <mergeCell ref="L43:L44"/>
    <mergeCell ref="M43:M44"/>
    <mergeCell ref="N43:N44"/>
    <mergeCell ref="O43:O44"/>
    <mergeCell ref="P43:P44"/>
    <mergeCell ref="E41:G42"/>
    <mergeCell ref="H41:J42"/>
    <mergeCell ref="K41:M42"/>
    <mergeCell ref="N41:P42"/>
    <mergeCell ref="Q41:S42"/>
    <mergeCell ref="V43:V44"/>
    <mergeCell ref="Q43:Q44"/>
    <mergeCell ref="R43:R44"/>
    <mergeCell ref="S43:S44"/>
    <mergeCell ref="T43:T44"/>
    <mergeCell ref="U43:U44"/>
    <mergeCell ref="B41:C44"/>
    <mergeCell ref="D41:D44"/>
    <mergeCell ref="U56:U57"/>
    <mergeCell ref="V56:V57"/>
    <mergeCell ref="W54:W57"/>
    <mergeCell ref="X54:X57"/>
    <mergeCell ref="T41:V42"/>
    <mergeCell ref="W41:W44"/>
    <mergeCell ref="X41:X44"/>
    <mergeCell ref="Y54:Y57"/>
    <mergeCell ref="E56:E57"/>
    <mergeCell ref="F56:F57"/>
    <mergeCell ref="G56:G57"/>
    <mergeCell ref="H56:H57"/>
    <mergeCell ref="I56:I57"/>
    <mergeCell ref="J56:J57"/>
    <mergeCell ref="K56:K57"/>
    <mergeCell ref="L56:L57"/>
    <mergeCell ref="M56:M57"/>
    <mergeCell ref="N56:N57"/>
    <mergeCell ref="O56:O57"/>
    <mergeCell ref="P56:P57"/>
    <mergeCell ref="Q56:Q57"/>
    <mergeCell ref="H54:J55"/>
    <mergeCell ref="K54:M55"/>
    <mergeCell ref="N54:P55"/>
    <mergeCell ref="Q54:S55"/>
    <mergeCell ref="T54:V55"/>
    <mergeCell ref="R56:R57"/>
    <mergeCell ref="S56:S57"/>
    <mergeCell ref="T56:T57"/>
    <mergeCell ref="B115:B116"/>
    <mergeCell ref="C115:C116"/>
    <mergeCell ref="B117:D117"/>
    <mergeCell ref="B110:B111"/>
    <mergeCell ref="C110:C111"/>
    <mergeCell ref="B112:B113"/>
    <mergeCell ref="C112:C113"/>
    <mergeCell ref="B105:B106"/>
    <mergeCell ref="C105:C106"/>
    <mergeCell ref="B107:B108"/>
    <mergeCell ref="C107:C108"/>
    <mergeCell ref="B114:D114"/>
    <mergeCell ref="F62:F82"/>
    <mergeCell ref="G62:G82"/>
    <mergeCell ref="N63:N82"/>
    <mergeCell ref="O63:O82"/>
    <mergeCell ref="P63:P82"/>
    <mergeCell ref="F84:F104"/>
    <mergeCell ref="G84:G104"/>
    <mergeCell ref="E84:E104"/>
    <mergeCell ref="O84:O104"/>
    <mergeCell ref="P84:P104"/>
    <mergeCell ref="N84:N104"/>
  </mergeCells>
  <pageMargins left="0.16" right="0.15748031496063" top="0.22" bottom="0.15748031496063" header="0.15748031496063" footer="0.15748031496063"/>
  <pageSetup paperSize="9" scale="50" orientation="landscape" r:id="rId1"/>
</worksheet>
</file>

<file path=xl/worksheets/sheet20.xml><?xml version="1.0" encoding="utf-8"?>
<worksheet xmlns="http://schemas.openxmlformats.org/spreadsheetml/2006/main" xmlns:r="http://schemas.openxmlformats.org/officeDocument/2006/relationships">
  <sheetPr>
    <tabColor rgb="FF7030A0"/>
  </sheetPr>
  <dimension ref="B3:AB165"/>
  <sheetViews>
    <sheetView topLeftCell="A139" zoomScaleNormal="100" workbookViewId="0">
      <selection activeCell="K176" sqref="K176"/>
    </sheetView>
  </sheetViews>
  <sheetFormatPr defaultRowHeight="15" outlineLevelRow="1" outlineLevelCol="1"/>
  <cols>
    <col min="2" max="2" width="5" customWidth="1"/>
    <col min="3" max="3" width="6.28515625" customWidth="1"/>
    <col min="4" max="4" width="36.140625" customWidth="1"/>
    <col min="5" max="5" width="16.140625" customWidth="1"/>
    <col min="6" max="6" width="11.5703125" customWidth="1"/>
    <col min="7" max="7" width="10.7109375" customWidth="1"/>
    <col min="8" max="8" width="11.28515625" customWidth="1"/>
    <col min="9" max="9" width="11.42578125" customWidth="1"/>
    <col min="10" max="10" width="12.5703125" customWidth="1"/>
    <col min="11" max="11" width="12.42578125" customWidth="1"/>
    <col min="12" max="12" width="12.140625" customWidth="1"/>
    <col min="13" max="13" width="11.28515625" customWidth="1"/>
    <col min="14" max="14" width="12" customWidth="1"/>
    <col min="15" max="15" width="12.140625" customWidth="1"/>
    <col min="16" max="16" width="11.140625" customWidth="1"/>
    <col min="17" max="17" width="14.28515625" customWidth="1"/>
    <col min="18" max="18" width="13.28515625" customWidth="1"/>
    <col min="19" max="19" width="12.28515625" customWidth="1"/>
    <col min="21" max="21" width="14.28515625" hidden="1" customWidth="1" outlineLevel="1"/>
    <col min="22" max="22" width="14.42578125" hidden="1" customWidth="1" outlineLevel="1"/>
    <col min="23" max="23" width="13.28515625" hidden="1" customWidth="1" outlineLevel="1"/>
    <col min="24" max="26" width="0" hidden="1" customWidth="1" outlineLevel="1"/>
    <col min="27" max="27" width="12.85546875" hidden="1" customWidth="1" outlineLevel="1"/>
    <col min="28" max="28" width="9.140625" collapsed="1"/>
  </cols>
  <sheetData>
    <row r="3" spans="2:27">
      <c r="B3" s="1318" t="s">
        <v>545</v>
      </c>
      <c r="C3" s="1318"/>
      <c r="D3" s="1318"/>
      <c r="E3" s="1318"/>
      <c r="F3" s="1318"/>
      <c r="G3" s="1318"/>
      <c r="H3" s="1318"/>
      <c r="I3" s="1318"/>
      <c r="J3" s="1318"/>
      <c r="K3" s="1318"/>
      <c r="L3" s="1318"/>
      <c r="M3" s="1318"/>
      <c r="N3" s="1318"/>
      <c r="O3" s="1318"/>
      <c r="P3" s="1318"/>
      <c r="Q3" s="1318"/>
      <c r="R3" s="1318"/>
      <c r="S3" s="1318"/>
    </row>
    <row r="4" spans="2:27" ht="18.75" customHeight="1">
      <c r="B4" s="1318"/>
      <c r="C4" s="1318"/>
      <c r="D4" s="1318"/>
      <c r="E4" s="1318"/>
      <c r="F4" s="1318"/>
      <c r="G4" s="1318"/>
      <c r="H4" s="1318"/>
      <c r="I4" s="1318"/>
      <c r="J4" s="1318"/>
      <c r="K4" s="1318"/>
      <c r="L4" s="1318"/>
      <c r="M4" s="1318"/>
      <c r="N4" s="1318"/>
      <c r="O4" s="1318"/>
      <c r="P4" s="1318"/>
      <c r="Q4" s="1318"/>
      <c r="R4" s="1318"/>
      <c r="S4" s="1318"/>
    </row>
    <row r="5" spans="2:27">
      <c r="B5" s="3"/>
    </row>
    <row r="6" spans="2:27" ht="15.75" thickBot="1">
      <c r="B6" s="4"/>
      <c r="E6" s="311"/>
      <c r="F6" s="311"/>
      <c r="G6" s="311"/>
      <c r="H6" s="311"/>
      <c r="I6" s="311"/>
      <c r="J6" s="311"/>
      <c r="K6" s="312"/>
      <c r="L6" s="313"/>
      <c r="M6" s="313"/>
      <c r="N6" s="313"/>
      <c r="O6" s="313"/>
      <c r="P6" s="313"/>
      <c r="Q6" s="313"/>
      <c r="R6" s="313"/>
      <c r="S6" s="313" t="s">
        <v>386</v>
      </c>
    </row>
    <row r="7" spans="2:27">
      <c r="B7" s="1003" t="s">
        <v>2</v>
      </c>
      <c r="C7" s="1005"/>
      <c r="D7" s="1007" t="s">
        <v>3</v>
      </c>
      <c r="E7" s="1003" t="s">
        <v>319</v>
      </c>
      <c r="F7" s="1005"/>
      <c r="G7" s="996"/>
      <c r="H7" s="1009" t="s">
        <v>320</v>
      </c>
      <c r="I7" s="1005"/>
      <c r="J7" s="1007"/>
      <c r="K7" s="1003" t="s">
        <v>321</v>
      </c>
      <c r="L7" s="1005"/>
      <c r="M7" s="996"/>
      <c r="N7" s="1009" t="s">
        <v>322</v>
      </c>
      <c r="O7" s="1005"/>
      <c r="P7" s="1007"/>
      <c r="Q7" s="1003" t="s">
        <v>323</v>
      </c>
      <c r="R7" s="1005"/>
      <c r="S7" s="996"/>
    </row>
    <row r="8" spans="2:27">
      <c r="B8" s="1004"/>
      <c r="C8" s="1006"/>
      <c r="D8" s="1171"/>
      <c r="E8" s="1004"/>
      <c r="F8" s="1006"/>
      <c r="G8" s="997"/>
      <c r="H8" s="1260"/>
      <c r="I8" s="1006"/>
      <c r="J8" s="1171"/>
      <c r="K8" s="1004"/>
      <c r="L8" s="1006"/>
      <c r="M8" s="997"/>
      <c r="N8" s="1260"/>
      <c r="O8" s="1006"/>
      <c r="P8" s="1171"/>
      <c r="Q8" s="1004"/>
      <c r="R8" s="1006"/>
      <c r="S8" s="997"/>
    </row>
    <row r="9" spans="2:27" ht="22.5" customHeight="1">
      <c r="B9" s="1004"/>
      <c r="C9" s="1006"/>
      <c r="D9" s="1171"/>
      <c r="E9" s="1167" t="s">
        <v>13</v>
      </c>
      <c r="F9" s="1237" t="s">
        <v>14</v>
      </c>
      <c r="G9" s="1239" t="s">
        <v>15</v>
      </c>
      <c r="H9" s="1246" t="s">
        <v>13</v>
      </c>
      <c r="I9" s="1237" t="s">
        <v>14</v>
      </c>
      <c r="J9" s="1248" t="s">
        <v>15</v>
      </c>
      <c r="K9" s="1167" t="s">
        <v>13</v>
      </c>
      <c r="L9" s="1237" t="s">
        <v>14</v>
      </c>
      <c r="M9" s="1239" t="s">
        <v>15</v>
      </c>
      <c r="N9" s="1246" t="s">
        <v>13</v>
      </c>
      <c r="O9" s="1237" t="s">
        <v>14</v>
      </c>
      <c r="P9" s="1248" t="s">
        <v>324</v>
      </c>
      <c r="Q9" s="1167" t="s">
        <v>13</v>
      </c>
      <c r="R9" s="1237" t="s">
        <v>14</v>
      </c>
      <c r="S9" s="1239" t="s">
        <v>15</v>
      </c>
    </row>
    <row r="10" spans="2:27" ht="47.25" customHeight="1">
      <c r="B10" s="1004"/>
      <c r="C10" s="1006"/>
      <c r="D10" s="1171"/>
      <c r="E10" s="1167"/>
      <c r="F10" s="1237"/>
      <c r="G10" s="1239"/>
      <c r="H10" s="1246"/>
      <c r="I10" s="1237"/>
      <c r="J10" s="1248"/>
      <c r="K10" s="1167"/>
      <c r="L10" s="1237"/>
      <c r="M10" s="1239"/>
      <c r="N10" s="1246"/>
      <c r="O10" s="1237"/>
      <c r="P10" s="1248"/>
      <c r="Q10" s="1167"/>
      <c r="R10" s="1237"/>
      <c r="S10" s="1239"/>
    </row>
    <row r="11" spans="2:27">
      <c r="B11" s="1328"/>
      <c r="C11" s="1329"/>
      <c r="D11" s="1330"/>
      <c r="E11" s="679"/>
      <c r="F11" s="680"/>
      <c r="G11" s="681"/>
      <c r="H11" s="741"/>
      <c r="I11" s="246"/>
      <c r="J11" s="750"/>
      <c r="K11" s="679"/>
      <c r="L11" s="680"/>
      <c r="M11" s="681"/>
      <c r="N11" s="741"/>
      <c r="O11" s="246"/>
      <c r="P11" s="750"/>
      <c r="Q11" s="679"/>
      <c r="R11" s="680"/>
      <c r="S11" s="681"/>
    </row>
    <row r="12" spans="2:27" s="617" customFormat="1" ht="45" customHeight="1">
      <c r="B12" s="1261">
        <v>1072</v>
      </c>
      <c r="C12" s="1262"/>
      <c r="D12" s="314" t="str">
        <f>+'Հավելված 11-1'!D59</f>
        <v>Ոռոգման համակարգի առողջացում</v>
      </c>
      <c r="E12" s="745">
        <f>+E13+E95</f>
        <v>4533710.2965308903</v>
      </c>
      <c r="F12" s="315">
        <f t="shared" ref="F12:G12" si="0">+F13+F95</f>
        <v>3535385.3931415747</v>
      </c>
      <c r="G12" s="316">
        <f t="shared" si="0"/>
        <v>998324.90338931582</v>
      </c>
      <c r="H12" s="745">
        <f>+H13+H95</f>
        <v>9626601.9665276408</v>
      </c>
      <c r="I12" s="315">
        <f t="shared" ref="I12" si="1">+I13+I95</f>
        <v>7425618.2881529955</v>
      </c>
      <c r="J12" s="316">
        <f t="shared" ref="J12" si="2">+J13+J95</f>
        <v>2200983.6783746453</v>
      </c>
      <c r="K12" s="745">
        <f>+K13+K95</f>
        <v>8850968.3097478002</v>
      </c>
      <c r="L12" s="315">
        <f t="shared" ref="L12" si="3">+L13+L95</f>
        <v>6592055.8354534227</v>
      </c>
      <c r="M12" s="316">
        <f t="shared" ref="M12" si="4">+M13+M95</f>
        <v>2258912.4742943766</v>
      </c>
      <c r="N12" s="745">
        <f>+N13+N95</f>
        <v>3644992.3559409501</v>
      </c>
      <c r="O12" s="315">
        <f t="shared" ref="O12" si="5">+O13+O95</f>
        <v>2648705.4418716766</v>
      </c>
      <c r="P12" s="316">
        <f t="shared" ref="P12" si="6">+P13+P95</f>
        <v>996286.91406927328</v>
      </c>
      <c r="Q12" s="745">
        <f>+Q13+Q95</f>
        <v>26656272.928747281</v>
      </c>
      <c r="R12" s="315">
        <f t="shared" ref="R12" si="7">+R13+R95</f>
        <v>20201764.958619669</v>
      </c>
      <c r="S12" s="316">
        <f t="shared" ref="S12" si="8">+S13+S95</f>
        <v>6454507.9701276105</v>
      </c>
    </row>
    <row r="13" spans="2:27" s="617" customFormat="1" ht="21.75" customHeight="1">
      <c r="B13" s="973" t="s">
        <v>16</v>
      </c>
      <c r="C13" s="974"/>
      <c r="D13" s="1263"/>
      <c r="E13" s="746">
        <f>+F13+G13</f>
        <v>4456341.8830358982</v>
      </c>
      <c r="F13" s="317">
        <f>+F14+F36+F58+F80+F82+F84+F86+F88+F90+F93</f>
        <v>3470911.9140317021</v>
      </c>
      <c r="G13" s="318">
        <f>+G14+G36+G58+G80+G82+G84+G86+G88+G90+G93</f>
        <v>985429.96900419646</v>
      </c>
      <c r="H13" s="746">
        <f>+I13+J13</f>
        <v>9626601.9665276408</v>
      </c>
      <c r="I13" s="317">
        <f>+I14+I36+I58+I80+I82+I84+I86+I88+I90+I93</f>
        <v>7425618.2881529955</v>
      </c>
      <c r="J13" s="318">
        <f>+J14+J36+J58+J80+J82+J84+J86+J88+J90+J93</f>
        <v>2200983.6783746453</v>
      </c>
      <c r="K13" s="746">
        <f>+L13+M13</f>
        <v>8850968.3097478002</v>
      </c>
      <c r="L13" s="317">
        <f>+L14+L36+L58+L80+L82+L84+L86+L88+L90+L93</f>
        <v>6592055.8354534227</v>
      </c>
      <c r="M13" s="318">
        <f>+M14+M36+M58+M80+M82+M84+M86+M88+M90+M93</f>
        <v>2258912.4742943766</v>
      </c>
      <c r="N13" s="746">
        <f>+O13+P13</f>
        <v>3644992.3559409501</v>
      </c>
      <c r="O13" s="317">
        <f>+O14+O36+O58+O80+O82+O84+O86+O88+O90+O93</f>
        <v>2648705.4418716766</v>
      </c>
      <c r="P13" s="318">
        <f>+P14+P36+P58+P80+P82+P84+P86+P88+P90+P93</f>
        <v>996286.91406927328</v>
      </c>
      <c r="Q13" s="746">
        <f>+R13+S13</f>
        <v>26578904.515252288</v>
      </c>
      <c r="R13" s="317">
        <f>+R14+R36+R58+R80+R82+R84+R86+R88+R90+R93</f>
        <v>20137291.479509797</v>
      </c>
      <c r="S13" s="318">
        <f>+S14+S36+S58+S80+S82+S84+S86+S88+S90+S93</f>
        <v>6441613.0357424915</v>
      </c>
    </row>
    <row r="14" spans="2:27" s="617" customFormat="1" ht="65.25" customHeight="1">
      <c r="B14" s="1268"/>
      <c r="C14" s="1019">
        <f>+'Հավելված 10 աղ. 1'!C11</f>
        <v>11005</v>
      </c>
      <c r="D14" s="687" t="str">
        <f>+'Հավելված 11-1'!D13</f>
        <v>Եվրասիական զարգացման բանկի աջակցությամբ իրականացվող ոռոգման համակարգերի_x000D_ զարգացման ծրագրի խորհրդատվություն և կառավարում</v>
      </c>
      <c r="E14" s="92">
        <f>+F14+G14</f>
        <v>210742.9503</v>
      </c>
      <c r="F14" s="93">
        <f>+F15</f>
        <v>165240.65418914999</v>
      </c>
      <c r="G14" s="94">
        <f>+G15</f>
        <v>45502.296110849995</v>
      </c>
      <c r="H14" s="193">
        <f t="shared" ref="H14:H79" si="9">+I14+J14</f>
        <v>210742.9503</v>
      </c>
      <c r="I14" s="93">
        <f>+I15</f>
        <v>165240.65418914999</v>
      </c>
      <c r="J14" s="751">
        <f>+J15</f>
        <v>45502.296110849995</v>
      </c>
      <c r="K14" s="92">
        <f t="shared" ref="K14:K79" si="10">+L14+M14</f>
        <v>210742.9503</v>
      </c>
      <c r="L14" s="93">
        <f>+L15</f>
        <v>165240.65418914999</v>
      </c>
      <c r="M14" s="94">
        <f>+M15</f>
        <v>45502.296110849995</v>
      </c>
      <c r="N14" s="193">
        <f t="shared" ref="N14:N79" si="11">+O14+P14</f>
        <v>210742.9503</v>
      </c>
      <c r="O14" s="93">
        <f>+O15</f>
        <v>165240.65418914999</v>
      </c>
      <c r="P14" s="751">
        <f>+P15</f>
        <v>45502.296110849995</v>
      </c>
      <c r="Q14" s="92">
        <f t="shared" ref="Q14:Q77" si="12">+R14+S14</f>
        <v>842971.80119999999</v>
      </c>
      <c r="R14" s="93">
        <f>+R15</f>
        <v>660962.61675659998</v>
      </c>
      <c r="S14" s="94">
        <f>+S15</f>
        <v>182009.18444339998</v>
      </c>
      <c r="U14" s="148">
        <f>+'Հավելված 11-2 USD,Euro'!Q13*USD</f>
        <v>842971.8012000001</v>
      </c>
      <c r="V14" s="148">
        <f>+'Հավելված 11-2 USD,Euro'!R13*USD</f>
        <v>660962.61675659998</v>
      </c>
      <c r="W14" s="148">
        <f>+'Հավելված 11-2 USD,Euro'!S13*USD</f>
        <v>182009.18444339998</v>
      </c>
      <c r="Y14" s="259">
        <f>+Q14-U14</f>
        <v>0</v>
      </c>
      <c r="Z14" s="259">
        <f t="shared" ref="Z14:AA14" si="13">+R14-V14</f>
        <v>0</v>
      </c>
      <c r="AA14" s="259">
        <f t="shared" si="13"/>
        <v>0</v>
      </c>
    </row>
    <row r="15" spans="2:27" s="617" customFormat="1" ht="15.75" customHeight="1">
      <c r="B15" s="1269"/>
      <c r="C15" s="1020"/>
      <c r="D15" s="13" t="str">
        <f>+'Հավելված 11-2 USD,Euro'!D14</f>
        <v>Ընթացիկ ծախսեր, որից՝</v>
      </c>
      <c r="E15" s="46">
        <f t="shared" ref="E15:E35" si="14">+F15+G15</f>
        <v>210742.9503</v>
      </c>
      <c r="F15" s="34">
        <f>+'Հավելված 11-2 USD,Euro'!F14*USD</f>
        <v>165240.65418914999</v>
      </c>
      <c r="G15" s="33">
        <f>+'Հավելված 11-2 USD,Euro'!G14*USD</f>
        <v>45502.296110849995</v>
      </c>
      <c r="H15" s="46">
        <f t="shared" si="9"/>
        <v>210742.9503</v>
      </c>
      <c r="I15" s="34">
        <f>+'Հավելված 11-2 USD,Euro'!I14*USD</f>
        <v>165240.65418914999</v>
      </c>
      <c r="J15" s="45">
        <f>+'Հավելված 11-2 USD,Euro'!J14*USD</f>
        <v>45502.296110849995</v>
      </c>
      <c r="K15" s="46">
        <f t="shared" si="10"/>
        <v>210742.9503</v>
      </c>
      <c r="L15" s="34">
        <f>+'Հավելված 11-2 USD,Euro'!L14*USD</f>
        <v>165240.65418914999</v>
      </c>
      <c r="M15" s="33">
        <f>+'Հավելված 11-2 USD,Euro'!M14*USD</f>
        <v>45502.296110849995</v>
      </c>
      <c r="N15" s="44">
        <f t="shared" si="11"/>
        <v>210742.9503</v>
      </c>
      <c r="O15" s="34">
        <f>+'Հավելված 11-2 USD,Euro'!O14*USD</f>
        <v>165240.65418914999</v>
      </c>
      <c r="P15" s="45">
        <f>+'Հավելված 11-2 USD,Euro'!P14*USD</f>
        <v>45502.296110849995</v>
      </c>
      <c r="Q15" s="46">
        <f t="shared" si="12"/>
        <v>842971.80119999999</v>
      </c>
      <c r="R15" s="34">
        <f>+O15+L15+I15+F15</f>
        <v>660962.61675659998</v>
      </c>
      <c r="S15" s="33">
        <f>+P15+M15+J15+G15</f>
        <v>182009.18444339998</v>
      </c>
    </row>
    <row r="16" spans="2:27" s="678" customFormat="1" ht="25.5">
      <c r="B16" s="1269"/>
      <c r="C16" s="1020"/>
      <c r="D16" s="13" t="str">
        <f>+'Հավելված 11-2 USD,Euro'!D15</f>
        <v xml:space="preserve"> Աշխատողների աշխատավարձեր և հավելավճարներ 4111</v>
      </c>
      <c r="E16" s="46">
        <f t="shared" si="14"/>
        <v>33661.032299999992</v>
      </c>
      <c r="F16" s="34">
        <f>+'Հավելված 11-2 USD,Euro'!F15*USD</f>
        <v>25455.870384749996</v>
      </c>
      <c r="G16" s="33">
        <f>+'Հավելված 11-2 USD,Euro'!G15*USD</f>
        <v>8205.1619152499989</v>
      </c>
      <c r="H16" s="46">
        <f t="shared" si="9"/>
        <v>33661.032299999992</v>
      </c>
      <c r="I16" s="34">
        <f>+'Հավելված 11-2 USD,Euro'!I15*USD</f>
        <v>25455.870384749996</v>
      </c>
      <c r="J16" s="45">
        <f>+'Հավելված 11-2 USD,Euro'!J15*USD</f>
        <v>8205.1619152499989</v>
      </c>
      <c r="K16" s="46">
        <f t="shared" si="10"/>
        <v>33661.032299999992</v>
      </c>
      <c r="L16" s="34">
        <f>+'Հավելված 11-2 USD,Euro'!L15*USD</f>
        <v>25455.870384749996</v>
      </c>
      <c r="M16" s="33">
        <f>+'Հավելված 11-2 USD,Euro'!M15*USD</f>
        <v>8205.1619152499989</v>
      </c>
      <c r="N16" s="44">
        <f t="shared" si="11"/>
        <v>33661.032299999992</v>
      </c>
      <c r="O16" s="34">
        <f>+'Հավելված 11-2 USD,Euro'!O15*USD</f>
        <v>25455.870384749996</v>
      </c>
      <c r="P16" s="45">
        <f>+'Հավելված 11-2 USD,Euro'!P15*USD</f>
        <v>8205.1619152499989</v>
      </c>
      <c r="Q16" s="46">
        <f t="shared" si="12"/>
        <v>134644.12919999997</v>
      </c>
      <c r="R16" s="34">
        <f t="shared" ref="R16:S34" si="15">+F16+I16+L16+O16</f>
        <v>101823.48153899999</v>
      </c>
      <c r="S16" s="33">
        <f t="shared" si="15"/>
        <v>32820.647660999995</v>
      </c>
    </row>
    <row r="17" spans="2:19" s="678" customFormat="1">
      <c r="B17" s="1269"/>
      <c r="C17" s="1020"/>
      <c r="D17" s="13" t="str">
        <f>+'Հավելված 11-2 USD,Euro'!D16</f>
        <v>Կապի ծառայություններ 4214</v>
      </c>
      <c r="E17" s="46">
        <f t="shared" si="14"/>
        <v>527.4</v>
      </c>
      <c r="F17" s="34">
        <f>+'Հավելված 11-2 USD,Euro'!F16*USD</f>
        <v>439.48241999999993</v>
      </c>
      <c r="G17" s="33">
        <f>+'Հավելված 11-2 USD,Euro'!G16*USD</f>
        <v>87.917580000000029</v>
      </c>
      <c r="H17" s="46">
        <f t="shared" si="9"/>
        <v>527.4</v>
      </c>
      <c r="I17" s="34">
        <f>+'Հավելված 11-2 USD,Euro'!I16*USD</f>
        <v>439.48241999999993</v>
      </c>
      <c r="J17" s="45">
        <f>+'Հավելված 11-2 USD,Euro'!J16*USD</f>
        <v>87.917580000000029</v>
      </c>
      <c r="K17" s="46">
        <f t="shared" si="10"/>
        <v>527.4</v>
      </c>
      <c r="L17" s="34">
        <f>+'Հավելված 11-2 USD,Euro'!L16*USD</f>
        <v>439.48241999999993</v>
      </c>
      <c r="M17" s="33">
        <f>+'Հավելված 11-2 USD,Euro'!M16*USD</f>
        <v>87.917580000000029</v>
      </c>
      <c r="N17" s="44">
        <f t="shared" si="11"/>
        <v>527.4</v>
      </c>
      <c r="O17" s="34">
        <f>+'Հավելված 11-2 USD,Euro'!O16*USD</f>
        <v>439.48241999999993</v>
      </c>
      <c r="P17" s="45">
        <f>+'Հավելված 11-2 USD,Euro'!P16*USD</f>
        <v>87.917580000000029</v>
      </c>
      <c r="Q17" s="46">
        <f t="shared" si="12"/>
        <v>2109.6</v>
      </c>
      <c r="R17" s="34">
        <f t="shared" si="15"/>
        <v>1757.9296799999997</v>
      </c>
      <c r="S17" s="33">
        <f t="shared" si="15"/>
        <v>351.67032000000012</v>
      </c>
    </row>
    <row r="18" spans="2:19" s="678" customFormat="1">
      <c r="B18" s="1269"/>
      <c r="C18" s="1020"/>
      <c r="D18" s="13" t="str">
        <f>+'Հավելված 11-2 USD,Euro'!D17</f>
        <v>Էներգետիկ ծառայություններ 4212</v>
      </c>
      <c r="E18" s="46">
        <f t="shared" si="14"/>
        <v>0</v>
      </c>
      <c r="F18" s="34">
        <f>+'Հավելված 11-2 USD,Euro'!F17*USD</f>
        <v>0</v>
      </c>
      <c r="G18" s="33">
        <f>+'Հավելված 11-2 USD,Euro'!G17*USD</f>
        <v>0</v>
      </c>
      <c r="H18" s="46">
        <f t="shared" si="9"/>
        <v>0</v>
      </c>
      <c r="I18" s="34">
        <f>+'Հավելված 11-2 USD,Euro'!I17*USD</f>
        <v>0</v>
      </c>
      <c r="J18" s="45">
        <f>+'Հավելված 11-2 USD,Euro'!J17*USD</f>
        <v>0</v>
      </c>
      <c r="K18" s="46">
        <f t="shared" si="10"/>
        <v>0</v>
      </c>
      <c r="L18" s="34">
        <f>+'Հավելված 11-2 USD,Euro'!L17*USD</f>
        <v>0</v>
      </c>
      <c r="M18" s="33">
        <f>+'Հավելված 11-2 USD,Euro'!M17*USD</f>
        <v>0</v>
      </c>
      <c r="N18" s="44">
        <f t="shared" si="11"/>
        <v>0</v>
      </c>
      <c r="O18" s="34">
        <f>+'Հավելված 11-2 USD,Euro'!O17*USD</f>
        <v>0</v>
      </c>
      <c r="P18" s="45">
        <f>+'Հավելված 11-2 USD,Euro'!P17*USD</f>
        <v>0</v>
      </c>
      <c r="Q18" s="46">
        <f t="shared" si="12"/>
        <v>0</v>
      </c>
      <c r="R18" s="34">
        <f t="shared" si="15"/>
        <v>0</v>
      </c>
      <c r="S18" s="33">
        <f t="shared" si="15"/>
        <v>0</v>
      </c>
    </row>
    <row r="19" spans="2:19" s="678" customFormat="1">
      <c r="B19" s="1269"/>
      <c r="C19" s="1020"/>
      <c r="D19" s="13" t="str">
        <f>+'Հավելված 11-2 USD,Euro'!D18</f>
        <v>Կոմունալ ծառայություններ 4213</v>
      </c>
      <c r="E19" s="46">
        <f t="shared" si="14"/>
        <v>0</v>
      </c>
      <c r="F19" s="34">
        <f>+'Հավելված 11-2 USD,Euro'!F18*USD</f>
        <v>0</v>
      </c>
      <c r="G19" s="33">
        <f>+'Հավելված 11-2 USD,Euro'!G18*USD</f>
        <v>0</v>
      </c>
      <c r="H19" s="46">
        <f t="shared" si="9"/>
        <v>0</v>
      </c>
      <c r="I19" s="34">
        <f>+'Հավելված 11-2 USD,Euro'!I18*USD</f>
        <v>0</v>
      </c>
      <c r="J19" s="45">
        <f>+'Հավելված 11-2 USD,Euro'!J18*USD</f>
        <v>0</v>
      </c>
      <c r="K19" s="46">
        <f t="shared" si="10"/>
        <v>0</v>
      </c>
      <c r="L19" s="34">
        <f>+'Հավելված 11-2 USD,Euro'!L18*USD</f>
        <v>0</v>
      </c>
      <c r="M19" s="33">
        <f>+'Հավելված 11-2 USD,Euro'!M18*USD</f>
        <v>0</v>
      </c>
      <c r="N19" s="44">
        <f t="shared" si="11"/>
        <v>0</v>
      </c>
      <c r="O19" s="34">
        <f>+'Հավելված 11-2 USD,Euro'!O18*USD</f>
        <v>0</v>
      </c>
      <c r="P19" s="45">
        <f>+'Հավելված 11-2 USD,Euro'!P18*USD</f>
        <v>0</v>
      </c>
      <c r="Q19" s="46">
        <f t="shared" si="12"/>
        <v>0</v>
      </c>
      <c r="R19" s="34">
        <f t="shared" si="15"/>
        <v>0</v>
      </c>
      <c r="S19" s="33">
        <f t="shared" si="15"/>
        <v>0</v>
      </c>
    </row>
    <row r="20" spans="2:19" s="678" customFormat="1">
      <c r="B20" s="1269"/>
      <c r="C20" s="1020"/>
      <c r="D20" s="13" t="str">
        <f>+'Հավելված 11-2 USD,Euro'!D19</f>
        <v>Ապահովագրական ծախսեր 4215</v>
      </c>
      <c r="E20" s="46">
        <f t="shared" si="14"/>
        <v>49</v>
      </c>
      <c r="F20" s="34">
        <f>+'Հավելված 11-2 USD,Euro'!F19*USD</f>
        <v>0</v>
      </c>
      <c r="G20" s="33">
        <f>+'Հավելված 11-2 USD,Euro'!G19*USD</f>
        <v>49</v>
      </c>
      <c r="H20" s="46">
        <f t="shared" si="9"/>
        <v>49</v>
      </c>
      <c r="I20" s="34">
        <f>+'Հավելված 11-2 USD,Euro'!I19*USD</f>
        <v>0</v>
      </c>
      <c r="J20" s="45">
        <f>+'Հավելված 11-2 USD,Euro'!J19*USD</f>
        <v>49</v>
      </c>
      <c r="K20" s="46">
        <f t="shared" si="10"/>
        <v>49</v>
      </c>
      <c r="L20" s="34">
        <f>+'Հավելված 11-2 USD,Euro'!L19*USD</f>
        <v>0</v>
      </c>
      <c r="M20" s="33">
        <f>+'Հավելված 11-2 USD,Euro'!M19*USD</f>
        <v>49</v>
      </c>
      <c r="N20" s="44">
        <f t="shared" si="11"/>
        <v>49</v>
      </c>
      <c r="O20" s="34">
        <f>+'Հավելված 11-2 USD,Euro'!O19*USD</f>
        <v>0</v>
      </c>
      <c r="P20" s="45">
        <f>+'Հավելված 11-2 USD,Euro'!P19*USD</f>
        <v>49</v>
      </c>
      <c r="Q20" s="46">
        <f t="shared" si="12"/>
        <v>196</v>
      </c>
      <c r="R20" s="34">
        <f t="shared" si="15"/>
        <v>0</v>
      </c>
      <c r="S20" s="33">
        <f t="shared" si="15"/>
        <v>196</v>
      </c>
    </row>
    <row r="21" spans="2:19" s="678" customFormat="1" ht="25.5">
      <c r="B21" s="1269"/>
      <c r="C21" s="1020"/>
      <c r="D21" s="13" t="str">
        <f>+'Հավելված 11-2 USD,Euro'!D20</f>
        <v>Գույքի և սարքավորումների վարձակալություն 4216</v>
      </c>
      <c r="E21" s="46">
        <f t="shared" si="14"/>
        <v>300</v>
      </c>
      <c r="F21" s="34">
        <f>+'Հավելված 11-2 USD,Euro'!F20*USD</f>
        <v>249.98999999999995</v>
      </c>
      <c r="G21" s="33">
        <f>+'Հավելված 11-2 USD,Euro'!G20*USD</f>
        <v>50.010000000000019</v>
      </c>
      <c r="H21" s="46">
        <f t="shared" si="9"/>
        <v>300</v>
      </c>
      <c r="I21" s="34">
        <f>+'Հավելված 11-2 USD,Euro'!I20*USD</f>
        <v>249.98999999999995</v>
      </c>
      <c r="J21" s="45">
        <f>+'Հավելված 11-2 USD,Euro'!J20*USD</f>
        <v>50.010000000000019</v>
      </c>
      <c r="K21" s="46">
        <f t="shared" si="10"/>
        <v>300</v>
      </c>
      <c r="L21" s="34">
        <f>+'Հավելված 11-2 USD,Euro'!L20*USD</f>
        <v>249.98999999999995</v>
      </c>
      <c r="M21" s="33">
        <f>+'Հավելված 11-2 USD,Euro'!M20*USD</f>
        <v>50.010000000000019</v>
      </c>
      <c r="N21" s="44">
        <f t="shared" si="11"/>
        <v>300</v>
      </c>
      <c r="O21" s="34">
        <f>+'Հավելված 11-2 USD,Euro'!O20*USD</f>
        <v>249.98999999999995</v>
      </c>
      <c r="P21" s="45">
        <f>+'Հավելված 11-2 USD,Euro'!P20*USD</f>
        <v>50.010000000000019</v>
      </c>
      <c r="Q21" s="46">
        <f t="shared" si="12"/>
        <v>1200</v>
      </c>
      <c r="R21" s="34">
        <f t="shared" si="15"/>
        <v>999.95999999999981</v>
      </c>
      <c r="S21" s="33">
        <f t="shared" si="15"/>
        <v>200.04000000000008</v>
      </c>
    </row>
    <row r="22" spans="2:19" s="678" customFormat="1">
      <c r="B22" s="1269"/>
      <c r="C22" s="1020"/>
      <c r="D22" s="13" t="str">
        <f>+'Հավելված 11-2 USD,Euro'!D21</f>
        <v xml:space="preserve"> Ներքին գործուղումներ 4221</v>
      </c>
      <c r="E22" s="46">
        <f t="shared" si="14"/>
        <v>975</v>
      </c>
      <c r="F22" s="34">
        <f>+'Հավելված 11-2 USD,Euro'!F21*USD</f>
        <v>812.46749999999997</v>
      </c>
      <c r="G22" s="33">
        <f>+'Հավելված 11-2 USD,Euro'!G21*USD</f>
        <v>162.53250000000006</v>
      </c>
      <c r="H22" s="46">
        <f t="shared" si="9"/>
        <v>975</v>
      </c>
      <c r="I22" s="34">
        <f>+'Հավելված 11-2 USD,Euro'!I21*USD</f>
        <v>812.46749999999997</v>
      </c>
      <c r="J22" s="45">
        <f>+'Հավելված 11-2 USD,Euro'!J21*USD</f>
        <v>162.53250000000006</v>
      </c>
      <c r="K22" s="46">
        <f t="shared" si="10"/>
        <v>975</v>
      </c>
      <c r="L22" s="34">
        <f>+'Հավելված 11-2 USD,Euro'!L21*USD</f>
        <v>812.46749999999997</v>
      </c>
      <c r="M22" s="33">
        <f>+'Հավելված 11-2 USD,Euro'!M21*USD</f>
        <v>162.53250000000006</v>
      </c>
      <c r="N22" s="44">
        <f t="shared" si="11"/>
        <v>975</v>
      </c>
      <c r="O22" s="34">
        <f>+'Հավելված 11-2 USD,Euro'!O21*USD</f>
        <v>812.46749999999997</v>
      </c>
      <c r="P22" s="45">
        <f>+'Հավելված 11-2 USD,Euro'!P21*USD</f>
        <v>162.53250000000006</v>
      </c>
      <c r="Q22" s="46">
        <f t="shared" si="12"/>
        <v>3900</v>
      </c>
      <c r="R22" s="34">
        <f t="shared" si="15"/>
        <v>3249.87</v>
      </c>
      <c r="S22" s="33">
        <f t="shared" si="15"/>
        <v>650.13000000000022</v>
      </c>
    </row>
    <row r="23" spans="2:19" s="678" customFormat="1" ht="25.5">
      <c r="B23" s="1269"/>
      <c r="C23" s="1020"/>
      <c r="D23" s="13" t="str">
        <f>+'Հավելված 11-2 USD,Euro'!D22</f>
        <v>Արտասահմանյան գործուղումների գծով ծախսեր 4222</v>
      </c>
      <c r="E23" s="46">
        <f t="shared" si="14"/>
        <v>543.9</v>
      </c>
      <c r="F23" s="34">
        <f>+'Հավելված 11-2 USD,Euro'!F22*USD</f>
        <v>453.23186999999996</v>
      </c>
      <c r="G23" s="33">
        <f>+'Հավելված 11-2 USD,Euro'!G22*USD</f>
        <v>90.668130000000033</v>
      </c>
      <c r="H23" s="46">
        <f t="shared" si="9"/>
        <v>543.9</v>
      </c>
      <c r="I23" s="34">
        <f>+'Հավելված 11-2 USD,Euro'!I22*USD</f>
        <v>453.23186999999996</v>
      </c>
      <c r="J23" s="45">
        <f>+'Հավելված 11-2 USD,Euro'!J22*USD</f>
        <v>90.668130000000033</v>
      </c>
      <c r="K23" s="46">
        <f t="shared" si="10"/>
        <v>543.9</v>
      </c>
      <c r="L23" s="34">
        <f>+'Հավելված 11-2 USD,Euro'!L22*USD</f>
        <v>453.23186999999996</v>
      </c>
      <c r="M23" s="33">
        <f>+'Հավելված 11-2 USD,Euro'!M22*USD</f>
        <v>90.668130000000033</v>
      </c>
      <c r="N23" s="44">
        <f t="shared" si="11"/>
        <v>543.9</v>
      </c>
      <c r="O23" s="34">
        <f>+'Հավելված 11-2 USD,Euro'!O22*USD</f>
        <v>453.23186999999996</v>
      </c>
      <c r="P23" s="45">
        <f>+'Հավելված 11-2 USD,Euro'!P22*USD</f>
        <v>90.668130000000033</v>
      </c>
      <c r="Q23" s="46">
        <f t="shared" si="12"/>
        <v>2175.6</v>
      </c>
      <c r="R23" s="34">
        <f t="shared" si="15"/>
        <v>1812.9274799999998</v>
      </c>
      <c r="S23" s="33">
        <f t="shared" si="15"/>
        <v>362.67252000000013</v>
      </c>
    </row>
    <row r="24" spans="2:19" s="678" customFormat="1">
      <c r="B24" s="1269"/>
      <c r="C24" s="1020"/>
      <c r="D24" s="13" t="str">
        <f>+'Հավելված 11-2 USD,Euro'!D23</f>
        <v xml:space="preserve"> Համակարգչային ծառայություններ 4232</v>
      </c>
      <c r="E24" s="46">
        <f t="shared" si="14"/>
        <v>0</v>
      </c>
      <c r="F24" s="34">
        <f>+'Հավելված 11-2 USD,Euro'!F23*USD</f>
        <v>0</v>
      </c>
      <c r="G24" s="33">
        <f>+'Հավելված 11-2 USD,Euro'!G23*USD</f>
        <v>0</v>
      </c>
      <c r="H24" s="46">
        <f t="shared" si="9"/>
        <v>0</v>
      </c>
      <c r="I24" s="34">
        <f>+'Հավելված 11-2 USD,Euro'!I23*USD</f>
        <v>0</v>
      </c>
      <c r="J24" s="45">
        <f>+'Հավելված 11-2 USD,Euro'!J23*USD</f>
        <v>0</v>
      </c>
      <c r="K24" s="46">
        <f t="shared" si="10"/>
        <v>0</v>
      </c>
      <c r="L24" s="34">
        <f>+'Հավելված 11-2 USD,Euro'!L23*USD</f>
        <v>0</v>
      </c>
      <c r="M24" s="33">
        <f>+'Հավելված 11-2 USD,Euro'!M23*USD</f>
        <v>0</v>
      </c>
      <c r="N24" s="44">
        <f t="shared" si="11"/>
        <v>0</v>
      </c>
      <c r="O24" s="34">
        <f>+'Հավելված 11-2 USD,Euro'!O23*USD</f>
        <v>0</v>
      </c>
      <c r="P24" s="45">
        <f>+'Հավելված 11-2 USD,Euro'!P23*USD</f>
        <v>0</v>
      </c>
      <c r="Q24" s="46">
        <f t="shared" si="12"/>
        <v>0</v>
      </c>
      <c r="R24" s="34">
        <f t="shared" si="15"/>
        <v>0</v>
      </c>
      <c r="S24" s="33">
        <f t="shared" si="15"/>
        <v>0</v>
      </c>
    </row>
    <row r="25" spans="2:19" s="678" customFormat="1" ht="25.5">
      <c r="B25" s="1269"/>
      <c r="C25" s="1020"/>
      <c r="D25" s="13" t="str">
        <f>+'Հավելված 11-2 USD,Euro'!D24</f>
        <v>Աշխատակազմի մասնագիտական զարգացման ծառայություններ 4233</v>
      </c>
      <c r="E25" s="46">
        <f t="shared" si="14"/>
        <v>125</v>
      </c>
      <c r="F25" s="34">
        <f>+'Հավելված 11-2 USD,Euro'!F24*USD</f>
        <v>104.16249999999999</v>
      </c>
      <c r="G25" s="33">
        <f>+'Հավելված 11-2 USD,Euro'!G24*USD</f>
        <v>20.837500000000009</v>
      </c>
      <c r="H25" s="46">
        <f t="shared" si="9"/>
        <v>125</v>
      </c>
      <c r="I25" s="34">
        <f>+'Հավելված 11-2 USD,Euro'!I24*USD</f>
        <v>104.16249999999999</v>
      </c>
      <c r="J25" s="45">
        <f>+'Հավելված 11-2 USD,Euro'!J24*USD</f>
        <v>20.837500000000009</v>
      </c>
      <c r="K25" s="46">
        <f t="shared" si="10"/>
        <v>125</v>
      </c>
      <c r="L25" s="34">
        <f>+'Հավելված 11-2 USD,Euro'!L24*USD</f>
        <v>104.16249999999999</v>
      </c>
      <c r="M25" s="33">
        <f>+'Հավելված 11-2 USD,Euro'!M24*USD</f>
        <v>20.837500000000009</v>
      </c>
      <c r="N25" s="44">
        <f t="shared" si="11"/>
        <v>125</v>
      </c>
      <c r="O25" s="34">
        <f>+'Հավելված 11-2 USD,Euro'!O24*USD</f>
        <v>104.16249999999999</v>
      </c>
      <c r="P25" s="45">
        <f>+'Հավելված 11-2 USD,Euro'!P24*USD</f>
        <v>20.837500000000009</v>
      </c>
      <c r="Q25" s="46">
        <f t="shared" si="12"/>
        <v>500</v>
      </c>
      <c r="R25" s="34">
        <f t="shared" si="15"/>
        <v>416.65</v>
      </c>
      <c r="S25" s="33">
        <f t="shared" si="15"/>
        <v>83.350000000000037</v>
      </c>
    </row>
    <row r="26" spans="2:19" s="678" customFormat="1">
      <c r="B26" s="1269"/>
      <c r="C26" s="1020"/>
      <c r="D26" s="13" t="str">
        <f>+'Հավելված 11-2 USD,Euro'!D25</f>
        <v xml:space="preserve"> Տեղեկատվական ծառայություններ 4234</v>
      </c>
      <c r="E26" s="46">
        <f t="shared" si="14"/>
        <v>195</v>
      </c>
      <c r="F26" s="34">
        <f>+'Հավելված 11-2 USD,Euro'!F25*USD</f>
        <v>162.49349999999998</v>
      </c>
      <c r="G26" s="33">
        <f>+'Հավելված 11-2 USD,Euro'!G25*USD</f>
        <v>32.506500000000017</v>
      </c>
      <c r="H26" s="46">
        <f t="shared" si="9"/>
        <v>195</v>
      </c>
      <c r="I26" s="34">
        <f>+'Հավելված 11-2 USD,Euro'!I25*USD</f>
        <v>162.49349999999998</v>
      </c>
      <c r="J26" s="45">
        <f>+'Հավելված 11-2 USD,Euro'!J25*USD</f>
        <v>32.506500000000017</v>
      </c>
      <c r="K26" s="46">
        <f t="shared" si="10"/>
        <v>195</v>
      </c>
      <c r="L26" s="34">
        <f>+'Հավելված 11-2 USD,Euro'!L25*USD</f>
        <v>162.49349999999998</v>
      </c>
      <c r="M26" s="33">
        <f>+'Հավելված 11-2 USD,Euro'!M25*USD</f>
        <v>32.506500000000017</v>
      </c>
      <c r="N26" s="44">
        <f t="shared" si="11"/>
        <v>195</v>
      </c>
      <c r="O26" s="34">
        <f>+'Հավելված 11-2 USD,Euro'!O25*USD</f>
        <v>162.49349999999998</v>
      </c>
      <c r="P26" s="45">
        <f>+'Հավելված 11-2 USD,Euro'!P25*USD</f>
        <v>32.506500000000017</v>
      </c>
      <c r="Q26" s="46">
        <f t="shared" si="12"/>
        <v>780</v>
      </c>
      <c r="R26" s="34">
        <f t="shared" si="15"/>
        <v>649.97399999999993</v>
      </c>
      <c r="S26" s="33">
        <f t="shared" si="15"/>
        <v>130.02600000000007</v>
      </c>
    </row>
    <row r="27" spans="2:19" s="678" customFormat="1">
      <c r="B27" s="1269"/>
      <c r="C27" s="1020"/>
      <c r="D27" s="13" t="str">
        <f>+'Հավելված 11-2 USD,Euro'!D26</f>
        <v>Կառավարչական ծառայություններ 4235</v>
      </c>
      <c r="E27" s="46">
        <f t="shared" si="14"/>
        <v>0</v>
      </c>
      <c r="F27" s="34">
        <f>+'Հավելված 11-2 USD,Euro'!F26*USD</f>
        <v>0</v>
      </c>
      <c r="G27" s="33">
        <f>+'Հավելված 11-2 USD,Euro'!G26*USD</f>
        <v>0</v>
      </c>
      <c r="H27" s="46">
        <f t="shared" si="9"/>
        <v>0</v>
      </c>
      <c r="I27" s="34">
        <f>+'Հավելված 11-2 USD,Euro'!I26*USD</f>
        <v>0</v>
      </c>
      <c r="J27" s="45">
        <f>+'Հավելված 11-2 USD,Euro'!J26*USD</f>
        <v>0</v>
      </c>
      <c r="K27" s="46">
        <f t="shared" si="10"/>
        <v>0</v>
      </c>
      <c r="L27" s="34">
        <f>+'Հավելված 11-2 USD,Euro'!L26*USD</f>
        <v>0</v>
      </c>
      <c r="M27" s="33">
        <f>+'Հավելված 11-2 USD,Euro'!M26*USD</f>
        <v>0</v>
      </c>
      <c r="N27" s="44">
        <f t="shared" si="11"/>
        <v>0</v>
      </c>
      <c r="O27" s="34">
        <f>+'Հավելված 11-2 USD,Euro'!O26*USD</f>
        <v>0</v>
      </c>
      <c r="P27" s="45">
        <f>+'Հավելված 11-2 USD,Euro'!P26*USD</f>
        <v>0</v>
      </c>
      <c r="Q27" s="46">
        <f t="shared" si="12"/>
        <v>0</v>
      </c>
      <c r="R27" s="34">
        <f t="shared" si="15"/>
        <v>0</v>
      </c>
      <c r="S27" s="33">
        <f t="shared" si="15"/>
        <v>0</v>
      </c>
    </row>
    <row r="28" spans="2:19" s="678" customFormat="1">
      <c r="B28" s="1269"/>
      <c r="C28" s="1020"/>
      <c r="D28" s="13" t="str">
        <f>+'Հավելված 11-2 USD,Euro'!D27</f>
        <v>Ներկայացուցչական ծախսեր 4237</v>
      </c>
      <c r="E28" s="46">
        <f t="shared" si="14"/>
        <v>60</v>
      </c>
      <c r="F28" s="34">
        <f>+'Հավելված 11-2 USD,Euro'!F27*USD</f>
        <v>49.997999999999998</v>
      </c>
      <c r="G28" s="33">
        <f>+'Հավելված 11-2 USD,Euro'!G27*USD</f>
        <v>10.002000000000004</v>
      </c>
      <c r="H28" s="46">
        <f t="shared" si="9"/>
        <v>60</v>
      </c>
      <c r="I28" s="34">
        <f>+'Հավելված 11-2 USD,Euro'!I27*USD</f>
        <v>49.997999999999998</v>
      </c>
      <c r="J28" s="45">
        <f>+'Հավելված 11-2 USD,Euro'!J27*USD</f>
        <v>10.002000000000004</v>
      </c>
      <c r="K28" s="46">
        <f t="shared" si="10"/>
        <v>60</v>
      </c>
      <c r="L28" s="34">
        <f>+'Հավելված 11-2 USD,Euro'!L27*USD</f>
        <v>49.997999999999998</v>
      </c>
      <c r="M28" s="33">
        <f>+'Հավելված 11-2 USD,Euro'!M27*USD</f>
        <v>10.002000000000004</v>
      </c>
      <c r="N28" s="44">
        <f t="shared" si="11"/>
        <v>60</v>
      </c>
      <c r="O28" s="34">
        <f>+'Հավելված 11-2 USD,Euro'!O27*USD</f>
        <v>49.997999999999998</v>
      </c>
      <c r="P28" s="45">
        <f>+'Հավելված 11-2 USD,Euro'!P27*USD</f>
        <v>10.002000000000004</v>
      </c>
      <c r="Q28" s="46">
        <f t="shared" si="12"/>
        <v>240</v>
      </c>
      <c r="R28" s="34">
        <f t="shared" si="15"/>
        <v>199.99199999999999</v>
      </c>
      <c r="S28" s="33">
        <f t="shared" si="15"/>
        <v>40.008000000000017</v>
      </c>
    </row>
    <row r="29" spans="2:19" s="678" customFormat="1" ht="25.5">
      <c r="B29" s="1269"/>
      <c r="C29" s="1020"/>
      <c r="D29" s="13" t="str">
        <f>+'Հավելված 11-2 USD,Euro'!D28</f>
        <v>Ընդհանուր բնույթի այլ ծառայություններ 4239</v>
      </c>
      <c r="E29" s="46">
        <f t="shared" si="14"/>
        <v>0</v>
      </c>
      <c r="F29" s="34">
        <f>+'Հավելված 11-2 USD,Euro'!F28*USD</f>
        <v>0</v>
      </c>
      <c r="G29" s="33">
        <f>+'Հավելված 11-2 USD,Euro'!G28*USD</f>
        <v>0</v>
      </c>
      <c r="H29" s="46">
        <f t="shared" si="9"/>
        <v>0</v>
      </c>
      <c r="I29" s="34">
        <f>+'Հավելված 11-2 USD,Euro'!I28*USD</f>
        <v>0</v>
      </c>
      <c r="J29" s="45">
        <f>+'Հավելված 11-2 USD,Euro'!J28*USD</f>
        <v>0</v>
      </c>
      <c r="K29" s="46">
        <f t="shared" si="10"/>
        <v>0</v>
      </c>
      <c r="L29" s="34">
        <f>+'Հավելված 11-2 USD,Euro'!L28*USD</f>
        <v>0</v>
      </c>
      <c r="M29" s="33">
        <f>+'Հավելված 11-2 USD,Euro'!M28*USD</f>
        <v>0</v>
      </c>
      <c r="N29" s="44">
        <f t="shared" si="11"/>
        <v>0</v>
      </c>
      <c r="O29" s="34">
        <f>+'Հավելված 11-2 USD,Euro'!O28*USD</f>
        <v>0</v>
      </c>
      <c r="P29" s="45">
        <f>+'Հավելված 11-2 USD,Euro'!P28*USD</f>
        <v>0</v>
      </c>
      <c r="Q29" s="46">
        <f t="shared" si="12"/>
        <v>0</v>
      </c>
      <c r="R29" s="34">
        <f t="shared" si="15"/>
        <v>0</v>
      </c>
      <c r="S29" s="33">
        <f t="shared" si="15"/>
        <v>0</v>
      </c>
    </row>
    <row r="30" spans="2:19" s="678" customFormat="1" ht="25.5">
      <c r="B30" s="1269"/>
      <c r="C30" s="1020"/>
      <c r="D30" s="13" t="str">
        <f>+'Հավելված 11-2 USD,Euro'!D29</f>
        <v>Մեքենաների և սարքավորումների ընթացիկ նորոգում և պահպանում 4252</v>
      </c>
      <c r="E30" s="46">
        <f t="shared" si="14"/>
        <v>637.52800000000002</v>
      </c>
      <c r="F30" s="34">
        <f>+'Հավելված 11-2 USD,Euro'!F29*USD</f>
        <v>531.25208239999995</v>
      </c>
      <c r="G30" s="33">
        <f>+'Հավելված 11-2 USD,Euro'!G29*USD</f>
        <v>106.27591760000007</v>
      </c>
      <c r="H30" s="46">
        <f t="shared" si="9"/>
        <v>637.52800000000002</v>
      </c>
      <c r="I30" s="34">
        <f>+'Հավելված 11-2 USD,Euro'!I29*USD</f>
        <v>531.25208239999995</v>
      </c>
      <c r="J30" s="45">
        <f>+'Հավելված 11-2 USD,Euro'!J29*USD</f>
        <v>106.27591760000007</v>
      </c>
      <c r="K30" s="46">
        <f t="shared" si="10"/>
        <v>637.52800000000002</v>
      </c>
      <c r="L30" s="34">
        <f>+'Հավելված 11-2 USD,Euro'!L29*USD</f>
        <v>531.25208239999995</v>
      </c>
      <c r="M30" s="33">
        <f>+'Հավելված 11-2 USD,Euro'!M29*USD</f>
        <v>106.27591760000007</v>
      </c>
      <c r="N30" s="44">
        <f t="shared" si="11"/>
        <v>637.52800000000002</v>
      </c>
      <c r="O30" s="34">
        <f>+'Հավելված 11-2 USD,Euro'!O29*USD</f>
        <v>531.25208239999995</v>
      </c>
      <c r="P30" s="45">
        <f>+'Հավելված 11-2 USD,Euro'!P29*USD</f>
        <v>106.27591760000007</v>
      </c>
      <c r="Q30" s="46">
        <f t="shared" si="12"/>
        <v>2550.1120000000001</v>
      </c>
      <c r="R30" s="34">
        <f t="shared" si="15"/>
        <v>2125.0083295999998</v>
      </c>
      <c r="S30" s="33">
        <f t="shared" si="15"/>
        <v>425.10367040000028</v>
      </c>
    </row>
    <row r="31" spans="2:19" s="678" customFormat="1">
      <c r="B31" s="1269"/>
      <c r="C31" s="1020"/>
      <c r="D31" s="13" t="str">
        <f>+'Հավելված 11-2 USD,Euro'!D30</f>
        <v>Գրասենյակային նյութեր և հագուստ 4261</v>
      </c>
      <c r="E31" s="46">
        <f t="shared" si="14"/>
        <v>258.83999999999997</v>
      </c>
      <c r="F31" s="34">
        <f>+'Հավելված 11-2 USD,Euro'!F30*USD</f>
        <v>215.69137199999997</v>
      </c>
      <c r="G31" s="33">
        <f>+'Հավելված 11-2 USD,Euro'!G30*USD</f>
        <v>43.148627999999995</v>
      </c>
      <c r="H31" s="46">
        <f t="shared" si="9"/>
        <v>258.83999999999997</v>
      </c>
      <c r="I31" s="34">
        <f>+'Հավելված 11-2 USD,Euro'!I30*USD</f>
        <v>215.69137199999997</v>
      </c>
      <c r="J31" s="45">
        <f>+'Հավելված 11-2 USD,Euro'!J30*USD</f>
        <v>43.148627999999995</v>
      </c>
      <c r="K31" s="46">
        <f t="shared" si="10"/>
        <v>258.83999999999997</v>
      </c>
      <c r="L31" s="34">
        <f>+'Հավելված 11-2 USD,Euro'!L30*USD</f>
        <v>215.69137199999997</v>
      </c>
      <c r="M31" s="33">
        <f>+'Հավելված 11-2 USD,Euro'!M30*USD</f>
        <v>43.148627999999995</v>
      </c>
      <c r="N31" s="44">
        <f t="shared" si="11"/>
        <v>258.83999999999997</v>
      </c>
      <c r="O31" s="34">
        <f>+'Հավելված 11-2 USD,Euro'!O30*USD</f>
        <v>215.69137199999997</v>
      </c>
      <c r="P31" s="45">
        <f>+'Հավելված 11-2 USD,Euro'!P30*USD</f>
        <v>43.148627999999995</v>
      </c>
      <c r="Q31" s="46">
        <f t="shared" si="12"/>
        <v>1035.3599999999999</v>
      </c>
      <c r="R31" s="34">
        <f t="shared" si="15"/>
        <v>862.76548799999989</v>
      </c>
      <c r="S31" s="33">
        <f t="shared" si="15"/>
        <v>172.59451199999998</v>
      </c>
    </row>
    <row r="32" spans="2:19" s="678" customFormat="1">
      <c r="B32" s="1269"/>
      <c r="C32" s="1020"/>
      <c r="D32" s="13" t="str">
        <f>+'Հավելված 11-2 USD,Euro'!D31</f>
        <v>Տրանսպորտային նյութեր 4264</v>
      </c>
      <c r="E32" s="46">
        <f t="shared" si="14"/>
        <v>1663.2</v>
      </c>
      <c r="F32" s="34">
        <f>+'Հավելված 11-2 USD,Euro'!F31*USD</f>
        <v>1385.9445599999999</v>
      </c>
      <c r="G32" s="33">
        <f>+'Հավելված 11-2 USD,Euro'!G31*USD</f>
        <v>277.25544000000014</v>
      </c>
      <c r="H32" s="46">
        <f t="shared" si="9"/>
        <v>1663.2</v>
      </c>
      <c r="I32" s="34">
        <f>+'Հավելված 11-2 USD,Euro'!I31*USD</f>
        <v>1385.9445599999999</v>
      </c>
      <c r="J32" s="45">
        <f>+'Հավելված 11-2 USD,Euro'!J31*USD</f>
        <v>277.25544000000014</v>
      </c>
      <c r="K32" s="46">
        <f t="shared" si="10"/>
        <v>1663.2</v>
      </c>
      <c r="L32" s="34">
        <f>+'Հավելված 11-2 USD,Euro'!L31*USD</f>
        <v>1385.9445599999999</v>
      </c>
      <c r="M32" s="33">
        <f>+'Հավելված 11-2 USD,Euro'!M31*USD</f>
        <v>277.25544000000014</v>
      </c>
      <c r="N32" s="44">
        <f t="shared" si="11"/>
        <v>1663.2</v>
      </c>
      <c r="O32" s="34">
        <f>+'Հավելված 11-2 USD,Euro'!O31*USD</f>
        <v>1385.9445599999999</v>
      </c>
      <c r="P32" s="45">
        <f>+'Հավելված 11-2 USD,Euro'!P31*USD</f>
        <v>277.25544000000014</v>
      </c>
      <c r="Q32" s="46">
        <f t="shared" si="12"/>
        <v>6652.8</v>
      </c>
      <c r="R32" s="34">
        <f t="shared" si="15"/>
        <v>5543.7782399999996</v>
      </c>
      <c r="S32" s="33">
        <f t="shared" si="15"/>
        <v>1109.0217600000005</v>
      </c>
    </row>
    <row r="33" spans="2:27" s="678" customFormat="1">
      <c r="B33" s="1269"/>
      <c r="C33" s="1020"/>
      <c r="D33" s="13" t="str">
        <f>+'Հավելված 11-2 USD,Euro'!D32</f>
        <v>Կենցաղային և հանրային սննդի նյութեր 4267</v>
      </c>
      <c r="E33" s="46">
        <f t="shared" si="14"/>
        <v>150</v>
      </c>
      <c r="F33" s="34">
        <f>+'Հավելված 11-2 USD,Euro'!F32*USD</f>
        <v>124.99499999999998</v>
      </c>
      <c r="G33" s="33">
        <f>+'Հավելված 11-2 USD,Euro'!G32*USD</f>
        <v>25.00500000000001</v>
      </c>
      <c r="H33" s="46">
        <f t="shared" si="9"/>
        <v>150</v>
      </c>
      <c r="I33" s="34">
        <f>+'Հավելված 11-2 USD,Euro'!I32*USD</f>
        <v>124.99499999999998</v>
      </c>
      <c r="J33" s="45">
        <f>+'Հավելված 11-2 USD,Euro'!J32*USD</f>
        <v>25.00500000000001</v>
      </c>
      <c r="K33" s="46">
        <f t="shared" si="10"/>
        <v>150</v>
      </c>
      <c r="L33" s="34">
        <f>+'Հավելված 11-2 USD,Euro'!L32*USD</f>
        <v>124.99499999999998</v>
      </c>
      <c r="M33" s="33">
        <f>+'Հավելված 11-2 USD,Euro'!M32*USD</f>
        <v>25.00500000000001</v>
      </c>
      <c r="N33" s="44">
        <f t="shared" si="11"/>
        <v>150</v>
      </c>
      <c r="O33" s="34">
        <f>+'Հավելված 11-2 USD,Euro'!O32*USD</f>
        <v>124.99499999999998</v>
      </c>
      <c r="P33" s="45">
        <f>+'Հավելված 11-2 USD,Euro'!P32*USD</f>
        <v>25.00500000000001</v>
      </c>
      <c r="Q33" s="46">
        <f t="shared" si="12"/>
        <v>600</v>
      </c>
      <c r="R33" s="34">
        <f t="shared" si="15"/>
        <v>499.9799999999999</v>
      </c>
      <c r="S33" s="33">
        <f t="shared" si="15"/>
        <v>100.02000000000004</v>
      </c>
    </row>
    <row r="34" spans="2:27" s="678" customFormat="1">
      <c r="B34" s="1269"/>
      <c r="C34" s="1020"/>
      <c r="D34" s="13" t="str">
        <f>+'Հավելված 11-2 USD,Euro'!D33</f>
        <v>Այլ հարկեր 4822</v>
      </c>
      <c r="E34" s="46">
        <f t="shared" si="14"/>
        <v>0</v>
      </c>
      <c r="F34" s="34">
        <f>+'Հավելված 11-2 USD,Euro'!F33*USD</f>
        <v>0</v>
      </c>
      <c r="G34" s="33">
        <f>+'Հավելված 11-2 USD,Euro'!G33*USD</f>
        <v>0</v>
      </c>
      <c r="H34" s="46">
        <f t="shared" si="9"/>
        <v>0</v>
      </c>
      <c r="I34" s="34">
        <f>+'Հավելված 11-2 USD,Euro'!I33*USD</f>
        <v>0</v>
      </c>
      <c r="J34" s="45">
        <f>+'Հավելված 11-2 USD,Euro'!J33*USD</f>
        <v>0</v>
      </c>
      <c r="K34" s="46">
        <f t="shared" si="10"/>
        <v>0</v>
      </c>
      <c r="L34" s="34">
        <f>+'Հավելված 11-2 USD,Euro'!L33*USD</f>
        <v>0</v>
      </c>
      <c r="M34" s="33">
        <f>+'Հավելված 11-2 USD,Euro'!M33*USD</f>
        <v>0</v>
      </c>
      <c r="N34" s="44">
        <f t="shared" si="11"/>
        <v>0</v>
      </c>
      <c r="O34" s="34">
        <f>+'Հավելված 11-2 USD,Euro'!O33*USD</f>
        <v>0</v>
      </c>
      <c r="P34" s="45">
        <f>+'Հավելված 11-2 USD,Euro'!P33*USD</f>
        <v>0</v>
      </c>
      <c r="Q34" s="46">
        <f t="shared" si="12"/>
        <v>0</v>
      </c>
      <c r="R34" s="34">
        <f t="shared" si="15"/>
        <v>0</v>
      </c>
      <c r="S34" s="33">
        <f t="shared" si="15"/>
        <v>0</v>
      </c>
    </row>
    <row r="35" spans="2:27" s="678" customFormat="1">
      <c r="B35" s="1270"/>
      <c r="C35" s="1297"/>
      <c r="D35" s="13" t="str">
        <f>+'Հավելված 11-2 USD,Euro'!D34</f>
        <v>Այլ ծախսեր 4861</v>
      </c>
      <c r="E35" s="46">
        <f t="shared" si="14"/>
        <v>171597.05000000002</v>
      </c>
      <c r="F35" s="34">
        <f>+'Հավելված 11-2 USD,Euro'!F34*USD</f>
        <v>135255.07500000001</v>
      </c>
      <c r="G35" s="33">
        <f>+'Հավելված 11-2 USD,Euro'!G34*USD</f>
        <v>36341.974999999999</v>
      </c>
      <c r="H35" s="46">
        <f t="shared" si="9"/>
        <v>171597.05000000002</v>
      </c>
      <c r="I35" s="34">
        <f>+'Հավելված 11-2 USD,Euro'!I34*USD</f>
        <v>135255.07500000001</v>
      </c>
      <c r="J35" s="45">
        <f>+'Հավելված 11-2 USD,Euro'!J34*USD</f>
        <v>36341.974999999999</v>
      </c>
      <c r="K35" s="46">
        <f t="shared" si="10"/>
        <v>171597.05000000002</v>
      </c>
      <c r="L35" s="34">
        <f>+'Հավելված 11-2 USD,Euro'!L34*USD</f>
        <v>135255.07500000001</v>
      </c>
      <c r="M35" s="33">
        <f>+'Հավելված 11-2 USD,Euro'!M34*USD</f>
        <v>36341.974999999999</v>
      </c>
      <c r="N35" s="44">
        <f t="shared" si="11"/>
        <v>171597.05000000002</v>
      </c>
      <c r="O35" s="34">
        <f>+'Հավելված 11-2 USD,Euro'!O34*USD</f>
        <v>135255.07500000001</v>
      </c>
      <c r="P35" s="45">
        <f>+'Հավելված 11-2 USD,Euro'!P34*USD</f>
        <v>36341.974999999999</v>
      </c>
      <c r="Q35" s="46"/>
      <c r="R35" s="34"/>
      <c r="S35" s="33"/>
    </row>
    <row r="36" spans="2:27" s="617" customFormat="1" ht="71.25" customHeight="1" outlineLevel="1">
      <c r="B36" s="1268"/>
      <c r="C36" s="1064">
        <f>+'Հավելված 10 աղ. 1'!C12</f>
        <v>11006</v>
      </c>
      <c r="D36" s="127" t="str">
        <f>+'Հավելված 10 աղ. 1'!D12:F12</f>
        <v>Ֆրանսիայի Հանրապետության կառավարության աջակցությամբ իրականացվող Վեդու ջրամբարի կառուցման ծրագրի խորհրդատվություն և կառավարում</v>
      </c>
      <c r="E36" s="92">
        <f>+F36+G36</f>
        <v>115850.85362000002</v>
      </c>
      <c r="F36" s="93">
        <f>+F37</f>
        <v>95949.981750833351</v>
      </c>
      <c r="G36" s="93">
        <f>+G37</f>
        <v>19900.871869166669</v>
      </c>
      <c r="H36" s="92">
        <f>+I36+J36</f>
        <v>115850.85362000002</v>
      </c>
      <c r="I36" s="93">
        <f>+I37</f>
        <v>95949.981750833351</v>
      </c>
      <c r="J36" s="93">
        <f>+J37</f>
        <v>19900.871869166669</v>
      </c>
      <c r="K36" s="92">
        <f>+L36+M36</f>
        <v>115850.85362000002</v>
      </c>
      <c r="L36" s="93">
        <f>+L37</f>
        <v>95949.981750833351</v>
      </c>
      <c r="M36" s="93">
        <f>+M37</f>
        <v>19900.871869166669</v>
      </c>
      <c r="N36" s="92">
        <f>+O36+P36</f>
        <v>115850.85362000002</v>
      </c>
      <c r="O36" s="93">
        <f>+O37</f>
        <v>95949.981750833351</v>
      </c>
      <c r="P36" s="93">
        <f>+P37</f>
        <v>19900.871869166669</v>
      </c>
      <c r="Q36" s="92">
        <f>+R36+S36</f>
        <v>463403.41448000009</v>
      </c>
      <c r="R36" s="93">
        <f>+R37</f>
        <v>383799.9270033334</v>
      </c>
      <c r="S36" s="93">
        <f>+S37</f>
        <v>79603.487476666676</v>
      </c>
      <c r="U36" s="148">
        <f>+'Հավելված 11-2 USD,Euro'!Q58*Euro</f>
        <v>463403.41448000004</v>
      </c>
      <c r="V36" s="148">
        <f>+'Հավելված 11-2 USD,Euro'!R58*Euro</f>
        <v>383799.9270033334</v>
      </c>
      <c r="W36" s="148">
        <f>+'Հավելված 11-2 USD,Euro'!S58*Euro</f>
        <v>79603.487476666676</v>
      </c>
      <c r="Y36" s="259">
        <f>+Q36-U36</f>
        <v>0</v>
      </c>
      <c r="Z36" s="259">
        <f t="shared" ref="Z36" si="16">+R36-V36</f>
        <v>0</v>
      </c>
      <c r="AA36" s="259">
        <f t="shared" ref="AA36" si="17">+S36-W36</f>
        <v>0</v>
      </c>
    </row>
    <row r="37" spans="2:27" s="678" customFormat="1" ht="15.75" customHeight="1">
      <c r="B37" s="1269"/>
      <c r="C37" s="1064"/>
      <c r="D37" s="13" t="str">
        <f>+'Հավելված 11-2 USD,Euro'!D59</f>
        <v>Ընթացիկ ծախսեր, որից`</v>
      </c>
      <c r="E37" s="46">
        <f t="shared" ref="E37:E57" si="18">+F37+G37</f>
        <v>115850.85362000002</v>
      </c>
      <c r="F37" s="34">
        <f>+'Հավելված 11-2 USD,Euro'!F59*Euro</f>
        <v>95949.981750833351</v>
      </c>
      <c r="G37" s="33">
        <f>+'Հավելված 11-2 USD,Euro'!G59*Euro</f>
        <v>19900.871869166669</v>
      </c>
      <c r="H37" s="46">
        <f t="shared" ref="H37:H57" si="19">+I37+J37</f>
        <v>115850.85362000002</v>
      </c>
      <c r="I37" s="34">
        <f>+'Հավելված 11-2 USD,Euro'!I59*Euro</f>
        <v>95949.981750833351</v>
      </c>
      <c r="J37" s="33">
        <f>+'Հավելված 11-2 USD,Euro'!J59*Euro</f>
        <v>19900.871869166669</v>
      </c>
      <c r="K37" s="46">
        <f t="shared" ref="K37:K57" si="20">+L37+M37</f>
        <v>115850.85362000002</v>
      </c>
      <c r="L37" s="34">
        <f>+'Հավելված 11-2 USD,Euro'!L59*Euro</f>
        <v>95949.981750833351</v>
      </c>
      <c r="M37" s="33">
        <f>+'Հավելված 11-2 USD,Euro'!M59*Euro</f>
        <v>19900.871869166669</v>
      </c>
      <c r="N37" s="46">
        <f t="shared" ref="N37:N57" si="21">+O37+P37</f>
        <v>115850.85362000002</v>
      </c>
      <c r="O37" s="34">
        <f>+'Հավելված 11-2 USD,Euro'!O59*Euro</f>
        <v>95949.981750833351</v>
      </c>
      <c r="P37" s="33">
        <f>+'Հավելված 11-2 USD,Euro'!P59*Euro</f>
        <v>19900.871869166669</v>
      </c>
      <c r="Q37" s="46">
        <f t="shared" ref="Q37:Q57" si="22">+R37+S37</f>
        <v>463403.41448000009</v>
      </c>
      <c r="R37" s="34">
        <f>+O37+L37+I37+F37</f>
        <v>383799.9270033334</v>
      </c>
      <c r="S37" s="33">
        <f>+P37+M37+J37+G37</f>
        <v>79603.487476666676</v>
      </c>
    </row>
    <row r="38" spans="2:27" s="678" customFormat="1" ht="36" customHeight="1">
      <c r="B38" s="1269"/>
      <c r="C38" s="1064"/>
      <c r="D38" s="13" t="str">
        <f>+'Հավելված 11-2 USD,Euro'!D60</f>
        <v xml:space="preserve"> Աշխատողների աշխատավարձեր և հավելավճարներ 4111</v>
      </c>
      <c r="E38" s="46">
        <f t="shared" si="18"/>
        <v>10866.65625</v>
      </c>
      <c r="F38" s="34">
        <f>+'Հավելված 11-2 USD,Euro'!F60*Euro</f>
        <v>8289.3583574999993</v>
      </c>
      <c r="G38" s="33">
        <f>+'Հավելված 11-2 USD,Euro'!G60*Euro</f>
        <v>2577.2978924999998</v>
      </c>
      <c r="H38" s="46">
        <f t="shared" si="19"/>
        <v>10866.65625</v>
      </c>
      <c r="I38" s="34">
        <f>+'Հավելված 11-2 USD,Euro'!I60*Euro</f>
        <v>8289.3583574999993</v>
      </c>
      <c r="J38" s="33">
        <f>+'Հավելված 11-2 USD,Euro'!J60*Euro</f>
        <v>2577.2978924999998</v>
      </c>
      <c r="K38" s="46">
        <f t="shared" si="20"/>
        <v>10866.65625</v>
      </c>
      <c r="L38" s="34">
        <f>+'Հավելված 11-2 USD,Euro'!L60*Euro</f>
        <v>8289.3583574999993</v>
      </c>
      <c r="M38" s="33">
        <f>+'Հավելված 11-2 USD,Euro'!M60*Euro</f>
        <v>2577.2978924999998</v>
      </c>
      <c r="N38" s="46">
        <f t="shared" si="21"/>
        <v>10866.65625</v>
      </c>
      <c r="O38" s="34">
        <f>+'Հավելված 11-2 USD,Euro'!O60*Euro</f>
        <v>8289.3583574999993</v>
      </c>
      <c r="P38" s="33">
        <f>+'Հավելված 11-2 USD,Euro'!P60*Euro</f>
        <v>2577.2978924999998</v>
      </c>
      <c r="Q38" s="46">
        <f t="shared" si="22"/>
        <v>43466.625</v>
      </c>
      <c r="R38" s="34">
        <f t="shared" ref="R38:R57" si="23">+F38+I38+L38+O38</f>
        <v>33157.433429999997</v>
      </c>
      <c r="S38" s="33">
        <f t="shared" ref="S38:S57" si="24">+G38+J38+M38+P38</f>
        <v>10309.191569999999</v>
      </c>
    </row>
    <row r="39" spans="2:27" s="678" customFormat="1">
      <c r="B39" s="1269"/>
      <c r="C39" s="1064"/>
      <c r="D39" s="13" t="str">
        <f>+'Հավելված 11-2 USD,Euro'!D61</f>
        <v>Կապի ծառայություններ 4214</v>
      </c>
      <c r="E39" s="46">
        <f t="shared" si="18"/>
        <v>189.79999999999998</v>
      </c>
      <c r="F39" s="34">
        <f>+'Հավելված 11-2 USD,Euro'!F61*Euro</f>
        <v>158.16033999999996</v>
      </c>
      <c r="G39" s="33">
        <f>+'Հավելված 11-2 USD,Euro'!G61*Euro</f>
        <v>31.63966000000001</v>
      </c>
      <c r="H39" s="46">
        <f t="shared" si="19"/>
        <v>189.79999999999998</v>
      </c>
      <c r="I39" s="34">
        <f>+'Հավելված 11-2 USD,Euro'!I61*Euro</f>
        <v>158.16033999999996</v>
      </c>
      <c r="J39" s="33">
        <f>+'Հավելված 11-2 USD,Euro'!J61*Euro</f>
        <v>31.63966000000001</v>
      </c>
      <c r="K39" s="46">
        <f t="shared" si="20"/>
        <v>189.79999999999998</v>
      </c>
      <c r="L39" s="34">
        <f>+'Հավելված 11-2 USD,Euro'!L61*Euro</f>
        <v>158.16033999999996</v>
      </c>
      <c r="M39" s="33">
        <f>+'Հավելված 11-2 USD,Euro'!M61*Euro</f>
        <v>31.63966000000001</v>
      </c>
      <c r="N39" s="46">
        <f t="shared" si="21"/>
        <v>189.79999999999998</v>
      </c>
      <c r="O39" s="34">
        <f>+'Հավելված 11-2 USD,Euro'!O61*Euro</f>
        <v>158.16033999999996</v>
      </c>
      <c r="P39" s="33">
        <f>+'Հավելված 11-2 USD,Euro'!P61*Euro</f>
        <v>31.63966000000001</v>
      </c>
      <c r="Q39" s="46">
        <f t="shared" si="22"/>
        <v>759.19999999999993</v>
      </c>
      <c r="R39" s="34">
        <f t="shared" si="23"/>
        <v>632.64135999999985</v>
      </c>
      <c r="S39" s="33">
        <f t="shared" si="24"/>
        <v>126.55864000000004</v>
      </c>
    </row>
    <row r="40" spans="2:27" s="678" customFormat="1">
      <c r="B40" s="1269"/>
      <c r="C40" s="1064"/>
      <c r="D40" s="13" t="str">
        <f>+'Հավելված 11-2 USD,Euro'!D62</f>
        <v>Էներգետիկ ծառայություններ 4212</v>
      </c>
      <c r="E40" s="46">
        <f t="shared" si="18"/>
        <v>0</v>
      </c>
      <c r="F40" s="34">
        <f>+'Հավելված 11-2 USD,Euro'!F62*Euro</f>
        <v>0</v>
      </c>
      <c r="G40" s="33">
        <f>+'Հավելված 11-2 USD,Euro'!G62*Euro</f>
        <v>0</v>
      </c>
      <c r="H40" s="46">
        <f t="shared" si="19"/>
        <v>0</v>
      </c>
      <c r="I40" s="34">
        <f>+'Հավելված 11-2 USD,Euro'!I62*Euro</f>
        <v>0</v>
      </c>
      <c r="J40" s="33">
        <f>+'Հավելված 11-2 USD,Euro'!J62*Euro</f>
        <v>0</v>
      </c>
      <c r="K40" s="46">
        <f t="shared" si="20"/>
        <v>0</v>
      </c>
      <c r="L40" s="34">
        <f>+'Հավելված 11-2 USD,Euro'!L62*Euro</f>
        <v>0</v>
      </c>
      <c r="M40" s="33">
        <f>+'Հավելված 11-2 USD,Euro'!M62*Euro</f>
        <v>0</v>
      </c>
      <c r="N40" s="46">
        <f t="shared" si="21"/>
        <v>0</v>
      </c>
      <c r="O40" s="34">
        <f>+'Հավելված 11-2 USD,Euro'!O62*Euro</f>
        <v>0</v>
      </c>
      <c r="P40" s="33">
        <f>+'Հավելված 11-2 USD,Euro'!P62*Euro</f>
        <v>0</v>
      </c>
      <c r="Q40" s="46">
        <f t="shared" si="22"/>
        <v>0</v>
      </c>
      <c r="R40" s="34">
        <f t="shared" si="23"/>
        <v>0</v>
      </c>
      <c r="S40" s="33">
        <f t="shared" si="24"/>
        <v>0</v>
      </c>
    </row>
    <row r="41" spans="2:27" s="678" customFormat="1">
      <c r="B41" s="1269"/>
      <c r="C41" s="1064"/>
      <c r="D41" s="13" t="str">
        <f>+'Հավելված 11-2 USD,Euro'!D63</f>
        <v>Կոմունալ ծառայություններ 4213</v>
      </c>
      <c r="E41" s="46">
        <f t="shared" si="18"/>
        <v>0</v>
      </c>
      <c r="F41" s="34">
        <f>+'Հավելված 11-2 USD,Euro'!F63*Euro</f>
        <v>0</v>
      </c>
      <c r="G41" s="33">
        <f>+'Հավելված 11-2 USD,Euro'!G63*Euro</f>
        <v>0</v>
      </c>
      <c r="H41" s="46">
        <f t="shared" si="19"/>
        <v>0</v>
      </c>
      <c r="I41" s="34">
        <f>+'Հավելված 11-2 USD,Euro'!I63*Euro</f>
        <v>0</v>
      </c>
      <c r="J41" s="33">
        <f>+'Հավելված 11-2 USD,Euro'!J63*Euro</f>
        <v>0</v>
      </c>
      <c r="K41" s="46">
        <f t="shared" si="20"/>
        <v>0</v>
      </c>
      <c r="L41" s="34">
        <f>+'Հավելված 11-2 USD,Euro'!L63*Euro</f>
        <v>0</v>
      </c>
      <c r="M41" s="33">
        <f>+'Հավելված 11-2 USD,Euro'!M63*Euro</f>
        <v>0</v>
      </c>
      <c r="N41" s="46">
        <f t="shared" si="21"/>
        <v>0</v>
      </c>
      <c r="O41" s="34">
        <f>+'Հավելված 11-2 USD,Euro'!O63*Euro</f>
        <v>0</v>
      </c>
      <c r="P41" s="33">
        <f>+'Հավելված 11-2 USD,Euro'!P63*Euro</f>
        <v>0</v>
      </c>
      <c r="Q41" s="46">
        <f t="shared" si="22"/>
        <v>0</v>
      </c>
      <c r="R41" s="34">
        <f t="shared" si="23"/>
        <v>0</v>
      </c>
      <c r="S41" s="33">
        <f t="shared" si="24"/>
        <v>0</v>
      </c>
    </row>
    <row r="42" spans="2:27" s="678" customFormat="1">
      <c r="B42" s="1269"/>
      <c r="C42" s="1064"/>
      <c r="D42" s="13" t="str">
        <f>+'Հավելված 11-2 USD,Euro'!D64</f>
        <v>Ապահովագրական ծախսեր 4215</v>
      </c>
      <c r="E42" s="46">
        <f t="shared" si="18"/>
        <v>1411.25</v>
      </c>
      <c r="F42" s="34">
        <f>+'Հավելված 11-2 USD,Euro'!F64*Euro</f>
        <v>1350</v>
      </c>
      <c r="G42" s="33">
        <f>+'Հավելված 11-2 USD,Euro'!G64*Euro</f>
        <v>61.25</v>
      </c>
      <c r="H42" s="46">
        <f t="shared" si="19"/>
        <v>1411.25</v>
      </c>
      <c r="I42" s="34">
        <f>+'Հավելված 11-2 USD,Euro'!I64*Euro</f>
        <v>1350</v>
      </c>
      <c r="J42" s="33">
        <f>+'Հավելված 11-2 USD,Euro'!J64*Euro</f>
        <v>61.25</v>
      </c>
      <c r="K42" s="46">
        <f t="shared" si="20"/>
        <v>1411.25</v>
      </c>
      <c r="L42" s="34">
        <f>+'Հավելված 11-2 USD,Euro'!L64*Euro</f>
        <v>1350</v>
      </c>
      <c r="M42" s="33">
        <f>+'Հավելված 11-2 USD,Euro'!M64*Euro</f>
        <v>61.25</v>
      </c>
      <c r="N42" s="46">
        <f t="shared" si="21"/>
        <v>1411.25</v>
      </c>
      <c r="O42" s="34">
        <f>+'Հավելված 11-2 USD,Euro'!O64*Euro</f>
        <v>1350</v>
      </c>
      <c r="P42" s="33">
        <f>+'Հավելված 11-2 USD,Euro'!P64*Euro</f>
        <v>61.25</v>
      </c>
      <c r="Q42" s="46">
        <f t="shared" si="22"/>
        <v>5645</v>
      </c>
      <c r="R42" s="34">
        <f t="shared" si="23"/>
        <v>5400</v>
      </c>
      <c r="S42" s="33">
        <f t="shared" si="24"/>
        <v>245</v>
      </c>
    </row>
    <row r="43" spans="2:27" s="678" customFormat="1" ht="25.5">
      <c r="B43" s="1269"/>
      <c r="C43" s="1064"/>
      <c r="D43" s="13" t="str">
        <f>+'Հավելված 11-2 USD,Euro'!D65</f>
        <v>Գույքի և սարքավորումների վարձակալություն 4216</v>
      </c>
      <c r="E43" s="46">
        <f t="shared" si="18"/>
        <v>90</v>
      </c>
      <c r="F43" s="34">
        <f>+'Հավելված 11-2 USD,Euro'!F65*Euro</f>
        <v>74.997</v>
      </c>
      <c r="G43" s="33">
        <f>+'Հավելված 11-2 USD,Euro'!G65*Euro</f>
        <v>15.003000000000007</v>
      </c>
      <c r="H43" s="46">
        <f t="shared" si="19"/>
        <v>90</v>
      </c>
      <c r="I43" s="34">
        <f>+'Հավելված 11-2 USD,Euro'!I65*Euro</f>
        <v>74.997</v>
      </c>
      <c r="J43" s="33">
        <f>+'Հավելված 11-2 USD,Euro'!J65*Euro</f>
        <v>15.003000000000007</v>
      </c>
      <c r="K43" s="46">
        <f t="shared" si="20"/>
        <v>90</v>
      </c>
      <c r="L43" s="34">
        <f>+'Հավելված 11-2 USD,Euro'!L65*Euro</f>
        <v>74.997</v>
      </c>
      <c r="M43" s="33">
        <f>+'Հավելված 11-2 USD,Euro'!M65*Euro</f>
        <v>15.003000000000007</v>
      </c>
      <c r="N43" s="46">
        <f t="shared" si="21"/>
        <v>90</v>
      </c>
      <c r="O43" s="34">
        <f>+'Հավելված 11-2 USD,Euro'!O65*Euro</f>
        <v>74.997</v>
      </c>
      <c r="P43" s="33">
        <f>+'Հավելված 11-2 USD,Euro'!P65*Euro</f>
        <v>15.003000000000007</v>
      </c>
      <c r="Q43" s="46">
        <f t="shared" si="22"/>
        <v>360</v>
      </c>
      <c r="R43" s="34">
        <f t="shared" si="23"/>
        <v>299.988</v>
      </c>
      <c r="S43" s="33">
        <f t="shared" si="24"/>
        <v>60.012000000000029</v>
      </c>
    </row>
    <row r="44" spans="2:27" s="678" customFormat="1">
      <c r="B44" s="1269"/>
      <c r="C44" s="1064"/>
      <c r="D44" s="13" t="str">
        <f>+'Հավելված 11-2 USD,Euro'!D66</f>
        <v xml:space="preserve"> Ներքին գործուղումներ 4221</v>
      </c>
      <c r="E44" s="46">
        <f t="shared" si="18"/>
        <v>260</v>
      </c>
      <c r="F44" s="34">
        <f>+'Հավելված 11-2 USD,Euro'!F66*Euro</f>
        <v>216.65799999999999</v>
      </c>
      <c r="G44" s="33">
        <f>+'Հավելված 11-2 USD,Euro'!G66*Euro</f>
        <v>43.34200000000002</v>
      </c>
      <c r="H44" s="46">
        <f t="shared" si="19"/>
        <v>260</v>
      </c>
      <c r="I44" s="34">
        <f>+'Հավելված 11-2 USD,Euro'!I66*Euro</f>
        <v>216.65799999999999</v>
      </c>
      <c r="J44" s="33">
        <f>+'Հավելված 11-2 USD,Euro'!J66*Euro</f>
        <v>43.34200000000002</v>
      </c>
      <c r="K44" s="46">
        <f t="shared" si="20"/>
        <v>260</v>
      </c>
      <c r="L44" s="34">
        <f>+'Հավելված 11-2 USD,Euro'!L66*Euro</f>
        <v>216.65799999999999</v>
      </c>
      <c r="M44" s="33">
        <f>+'Հավելված 11-2 USD,Euro'!M66*Euro</f>
        <v>43.34200000000002</v>
      </c>
      <c r="N44" s="46">
        <f t="shared" si="21"/>
        <v>260</v>
      </c>
      <c r="O44" s="34">
        <f>+'Հավելված 11-2 USD,Euro'!O66*Euro</f>
        <v>216.65799999999999</v>
      </c>
      <c r="P44" s="33">
        <f>+'Հավելված 11-2 USD,Euro'!P66*Euro</f>
        <v>43.34200000000002</v>
      </c>
      <c r="Q44" s="46">
        <f t="shared" si="22"/>
        <v>1040</v>
      </c>
      <c r="R44" s="34">
        <f t="shared" si="23"/>
        <v>866.63199999999995</v>
      </c>
      <c r="S44" s="33">
        <f t="shared" si="24"/>
        <v>173.36800000000008</v>
      </c>
    </row>
    <row r="45" spans="2:27" s="678" customFormat="1" ht="25.5">
      <c r="B45" s="1269"/>
      <c r="C45" s="1064"/>
      <c r="D45" s="13" t="str">
        <f>+'Հավելված 11-2 USD,Euro'!D67</f>
        <v>Արտասահմանյան գործուղումների գծով ծախսեր 4222</v>
      </c>
      <c r="E45" s="46">
        <f t="shared" si="18"/>
        <v>0</v>
      </c>
      <c r="F45" s="34">
        <f>+'Հավելված 11-2 USD,Euro'!F67*Euro</f>
        <v>0</v>
      </c>
      <c r="G45" s="33">
        <f>+'Հավելված 11-2 USD,Euro'!G67*Euro</f>
        <v>0</v>
      </c>
      <c r="H45" s="46">
        <f t="shared" si="19"/>
        <v>0</v>
      </c>
      <c r="I45" s="34">
        <f>+'Հավելված 11-2 USD,Euro'!I67*Euro</f>
        <v>0</v>
      </c>
      <c r="J45" s="33">
        <f>+'Հավելված 11-2 USD,Euro'!J67*Euro</f>
        <v>0</v>
      </c>
      <c r="K45" s="46">
        <f t="shared" si="20"/>
        <v>0</v>
      </c>
      <c r="L45" s="34">
        <f>+'Հավելված 11-2 USD,Euro'!L67*Euro</f>
        <v>0</v>
      </c>
      <c r="M45" s="33">
        <f>+'Հավելված 11-2 USD,Euro'!M67*Euro</f>
        <v>0</v>
      </c>
      <c r="N45" s="46">
        <f t="shared" si="21"/>
        <v>0</v>
      </c>
      <c r="O45" s="34">
        <f>+'Հավելված 11-2 USD,Euro'!O67*Euro</f>
        <v>0</v>
      </c>
      <c r="P45" s="33">
        <f>+'Հավելված 11-2 USD,Euro'!P67*Euro</f>
        <v>0</v>
      </c>
      <c r="Q45" s="46">
        <f t="shared" si="22"/>
        <v>0</v>
      </c>
      <c r="R45" s="34">
        <f t="shared" si="23"/>
        <v>0</v>
      </c>
      <c r="S45" s="33">
        <f t="shared" si="24"/>
        <v>0</v>
      </c>
    </row>
    <row r="46" spans="2:27" s="678" customFormat="1">
      <c r="B46" s="1269"/>
      <c r="C46" s="1064"/>
      <c r="D46" s="13" t="str">
        <f>+'Հավելված 11-2 USD,Euro'!D68</f>
        <v xml:space="preserve"> Համակարգչային ծառայություններ 4232</v>
      </c>
      <c r="E46" s="46">
        <f t="shared" si="18"/>
        <v>150</v>
      </c>
      <c r="F46" s="34">
        <f>+'Հավելված 11-2 USD,Euro'!F68*Euro</f>
        <v>124.99499999999999</v>
      </c>
      <c r="G46" s="33">
        <f>+'Հավելված 11-2 USD,Euro'!G68*Euro</f>
        <v>25.00500000000001</v>
      </c>
      <c r="H46" s="46">
        <f t="shared" si="19"/>
        <v>150</v>
      </c>
      <c r="I46" s="34">
        <f>+'Հավելված 11-2 USD,Euro'!I68*Euro</f>
        <v>124.99499999999999</v>
      </c>
      <c r="J46" s="33">
        <f>+'Հավելված 11-2 USD,Euro'!J68*Euro</f>
        <v>25.00500000000001</v>
      </c>
      <c r="K46" s="46">
        <f t="shared" si="20"/>
        <v>150</v>
      </c>
      <c r="L46" s="34">
        <f>+'Հավելված 11-2 USD,Euro'!L68*Euro</f>
        <v>124.99499999999999</v>
      </c>
      <c r="M46" s="33">
        <f>+'Հավելված 11-2 USD,Euro'!M68*Euro</f>
        <v>25.00500000000001</v>
      </c>
      <c r="N46" s="46">
        <f t="shared" si="21"/>
        <v>150</v>
      </c>
      <c r="O46" s="34">
        <f>+'Հավելված 11-2 USD,Euro'!O68*Euro</f>
        <v>124.99499999999999</v>
      </c>
      <c r="P46" s="33">
        <f>+'Հավելված 11-2 USD,Euro'!P68*Euro</f>
        <v>25.00500000000001</v>
      </c>
      <c r="Q46" s="46">
        <f t="shared" si="22"/>
        <v>600</v>
      </c>
      <c r="R46" s="34">
        <f t="shared" si="23"/>
        <v>499.97999999999996</v>
      </c>
      <c r="S46" s="33">
        <f t="shared" si="24"/>
        <v>100.02000000000004</v>
      </c>
    </row>
    <row r="47" spans="2:27" s="678" customFormat="1" ht="25.5">
      <c r="B47" s="1269"/>
      <c r="C47" s="1064"/>
      <c r="D47" s="13" t="str">
        <f>+'Հավելված 11-2 USD,Euro'!D69</f>
        <v>Աշխատակազմի մասնագիտական զարգացման ծառայություններ 4233</v>
      </c>
      <c r="E47" s="46">
        <f t="shared" si="18"/>
        <v>37.5</v>
      </c>
      <c r="F47" s="34">
        <f>+'Հավելված 11-2 USD,Euro'!F69*Euro</f>
        <v>31.248749999999998</v>
      </c>
      <c r="G47" s="33">
        <f>+'Հավելված 11-2 USD,Euro'!G69*Euro</f>
        <v>6.2512500000000024</v>
      </c>
      <c r="H47" s="46">
        <f t="shared" si="19"/>
        <v>37.5</v>
      </c>
      <c r="I47" s="34">
        <f>+'Հավելված 11-2 USD,Euro'!I69*Euro</f>
        <v>31.248749999999998</v>
      </c>
      <c r="J47" s="33">
        <f>+'Հավելված 11-2 USD,Euro'!J69*Euro</f>
        <v>6.2512500000000024</v>
      </c>
      <c r="K47" s="46">
        <f t="shared" si="20"/>
        <v>37.5</v>
      </c>
      <c r="L47" s="34">
        <f>+'Հավելված 11-2 USD,Euro'!L69*Euro</f>
        <v>31.248749999999998</v>
      </c>
      <c r="M47" s="33">
        <f>+'Հավելված 11-2 USD,Euro'!M69*Euro</f>
        <v>6.2512500000000024</v>
      </c>
      <c r="N47" s="46">
        <f t="shared" si="21"/>
        <v>37.5</v>
      </c>
      <c r="O47" s="34">
        <f>+'Հավելված 11-2 USD,Euro'!O69*Euro</f>
        <v>31.248749999999998</v>
      </c>
      <c r="P47" s="33">
        <f>+'Հավելված 11-2 USD,Euro'!P69*Euro</f>
        <v>6.2512500000000024</v>
      </c>
      <c r="Q47" s="46">
        <f t="shared" si="22"/>
        <v>150</v>
      </c>
      <c r="R47" s="34">
        <f t="shared" si="23"/>
        <v>124.99499999999999</v>
      </c>
      <c r="S47" s="33">
        <f t="shared" si="24"/>
        <v>25.00500000000001</v>
      </c>
    </row>
    <row r="48" spans="2:27" s="678" customFormat="1">
      <c r="B48" s="1269"/>
      <c r="C48" s="1064"/>
      <c r="D48" s="13" t="str">
        <f>+'Հավելված 11-2 USD,Euro'!D70</f>
        <v xml:space="preserve"> Տեղեկատվական ծառայություններ 4234</v>
      </c>
      <c r="E48" s="46">
        <f t="shared" si="18"/>
        <v>114</v>
      </c>
      <c r="F48" s="34">
        <f>+'Հավելված 11-2 USD,Euro'!F70*Euro</f>
        <v>94.996199999999988</v>
      </c>
      <c r="G48" s="33">
        <f>+'Հավելված 11-2 USD,Euro'!G70*Euro</f>
        <v>19.003800000000009</v>
      </c>
      <c r="H48" s="46">
        <f t="shared" si="19"/>
        <v>114</v>
      </c>
      <c r="I48" s="34">
        <f>+'Հավելված 11-2 USD,Euro'!I70*Euro</f>
        <v>94.996199999999988</v>
      </c>
      <c r="J48" s="33">
        <f>+'Հավելված 11-2 USD,Euro'!J70*Euro</f>
        <v>19.003800000000009</v>
      </c>
      <c r="K48" s="46">
        <f t="shared" si="20"/>
        <v>114</v>
      </c>
      <c r="L48" s="34">
        <f>+'Հավելված 11-2 USD,Euro'!L70*Euro</f>
        <v>94.996199999999988</v>
      </c>
      <c r="M48" s="33">
        <f>+'Հավելված 11-2 USD,Euro'!M70*Euro</f>
        <v>19.003800000000009</v>
      </c>
      <c r="N48" s="46">
        <f t="shared" si="21"/>
        <v>114</v>
      </c>
      <c r="O48" s="34">
        <f>+'Հավելված 11-2 USD,Euro'!O70*Euro</f>
        <v>94.996199999999988</v>
      </c>
      <c r="P48" s="33">
        <f>+'Հավելված 11-2 USD,Euro'!P70*Euro</f>
        <v>19.003800000000009</v>
      </c>
      <c r="Q48" s="46">
        <f t="shared" si="22"/>
        <v>456</v>
      </c>
      <c r="R48" s="34">
        <f t="shared" si="23"/>
        <v>379.98479999999995</v>
      </c>
      <c r="S48" s="33">
        <f t="shared" si="24"/>
        <v>76.015200000000036</v>
      </c>
    </row>
    <row r="49" spans="2:27" s="678" customFormat="1">
      <c r="B49" s="1269"/>
      <c r="C49" s="1064"/>
      <c r="D49" s="13" t="str">
        <f>+'Հավելված 11-2 USD,Euro'!D71</f>
        <v>Կառավարչական ծառայություններ 4235</v>
      </c>
      <c r="E49" s="46">
        <f t="shared" si="18"/>
        <v>159.465</v>
      </c>
      <c r="F49" s="34">
        <f>+'Հավելված 11-2 USD,Euro'!F71*Euro</f>
        <v>132.88218449999999</v>
      </c>
      <c r="G49" s="33">
        <f>+'Հավելված 11-2 USD,Euro'!G71*Euro</f>
        <v>26.582815500000013</v>
      </c>
      <c r="H49" s="46">
        <f t="shared" si="19"/>
        <v>159.465</v>
      </c>
      <c r="I49" s="34">
        <f>+'Հավելված 11-2 USD,Euro'!I71*Euro</f>
        <v>132.88218449999999</v>
      </c>
      <c r="J49" s="33">
        <f>+'Հավելված 11-2 USD,Euro'!J71*Euro</f>
        <v>26.582815500000013</v>
      </c>
      <c r="K49" s="46">
        <f t="shared" si="20"/>
        <v>159.465</v>
      </c>
      <c r="L49" s="34">
        <f>+'Հավելված 11-2 USD,Euro'!L71*Euro</f>
        <v>132.88218449999999</v>
      </c>
      <c r="M49" s="33">
        <f>+'Հավելված 11-2 USD,Euro'!M71*Euro</f>
        <v>26.582815500000013</v>
      </c>
      <c r="N49" s="46">
        <f t="shared" si="21"/>
        <v>159.465</v>
      </c>
      <c r="O49" s="34">
        <f>+'Հավելված 11-2 USD,Euro'!O71*Euro</f>
        <v>132.88218449999999</v>
      </c>
      <c r="P49" s="33">
        <f>+'Հավելված 11-2 USD,Euro'!P71*Euro</f>
        <v>26.582815500000013</v>
      </c>
      <c r="Q49" s="46">
        <f t="shared" si="22"/>
        <v>637.86</v>
      </c>
      <c r="R49" s="34">
        <f t="shared" si="23"/>
        <v>531.52873799999998</v>
      </c>
      <c r="S49" s="33">
        <f t="shared" si="24"/>
        <v>106.33126200000005</v>
      </c>
    </row>
    <row r="50" spans="2:27" s="678" customFormat="1">
      <c r="B50" s="1269"/>
      <c r="C50" s="1064"/>
      <c r="D50" s="13" t="str">
        <f>+'Հավելված 11-2 USD,Euro'!D72</f>
        <v>Ներկայացուցչական ծախսեր 4237</v>
      </c>
      <c r="E50" s="46">
        <f t="shared" si="18"/>
        <v>281.25</v>
      </c>
      <c r="F50" s="34">
        <f>+'Հավելված 11-2 USD,Euro'!F72*Euro</f>
        <v>234.36562499999999</v>
      </c>
      <c r="G50" s="33">
        <f>+'Հավելված 11-2 USD,Euro'!G72*Euro</f>
        <v>46.88437500000002</v>
      </c>
      <c r="H50" s="46">
        <f t="shared" si="19"/>
        <v>281.25</v>
      </c>
      <c r="I50" s="34">
        <f>+'Հավելված 11-2 USD,Euro'!I72*Euro</f>
        <v>234.36562499999999</v>
      </c>
      <c r="J50" s="33">
        <f>+'Հավելված 11-2 USD,Euro'!J72*Euro</f>
        <v>46.88437500000002</v>
      </c>
      <c r="K50" s="46">
        <f t="shared" si="20"/>
        <v>281.25</v>
      </c>
      <c r="L50" s="34">
        <f>+'Հավելված 11-2 USD,Euro'!L72*Euro</f>
        <v>234.36562499999999</v>
      </c>
      <c r="M50" s="33">
        <f>+'Հավելված 11-2 USD,Euro'!M72*Euro</f>
        <v>46.88437500000002</v>
      </c>
      <c r="N50" s="46">
        <f t="shared" si="21"/>
        <v>281.25</v>
      </c>
      <c r="O50" s="34">
        <f>+'Հավելված 11-2 USD,Euro'!O72*Euro</f>
        <v>234.36562499999999</v>
      </c>
      <c r="P50" s="33">
        <f>+'Հավելված 11-2 USD,Euro'!P72*Euro</f>
        <v>46.88437500000002</v>
      </c>
      <c r="Q50" s="46">
        <f t="shared" si="22"/>
        <v>1125</v>
      </c>
      <c r="R50" s="34">
        <f t="shared" si="23"/>
        <v>937.46249999999998</v>
      </c>
      <c r="S50" s="33">
        <f t="shared" si="24"/>
        <v>187.53750000000008</v>
      </c>
    </row>
    <row r="51" spans="2:27" s="678" customFormat="1" ht="25.5">
      <c r="B51" s="1269"/>
      <c r="C51" s="1064"/>
      <c r="D51" s="13" t="str">
        <f>+'Հավելված 11-2 USD,Euro'!D73</f>
        <v>Ընդհանուր բնույթի այլ ծառայություններ 4239</v>
      </c>
      <c r="E51" s="46">
        <f t="shared" si="18"/>
        <v>330</v>
      </c>
      <c r="F51" s="34">
        <f>+'Հավելված 11-2 USD,Euro'!F73*Euro</f>
        <v>274.98899999999998</v>
      </c>
      <c r="G51" s="33">
        <f>+'Հավելված 11-2 USD,Euro'!G73*Euro</f>
        <v>55.011000000000024</v>
      </c>
      <c r="H51" s="46">
        <f t="shared" si="19"/>
        <v>330</v>
      </c>
      <c r="I51" s="34">
        <f>+'Հավելված 11-2 USD,Euro'!I73*Euro</f>
        <v>274.98899999999998</v>
      </c>
      <c r="J51" s="33">
        <f>+'Հավելված 11-2 USD,Euro'!J73*Euro</f>
        <v>55.011000000000024</v>
      </c>
      <c r="K51" s="46">
        <f t="shared" si="20"/>
        <v>330</v>
      </c>
      <c r="L51" s="34">
        <f>+'Հավելված 11-2 USD,Euro'!L73*Euro</f>
        <v>274.98899999999998</v>
      </c>
      <c r="M51" s="33">
        <f>+'Հավելված 11-2 USD,Euro'!M73*Euro</f>
        <v>55.011000000000024</v>
      </c>
      <c r="N51" s="46">
        <f t="shared" si="21"/>
        <v>330</v>
      </c>
      <c r="O51" s="34">
        <f>+'Հավելված 11-2 USD,Euro'!O73*Euro</f>
        <v>274.98899999999998</v>
      </c>
      <c r="P51" s="33">
        <f>+'Հավելված 11-2 USD,Euro'!P73*Euro</f>
        <v>55.011000000000024</v>
      </c>
      <c r="Q51" s="46">
        <f t="shared" si="22"/>
        <v>1320</v>
      </c>
      <c r="R51" s="34">
        <f t="shared" si="23"/>
        <v>1099.9559999999999</v>
      </c>
      <c r="S51" s="33">
        <f t="shared" si="24"/>
        <v>220.0440000000001</v>
      </c>
    </row>
    <row r="52" spans="2:27" s="678" customFormat="1" ht="25.5">
      <c r="B52" s="1269"/>
      <c r="C52" s="1064"/>
      <c r="D52" s="13" t="str">
        <f>+'Հավելված 11-2 USD,Euro'!D74</f>
        <v>Մեքենաների և սարքավորումների ընթացիկ նորոգում և պահպանում 4252</v>
      </c>
      <c r="E52" s="46">
        <f t="shared" si="18"/>
        <v>1116.5349999999999</v>
      </c>
      <c r="F52" s="34">
        <f>+'Հավելված 11-2 USD,Euro'!F74*Euro</f>
        <v>930.40861549999977</v>
      </c>
      <c r="G52" s="33">
        <f>+'Հավելված 11-2 USD,Euro'!G74*Euro</f>
        <v>186.12638450000006</v>
      </c>
      <c r="H52" s="46">
        <f t="shared" si="19"/>
        <v>1116.5349999999999</v>
      </c>
      <c r="I52" s="34">
        <f>+'Հավելված 11-2 USD,Euro'!I74*Euro</f>
        <v>930.40861549999977</v>
      </c>
      <c r="J52" s="33">
        <f>+'Հավելված 11-2 USD,Euro'!J74*Euro</f>
        <v>186.12638450000006</v>
      </c>
      <c r="K52" s="46">
        <f t="shared" si="20"/>
        <v>1116.5349999999999</v>
      </c>
      <c r="L52" s="34">
        <f>+'Հավելված 11-2 USD,Euro'!L74*Euro</f>
        <v>930.40861549999977</v>
      </c>
      <c r="M52" s="33">
        <f>+'Հավելված 11-2 USD,Euro'!M74*Euro</f>
        <v>186.12638450000006</v>
      </c>
      <c r="N52" s="46">
        <f t="shared" si="21"/>
        <v>1116.5349999999999</v>
      </c>
      <c r="O52" s="34">
        <f>+'Հավելված 11-2 USD,Euro'!O74*Euro</f>
        <v>930.40861549999977</v>
      </c>
      <c r="P52" s="33">
        <f>+'Հավելված 11-2 USD,Euro'!P74*Euro</f>
        <v>186.12638450000006</v>
      </c>
      <c r="Q52" s="46">
        <f t="shared" si="22"/>
        <v>4466.1399999999994</v>
      </c>
      <c r="R52" s="34">
        <f t="shared" si="23"/>
        <v>3721.6344619999991</v>
      </c>
      <c r="S52" s="33">
        <f t="shared" si="24"/>
        <v>744.50553800000023</v>
      </c>
    </row>
    <row r="53" spans="2:27" s="678" customFormat="1">
      <c r="B53" s="1269"/>
      <c r="C53" s="1064"/>
      <c r="D53" s="13" t="str">
        <f>+'Հավելված 11-2 USD,Euro'!D75</f>
        <v>Գրասենյակային նյութեր և հագուստ 4261</v>
      </c>
      <c r="E53" s="46">
        <f t="shared" si="18"/>
        <v>114.9</v>
      </c>
      <c r="F53" s="34">
        <f>+'Հավելված 11-2 USD,Euro'!F75*Euro</f>
        <v>95.746169999999992</v>
      </c>
      <c r="G53" s="33">
        <f>+'Հավելված 11-2 USD,Euro'!G75*Euro</f>
        <v>19.15383000000001</v>
      </c>
      <c r="H53" s="46">
        <f t="shared" si="19"/>
        <v>114.9</v>
      </c>
      <c r="I53" s="34">
        <f>+'Հավելված 11-2 USD,Euro'!I75*Euro</f>
        <v>95.746169999999992</v>
      </c>
      <c r="J53" s="33">
        <f>+'Հավելված 11-2 USD,Euro'!J75*Euro</f>
        <v>19.15383000000001</v>
      </c>
      <c r="K53" s="46">
        <f t="shared" si="20"/>
        <v>114.9</v>
      </c>
      <c r="L53" s="34">
        <f>+'Հավելված 11-2 USD,Euro'!L75*Euro</f>
        <v>95.746169999999992</v>
      </c>
      <c r="M53" s="33">
        <f>+'Հավելված 11-2 USD,Euro'!M75*Euro</f>
        <v>19.15383000000001</v>
      </c>
      <c r="N53" s="46">
        <f t="shared" si="21"/>
        <v>114.9</v>
      </c>
      <c r="O53" s="34">
        <f>+'Հավելված 11-2 USD,Euro'!O75*Euro</f>
        <v>95.746169999999992</v>
      </c>
      <c r="P53" s="33">
        <f>+'Հավելված 11-2 USD,Euro'!P75*Euro</f>
        <v>19.15383000000001</v>
      </c>
      <c r="Q53" s="46">
        <f t="shared" si="22"/>
        <v>459.6</v>
      </c>
      <c r="R53" s="34">
        <f t="shared" si="23"/>
        <v>382.98467999999997</v>
      </c>
      <c r="S53" s="33">
        <f t="shared" si="24"/>
        <v>76.61532000000004</v>
      </c>
    </row>
    <row r="54" spans="2:27" s="678" customFormat="1">
      <c r="B54" s="1269"/>
      <c r="C54" s="1064"/>
      <c r="D54" s="13" t="str">
        <f>+'Հավելված 11-2 USD,Euro'!D76</f>
        <v>Տրանսպորտային նյութեր 4264</v>
      </c>
      <c r="E54" s="46">
        <f t="shared" si="18"/>
        <v>2079</v>
      </c>
      <c r="F54" s="34">
        <f>+'Հավելված 11-2 USD,Euro'!F76*Euro</f>
        <v>1732.4306999999999</v>
      </c>
      <c r="G54" s="33">
        <f>+'Հավելված 11-2 USD,Euro'!G76*Euro</f>
        <v>346.56930000000017</v>
      </c>
      <c r="H54" s="46">
        <f t="shared" si="19"/>
        <v>2079</v>
      </c>
      <c r="I54" s="34">
        <f>+'Հավելված 11-2 USD,Euro'!I76*Euro</f>
        <v>1732.4306999999999</v>
      </c>
      <c r="J54" s="33">
        <f>+'Հավելված 11-2 USD,Euro'!J76*Euro</f>
        <v>346.56930000000017</v>
      </c>
      <c r="K54" s="46">
        <f t="shared" si="20"/>
        <v>2079</v>
      </c>
      <c r="L54" s="34">
        <f>+'Հավելված 11-2 USD,Euro'!L76*Euro</f>
        <v>1732.4306999999999</v>
      </c>
      <c r="M54" s="33">
        <f>+'Հավելված 11-2 USD,Euro'!M76*Euro</f>
        <v>346.56930000000017</v>
      </c>
      <c r="N54" s="46">
        <f t="shared" si="21"/>
        <v>2079</v>
      </c>
      <c r="O54" s="34">
        <f>+'Հավելված 11-2 USD,Euro'!O76*Euro</f>
        <v>1732.4306999999999</v>
      </c>
      <c r="P54" s="33">
        <f>+'Հավելված 11-2 USD,Euro'!P76*Euro</f>
        <v>346.56930000000017</v>
      </c>
      <c r="Q54" s="46">
        <f t="shared" si="22"/>
        <v>8316</v>
      </c>
      <c r="R54" s="34">
        <f t="shared" si="23"/>
        <v>6929.7227999999996</v>
      </c>
      <c r="S54" s="33">
        <f t="shared" si="24"/>
        <v>1386.2772000000007</v>
      </c>
    </row>
    <row r="55" spans="2:27" s="678" customFormat="1">
      <c r="B55" s="1269"/>
      <c r="C55" s="1064"/>
      <c r="D55" s="13" t="str">
        <f>+'Հավելված 11-2 USD,Euro'!D77</f>
        <v>Կենցաղային և հանրային սննդի նյութեր 4267</v>
      </c>
      <c r="E55" s="46">
        <f t="shared" si="18"/>
        <v>60</v>
      </c>
      <c r="F55" s="34">
        <f>+'Հավելված 11-2 USD,Euro'!F77*Euro</f>
        <v>49.997999999999998</v>
      </c>
      <c r="G55" s="33">
        <f>+'Հավելված 11-2 USD,Euro'!G77*Euro</f>
        <v>10.002000000000004</v>
      </c>
      <c r="H55" s="46">
        <f t="shared" si="19"/>
        <v>60</v>
      </c>
      <c r="I55" s="34">
        <f>+'Հավելված 11-2 USD,Euro'!I77*Euro</f>
        <v>49.997999999999998</v>
      </c>
      <c r="J55" s="33">
        <f>+'Հավելված 11-2 USD,Euro'!J77*Euro</f>
        <v>10.002000000000004</v>
      </c>
      <c r="K55" s="46">
        <f t="shared" si="20"/>
        <v>60</v>
      </c>
      <c r="L55" s="34">
        <f>+'Հավելված 11-2 USD,Euro'!L77*Euro</f>
        <v>49.997999999999998</v>
      </c>
      <c r="M55" s="33">
        <f>+'Հավելված 11-2 USD,Euro'!M77*Euro</f>
        <v>10.002000000000004</v>
      </c>
      <c r="N55" s="46">
        <f t="shared" si="21"/>
        <v>60</v>
      </c>
      <c r="O55" s="34">
        <f>+'Հավելված 11-2 USD,Euro'!O77*Euro</f>
        <v>49.997999999999998</v>
      </c>
      <c r="P55" s="33">
        <f>+'Հավելված 11-2 USD,Euro'!P77*Euro</f>
        <v>10.002000000000004</v>
      </c>
      <c r="Q55" s="46">
        <f t="shared" si="22"/>
        <v>240</v>
      </c>
      <c r="R55" s="34">
        <f t="shared" si="23"/>
        <v>199.99199999999999</v>
      </c>
      <c r="S55" s="33">
        <f t="shared" si="24"/>
        <v>40.008000000000017</v>
      </c>
    </row>
    <row r="56" spans="2:27" s="678" customFormat="1">
      <c r="B56" s="1269"/>
      <c r="C56" s="1064"/>
      <c r="D56" s="13" t="str">
        <f>+'Հավելված 11-2 USD,Euro'!D78</f>
        <v>Այլ հարկեր 4822</v>
      </c>
      <c r="E56" s="46">
        <f t="shared" si="18"/>
        <v>0</v>
      </c>
      <c r="F56" s="34">
        <f>+'Հավելված 11-2 USD,Euro'!F78*Euro</f>
        <v>0</v>
      </c>
      <c r="G56" s="33">
        <f>+'Հավելված 11-2 USD,Euro'!G78*Euro</f>
        <v>0</v>
      </c>
      <c r="H56" s="46">
        <f t="shared" si="19"/>
        <v>0</v>
      </c>
      <c r="I56" s="34">
        <f>+'Հավելված 11-2 USD,Euro'!I78*Euro</f>
        <v>0</v>
      </c>
      <c r="J56" s="33">
        <f>+'Հավելված 11-2 USD,Euro'!J78*Euro</f>
        <v>0</v>
      </c>
      <c r="K56" s="46">
        <f t="shared" si="20"/>
        <v>0</v>
      </c>
      <c r="L56" s="34">
        <f>+'Հավելված 11-2 USD,Euro'!L78*Euro</f>
        <v>0</v>
      </c>
      <c r="M56" s="33">
        <f>+'Հավելված 11-2 USD,Euro'!M78*Euro</f>
        <v>0</v>
      </c>
      <c r="N56" s="46">
        <f t="shared" si="21"/>
        <v>0</v>
      </c>
      <c r="O56" s="34">
        <f>+'Հավելված 11-2 USD,Euro'!O78*Euro</f>
        <v>0</v>
      </c>
      <c r="P56" s="33">
        <f>+'Հավելված 11-2 USD,Euro'!P78*Euro</f>
        <v>0</v>
      </c>
      <c r="Q56" s="46">
        <f t="shared" si="22"/>
        <v>0</v>
      </c>
      <c r="R56" s="34">
        <f t="shared" si="23"/>
        <v>0</v>
      </c>
      <c r="S56" s="33">
        <f t="shared" si="24"/>
        <v>0</v>
      </c>
    </row>
    <row r="57" spans="2:27" s="678" customFormat="1">
      <c r="B57" s="1269"/>
      <c r="C57" s="1064"/>
      <c r="D57" s="13" t="str">
        <f>+'Հավելված 11-2 USD,Euro'!D79</f>
        <v>Այլ ծախսեր 4861</v>
      </c>
      <c r="E57" s="46">
        <f t="shared" si="18"/>
        <v>98590.497370000012</v>
      </c>
      <c r="F57" s="34">
        <f>+'Հավելված 11-2 USD,Euro'!F79*Euro</f>
        <v>82158.747808333341</v>
      </c>
      <c r="G57" s="33">
        <f>+'Հավելված 11-2 USD,Euro'!G79*Euro</f>
        <v>16431.749561666671</v>
      </c>
      <c r="H57" s="46">
        <f t="shared" si="19"/>
        <v>98590.497370000012</v>
      </c>
      <c r="I57" s="34">
        <f>+'Հավելված 11-2 USD,Euro'!I79*Euro</f>
        <v>82158.747808333341</v>
      </c>
      <c r="J57" s="33">
        <f>+'Հավելված 11-2 USD,Euro'!J79*Euro</f>
        <v>16431.749561666671</v>
      </c>
      <c r="K57" s="46">
        <f t="shared" si="20"/>
        <v>98590.497370000012</v>
      </c>
      <c r="L57" s="34">
        <f>+'Հավելված 11-2 USD,Euro'!L79*Euro</f>
        <v>82158.747808333341</v>
      </c>
      <c r="M57" s="33">
        <f>+'Հավելված 11-2 USD,Euro'!M79*Euro</f>
        <v>16431.749561666671</v>
      </c>
      <c r="N57" s="46">
        <f t="shared" si="21"/>
        <v>98590.497370000012</v>
      </c>
      <c r="O57" s="34">
        <f>+'Հավելված 11-2 USD,Euro'!O79*Euro</f>
        <v>82158.747808333341</v>
      </c>
      <c r="P57" s="33">
        <f>+'Հավելված 11-2 USD,Euro'!P79*Euro</f>
        <v>16431.749561666671</v>
      </c>
      <c r="Q57" s="46">
        <f t="shared" si="22"/>
        <v>394361.98948000005</v>
      </c>
      <c r="R57" s="34">
        <f t="shared" si="23"/>
        <v>328634.99123333336</v>
      </c>
      <c r="S57" s="33">
        <f t="shared" si="24"/>
        <v>65726.998246666684</v>
      </c>
    </row>
    <row r="58" spans="2:27" s="617" customFormat="1" ht="108" customHeight="1" outlineLevel="1">
      <c r="B58" s="1268"/>
      <c r="C58" s="1019">
        <f>+'Հավելված N5'!D9</f>
        <v>11007</v>
      </c>
      <c r="D58" s="127" t="str">
        <f>+'Հավելված N5'!E9</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E58" s="92">
        <f>+F58+G58</f>
        <v>168295.78899150001</v>
      </c>
      <c r="F58" s="93">
        <f>+F59</f>
        <v>129185.8934095833</v>
      </c>
      <c r="G58" s="93">
        <f>+G59</f>
        <v>39109.895581916709</v>
      </c>
      <c r="H58" s="92">
        <f>+I58+J58</f>
        <v>168295.78899150001</v>
      </c>
      <c r="I58" s="93">
        <f>+I59</f>
        <v>129185.8934095833</v>
      </c>
      <c r="J58" s="93">
        <f>+J59</f>
        <v>39109.895581916709</v>
      </c>
      <c r="K58" s="92">
        <f>+L58+M58</f>
        <v>168295.78899150001</v>
      </c>
      <c r="L58" s="93">
        <f>+L59</f>
        <v>129185.8934095833</v>
      </c>
      <c r="M58" s="93">
        <f>+M59</f>
        <v>39109.895581916709</v>
      </c>
      <c r="N58" s="92">
        <f>+O58+P58</f>
        <v>168295.78899150001</v>
      </c>
      <c r="O58" s="93">
        <f>+O59</f>
        <v>129185.8934095833</v>
      </c>
      <c r="P58" s="93">
        <f>+P59</f>
        <v>39109.895581916709</v>
      </c>
      <c r="Q58" s="92">
        <f>+R58+S58</f>
        <v>673183.15596600005</v>
      </c>
      <c r="R58" s="93">
        <f>+R59</f>
        <v>516743.57363833318</v>
      </c>
      <c r="S58" s="93">
        <f>+S59</f>
        <v>156439.58232766684</v>
      </c>
      <c r="U58" s="148">
        <f>+'Հավելված 11-2 USD,Euro'!Q80*Euro</f>
        <v>673183.15596600005</v>
      </c>
      <c r="V58" s="148">
        <f>+'Հավելված 11-2 USD,Euro'!R80*Euro</f>
        <v>516743.57363833318</v>
      </c>
      <c r="W58" s="148">
        <f>+'Հավելված 11-2 USD,Euro'!S80*Euro</f>
        <v>156439.58232766684</v>
      </c>
      <c r="Y58" s="259">
        <f>+Q58-U58</f>
        <v>0</v>
      </c>
      <c r="Z58" s="259">
        <f t="shared" ref="Z58" si="25">+R58-V58</f>
        <v>0</v>
      </c>
      <c r="AA58" s="259">
        <f t="shared" ref="AA58" si="26">+S58-W58</f>
        <v>0</v>
      </c>
    </row>
    <row r="59" spans="2:27" s="678" customFormat="1" ht="15.75" customHeight="1">
      <c r="B59" s="1269"/>
      <c r="C59" s="1020"/>
      <c r="D59" s="13" t="str">
        <f>+'Հավելված 11-2 USD,Euro'!D81</f>
        <v>Ընթացիկ ծախսեր</v>
      </c>
      <c r="E59" s="46">
        <f t="shared" ref="E59:E79" si="27">+F59+G59</f>
        <v>168295.78899150001</v>
      </c>
      <c r="F59" s="34">
        <f>+'Հավելված 11-2 USD,Euro'!F81*Euro</f>
        <v>129185.8934095833</v>
      </c>
      <c r="G59" s="33">
        <f>+'Հավելված 11-2 USD,Euro'!G81*Euro</f>
        <v>39109.895581916709</v>
      </c>
      <c r="H59" s="46">
        <f t="shared" si="9"/>
        <v>168295.78899150001</v>
      </c>
      <c r="I59" s="34">
        <f>+'Հավելված 11-2 USD,Euro'!I81*Euro</f>
        <v>129185.8934095833</v>
      </c>
      <c r="J59" s="33">
        <f>+'Հավելված 11-2 USD,Euro'!J81*Euro</f>
        <v>39109.895581916709</v>
      </c>
      <c r="K59" s="46">
        <f t="shared" si="10"/>
        <v>168295.78899150001</v>
      </c>
      <c r="L59" s="34">
        <f>+'Հավելված 11-2 USD,Euro'!L81*Euro</f>
        <v>129185.8934095833</v>
      </c>
      <c r="M59" s="33">
        <f>+'Հավելված 11-2 USD,Euro'!M81*Euro</f>
        <v>39109.895581916709</v>
      </c>
      <c r="N59" s="46">
        <f t="shared" si="11"/>
        <v>168295.78899150001</v>
      </c>
      <c r="O59" s="34">
        <f>+'Հավելված 11-2 USD,Euro'!O81*Euro</f>
        <v>129185.8934095833</v>
      </c>
      <c r="P59" s="33">
        <f>+'Հավելված 11-2 USD,Euro'!P81*Euro</f>
        <v>39109.895581916709</v>
      </c>
      <c r="Q59" s="46">
        <f t="shared" si="12"/>
        <v>673183.15596600005</v>
      </c>
      <c r="R59" s="34">
        <f>+O59+L59+I59+F59</f>
        <v>516743.57363833318</v>
      </c>
      <c r="S59" s="33">
        <f>+P59+M59+J59+G59</f>
        <v>156439.58232766684</v>
      </c>
    </row>
    <row r="60" spans="2:27" s="678" customFormat="1" ht="36" customHeight="1">
      <c r="B60" s="1269"/>
      <c r="C60" s="1020"/>
      <c r="D60" s="13" t="str">
        <f>+'Հավելված 11-2 USD,Euro'!D82</f>
        <v xml:space="preserve"> Աշխատողների աշխատավարձեր և հավելավճարներ 4111</v>
      </c>
      <c r="E60" s="46">
        <f t="shared" si="27"/>
        <v>12605.616899999999</v>
      </c>
      <c r="F60" s="34">
        <f>+'Հավելված 11-2 USD,Euro'!F82*Euro</f>
        <v>0</v>
      </c>
      <c r="G60" s="33">
        <f>+'Հավելված 11-2 USD,Euro'!G82*Euro</f>
        <v>12605.616899999999</v>
      </c>
      <c r="H60" s="46">
        <f t="shared" si="9"/>
        <v>12605.616899999999</v>
      </c>
      <c r="I60" s="34">
        <f>+'Հավելված 11-2 USD,Euro'!I82*Euro</f>
        <v>0</v>
      </c>
      <c r="J60" s="33">
        <f>+'Հավելված 11-2 USD,Euro'!J82*Euro</f>
        <v>12605.616899999999</v>
      </c>
      <c r="K60" s="46">
        <f t="shared" si="10"/>
        <v>12605.616899999999</v>
      </c>
      <c r="L60" s="34">
        <f>+'Հավելված 11-2 USD,Euro'!L82*Euro</f>
        <v>0</v>
      </c>
      <c r="M60" s="33">
        <f>+'Հավելված 11-2 USD,Euro'!M82*Euro</f>
        <v>12605.616899999999</v>
      </c>
      <c r="N60" s="46">
        <f t="shared" si="11"/>
        <v>12605.616899999999</v>
      </c>
      <c r="O60" s="34">
        <f>+'Հավելված 11-2 USD,Euro'!O82*Euro</f>
        <v>0</v>
      </c>
      <c r="P60" s="33">
        <f>+'Հավելված 11-2 USD,Euro'!P82*Euro</f>
        <v>12605.616899999999</v>
      </c>
      <c r="Q60" s="46">
        <f t="shared" si="12"/>
        <v>50422.467599999996</v>
      </c>
      <c r="R60" s="34">
        <f t="shared" ref="R60:R79" si="28">+F60+I60+L60+O60</f>
        <v>0</v>
      </c>
      <c r="S60" s="33">
        <f t="shared" ref="S60:S79" si="29">+G60+J60+M60+P60</f>
        <v>50422.467599999996</v>
      </c>
    </row>
    <row r="61" spans="2:27" s="678" customFormat="1">
      <c r="B61" s="1269"/>
      <c r="C61" s="1020"/>
      <c r="D61" s="13" t="str">
        <f>+'Հավելված 11-2 USD,Euro'!D83</f>
        <v>Կապի ծառայություններ 4214</v>
      </c>
      <c r="E61" s="46">
        <f t="shared" si="27"/>
        <v>139.30000000000001</v>
      </c>
      <c r="F61" s="34">
        <f>+'Հավելված 11-2 USD,Euro'!F83*Euro</f>
        <v>0</v>
      </c>
      <c r="G61" s="33">
        <f>+'Հավելված 11-2 USD,Euro'!G83*Euro</f>
        <v>139.30000000000001</v>
      </c>
      <c r="H61" s="46">
        <f t="shared" si="9"/>
        <v>139.30000000000001</v>
      </c>
      <c r="I61" s="34">
        <f>+'Հավելված 11-2 USD,Euro'!I83*Euro</f>
        <v>0</v>
      </c>
      <c r="J61" s="33">
        <f>+'Հավելված 11-2 USD,Euro'!J83*Euro</f>
        <v>139.30000000000001</v>
      </c>
      <c r="K61" s="46">
        <f t="shared" si="10"/>
        <v>139.30000000000001</v>
      </c>
      <c r="L61" s="34">
        <f>+'Հավելված 11-2 USD,Euro'!L83*Euro</f>
        <v>0</v>
      </c>
      <c r="M61" s="33">
        <f>+'Հավելված 11-2 USD,Euro'!M83*Euro</f>
        <v>139.30000000000001</v>
      </c>
      <c r="N61" s="46">
        <f t="shared" si="11"/>
        <v>139.30000000000001</v>
      </c>
      <c r="O61" s="34">
        <f>+'Հավելված 11-2 USD,Euro'!O83*Euro</f>
        <v>0</v>
      </c>
      <c r="P61" s="33">
        <f>+'Հավելված 11-2 USD,Euro'!P83*Euro</f>
        <v>139.30000000000001</v>
      </c>
      <c r="Q61" s="46">
        <f t="shared" si="12"/>
        <v>557.20000000000005</v>
      </c>
      <c r="R61" s="34">
        <f t="shared" si="28"/>
        <v>0</v>
      </c>
      <c r="S61" s="33">
        <f t="shared" si="29"/>
        <v>557.20000000000005</v>
      </c>
    </row>
    <row r="62" spans="2:27" s="678" customFormat="1">
      <c r="B62" s="1269"/>
      <c r="C62" s="1020"/>
      <c r="D62" s="13" t="str">
        <f>+'Հավելված 11-2 USD,Euro'!D84</f>
        <v>Էներգետիկ ծառայություններ 4212</v>
      </c>
      <c r="E62" s="46">
        <f t="shared" si="27"/>
        <v>0</v>
      </c>
      <c r="F62" s="34">
        <f>+'Հավելված 11-2 USD,Euro'!F84*Euro</f>
        <v>0</v>
      </c>
      <c r="G62" s="33">
        <f>+'Հավելված 11-2 USD,Euro'!G84*Euro</f>
        <v>0</v>
      </c>
      <c r="H62" s="46">
        <f t="shared" si="9"/>
        <v>0</v>
      </c>
      <c r="I62" s="34">
        <f>+'Հավելված 11-2 USD,Euro'!I84*Euro</f>
        <v>0</v>
      </c>
      <c r="J62" s="33">
        <f>+'Հավելված 11-2 USD,Euro'!J84*Euro</f>
        <v>0</v>
      </c>
      <c r="K62" s="46">
        <f t="shared" si="10"/>
        <v>0</v>
      </c>
      <c r="L62" s="34">
        <f>+'Հավելված 11-2 USD,Euro'!L84*Euro</f>
        <v>0</v>
      </c>
      <c r="M62" s="33">
        <f>+'Հավելված 11-2 USD,Euro'!M84*Euro</f>
        <v>0</v>
      </c>
      <c r="N62" s="46">
        <f t="shared" si="11"/>
        <v>0</v>
      </c>
      <c r="O62" s="34">
        <f>+'Հավելված 11-2 USD,Euro'!O84*Euro</f>
        <v>0</v>
      </c>
      <c r="P62" s="33">
        <f>+'Հավելված 11-2 USD,Euro'!P84*Euro</f>
        <v>0</v>
      </c>
      <c r="Q62" s="46">
        <f t="shared" si="12"/>
        <v>0</v>
      </c>
      <c r="R62" s="34">
        <f t="shared" si="28"/>
        <v>0</v>
      </c>
      <c r="S62" s="33">
        <f t="shared" si="29"/>
        <v>0</v>
      </c>
    </row>
    <row r="63" spans="2:27" s="678" customFormat="1">
      <c r="B63" s="1269"/>
      <c r="C63" s="1020"/>
      <c r="D63" s="13" t="str">
        <f>+'Հավելված 11-2 USD,Euro'!D85</f>
        <v>Կոմունալ ծառայություններ 4213</v>
      </c>
      <c r="E63" s="46">
        <f t="shared" si="27"/>
        <v>0</v>
      </c>
      <c r="F63" s="34">
        <f>+'Հավելված 11-2 USD,Euro'!F85*Euro</f>
        <v>0</v>
      </c>
      <c r="G63" s="33">
        <f>+'Հավելված 11-2 USD,Euro'!G85*Euro</f>
        <v>0</v>
      </c>
      <c r="H63" s="46">
        <f t="shared" si="9"/>
        <v>0</v>
      </c>
      <c r="I63" s="34">
        <f>+'Հավելված 11-2 USD,Euro'!I85*Euro</f>
        <v>0</v>
      </c>
      <c r="J63" s="33">
        <f>+'Հավելված 11-2 USD,Euro'!J85*Euro</f>
        <v>0</v>
      </c>
      <c r="K63" s="46">
        <f t="shared" si="10"/>
        <v>0</v>
      </c>
      <c r="L63" s="34">
        <f>+'Հավելված 11-2 USD,Euro'!L85*Euro</f>
        <v>0</v>
      </c>
      <c r="M63" s="33">
        <f>+'Հավելված 11-2 USD,Euro'!M85*Euro</f>
        <v>0</v>
      </c>
      <c r="N63" s="46">
        <f t="shared" si="11"/>
        <v>0</v>
      </c>
      <c r="O63" s="34">
        <f>+'Հավելված 11-2 USD,Euro'!O85*Euro</f>
        <v>0</v>
      </c>
      <c r="P63" s="33">
        <f>+'Հավելված 11-2 USD,Euro'!P85*Euro</f>
        <v>0</v>
      </c>
      <c r="Q63" s="46">
        <f t="shared" si="12"/>
        <v>0</v>
      </c>
      <c r="R63" s="34">
        <f t="shared" si="28"/>
        <v>0</v>
      </c>
      <c r="S63" s="33">
        <f t="shared" si="29"/>
        <v>0</v>
      </c>
    </row>
    <row r="64" spans="2:27" s="678" customFormat="1">
      <c r="B64" s="1269"/>
      <c r="C64" s="1020"/>
      <c r="D64" s="13" t="str">
        <f>+'Հավելված 11-2 USD,Euro'!D86</f>
        <v>Ապահովագրական ծախսեր 4215</v>
      </c>
      <c r="E64" s="46">
        <f t="shared" si="27"/>
        <v>0</v>
      </c>
      <c r="F64" s="34">
        <f>+'Հավելված 11-2 USD,Euro'!F86*Euro</f>
        <v>0</v>
      </c>
      <c r="G64" s="33">
        <f>+'Հավելված 11-2 USD,Euro'!G86*Euro</f>
        <v>0</v>
      </c>
      <c r="H64" s="46">
        <f t="shared" si="9"/>
        <v>0</v>
      </c>
      <c r="I64" s="34">
        <f>+'Հավելված 11-2 USD,Euro'!I86*Euro</f>
        <v>0</v>
      </c>
      <c r="J64" s="33">
        <f>+'Հավելված 11-2 USD,Euro'!J86*Euro</f>
        <v>0</v>
      </c>
      <c r="K64" s="46">
        <f t="shared" si="10"/>
        <v>0</v>
      </c>
      <c r="L64" s="34">
        <f>+'Հավելված 11-2 USD,Euro'!L86*Euro</f>
        <v>0</v>
      </c>
      <c r="M64" s="33">
        <f>+'Հավելված 11-2 USD,Euro'!M86*Euro</f>
        <v>0</v>
      </c>
      <c r="N64" s="46">
        <f t="shared" si="11"/>
        <v>0</v>
      </c>
      <c r="O64" s="34">
        <f>+'Հավելված 11-2 USD,Euro'!O86*Euro</f>
        <v>0</v>
      </c>
      <c r="P64" s="33">
        <f>+'Հավելված 11-2 USD,Euro'!P86*Euro</f>
        <v>0</v>
      </c>
      <c r="Q64" s="46">
        <f t="shared" si="12"/>
        <v>0</v>
      </c>
      <c r="R64" s="34">
        <f t="shared" si="28"/>
        <v>0</v>
      </c>
      <c r="S64" s="33">
        <f t="shared" si="29"/>
        <v>0</v>
      </c>
    </row>
    <row r="65" spans="2:27" s="678" customFormat="1" ht="25.5">
      <c r="B65" s="1269"/>
      <c r="C65" s="1020"/>
      <c r="D65" s="13" t="str">
        <f>+'Հավելված 11-2 USD,Euro'!D87</f>
        <v>Գույքի և սարքավորումների վարձակալություն 4216</v>
      </c>
      <c r="E65" s="46">
        <f t="shared" si="27"/>
        <v>60</v>
      </c>
      <c r="F65" s="34">
        <f>+'Հավելված 11-2 USD,Euro'!F87*Euro</f>
        <v>0</v>
      </c>
      <c r="G65" s="33">
        <f>+'Հավելված 11-2 USD,Euro'!G87*Euro</f>
        <v>60</v>
      </c>
      <c r="H65" s="46">
        <f t="shared" si="9"/>
        <v>60</v>
      </c>
      <c r="I65" s="34">
        <f>+'Հավելված 11-2 USD,Euro'!I87*Euro</f>
        <v>0</v>
      </c>
      <c r="J65" s="33">
        <f>+'Հավելված 11-2 USD,Euro'!J87*Euro</f>
        <v>60</v>
      </c>
      <c r="K65" s="46">
        <f t="shared" si="10"/>
        <v>60</v>
      </c>
      <c r="L65" s="34">
        <f>+'Հավելված 11-2 USD,Euro'!L87*Euro</f>
        <v>0</v>
      </c>
      <c r="M65" s="33">
        <f>+'Հավելված 11-2 USD,Euro'!M87*Euro</f>
        <v>60</v>
      </c>
      <c r="N65" s="46">
        <f t="shared" si="11"/>
        <v>60</v>
      </c>
      <c r="O65" s="34">
        <f>+'Հավելված 11-2 USD,Euro'!O87*Euro</f>
        <v>0</v>
      </c>
      <c r="P65" s="33">
        <f>+'Հավելված 11-2 USD,Euro'!P87*Euro</f>
        <v>60</v>
      </c>
      <c r="Q65" s="46">
        <f t="shared" si="12"/>
        <v>240</v>
      </c>
      <c r="R65" s="34">
        <f t="shared" si="28"/>
        <v>0</v>
      </c>
      <c r="S65" s="33">
        <f t="shared" si="29"/>
        <v>240</v>
      </c>
    </row>
    <row r="66" spans="2:27" s="678" customFormat="1">
      <c r="B66" s="1269"/>
      <c r="C66" s="1020"/>
      <c r="D66" s="13" t="str">
        <f>+'Հավելված 11-2 USD,Euro'!D88</f>
        <v xml:space="preserve"> Ներքին գործուղումներ 4221</v>
      </c>
      <c r="E66" s="46">
        <f t="shared" si="27"/>
        <v>312</v>
      </c>
      <c r="F66" s="34">
        <f>+'Հավելված 11-2 USD,Euro'!F88*Euro</f>
        <v>0</v>
      </c>
      <c r="G66" s="33">
        <f>+'Հավելված 11-2 USD,Euro'!G88*Euro</f>
        <v>312</v>
      </c>
      <c r="H66" s="46">
        <f t="shared" si="9"/>
        <v>312</v>
      </c>
      <c r="I66" s="34">
        <f>+'Հավելված 11-2 USD,Euro'!I88*Euro</f>
        <v>0</v>
      </c>
      <c r="J66" s="33">
        <f>+'Հավելված 11-2 USD,Euro'!J88*Euro</f>
        <v>312</v>
      </c>
      <c r="K66" s="46">
        <f t="shared" si="10"/>
        <v>312</v>
      </c>
      <c r="L66" s="34">
        <f>+'Հավելված 11-2 USD,Euro'!L88*Euro</f>
        <v>0</v>
      </c>
      <c r="M66" s="33">
        <f>+'Հավելված 11-2 USD,Euro'!M88*Euro</f>
        <v>312</v>
      </c>
      <c r="N66" s="46">
        <f t="shared" si="11"/>
        <v>312</v>
      </c>
      <c r="O66" s="34">
        <f>+'Հավելված 11-2 USD,Euro'!O88*Euro</f>
        <v>0</v>
      </c>
      <c r="P66" s="33">
        <f>+'Հավելված 11-2 USD,Euro'!P88*Euro</f>
        <v>312</v>
      </c>
      <c r="Q66" s="46">
        <f t="shared" si="12"/>
        <v>1248</v>
      </c>
      <c r="R66" s="34">
        <f t="shared" si="28"/>
        <v>0</v>
      </c>
      <c r="S66" s="33">
        <f t="shared" si="29"/>
        <v>1248</v>
      </c>
    </row>
    <row r="67" spans="2:27" s="678" customFormat="1" ht="25.5">
      <c r="B67" s="1269"/>
      <c r="C67" s="1020"/>
      <c r="D67" s="13" t="str">
        <f>+'Հավելված 11-2 USD,Euro'!D89</f>
        <v>Արտասահմանյան գործուղումների գծով ծախսեր 4222</v>
      </c>
      <c r="E67" s="46">
        <f t="shared" si="27"/>
        <v>0</v>
      </c>
      <c r="F67" s="34">
        <f>+'Հավելված 11-2 USD,Euro'!F89*Euro</f>
        <v>0</v>
      </c>
      <c r="G67" s="33">
        <f>+'Հավելված 11-2 USD,Euro'!G89*Euro</f>
        <v>0</v>
      </c>
      <c r="H67" s="46">
        <f t="shared" si="9"/>
        <v>0</v>
      </c>
      <c r="I67" s="34">
        <f>+'Հավելված 11-2 USD,Euro'!I89*Euro</f>
        <v>0</v>
      </c>
      <c r="J67" s="33">
        <f>+'Հավելված 11-2 USD,Euro'!J89*Euro</f>
        <v>0</v>
      </c>
      <c r="K67" s="46">
        <f t="shared" si="10"/>
        <v>0</v>
      </c>
      <c r="L67" s="34">
        <f>+'Հավելված 11-2 USD,Euro'!L89*Euro</f>
        <v>0</v>
      </c>
      <c r="M67" s="33">
        <f>+'Հավելված 11-2 USD,Euro'!M89*Euro</f>
        <v>0</v>
      </c>
      <c r="N67" s="46">
        <f t="shared" si="11"/>
        <v>0</v>
      </c>
      <c r="O67" s="34">
        <f>+'Հավելված 11-2 USD,Euro'!O89*Euro</f>
        <v>0</v>
      </c>
      <c r="P67" s="33">
        <f>+'Հավելված 11-2 USD,Euro'!P89*Euro</f>
        <v>0</v>
      </c>
      <c r="Q67" s="46">
        <f t="shared" si="12"/>
        <v>0</v>
      </c>
      <c r="R67" s="34">
        <f t="shared" si="28"/>
        <v>0</v>
      </c>
      <c r="S67" s="33">
        <f t="shared" si="29"/>
        <v>0</v>
      </c>
    </row>
    <row r="68" spans="2:27" s="678" customFormat="1">
      <c r="B68" s="1269"/>
      <c r="C68" s="1020"/>
      <c r="D68" s="13" t="str">
        <f>+'Հավելված 11-2 USD,Euro'!D90</f>
        <v xml:space="preserve"> Համակարգչային ծառայություններ 4232</v>
      </c>
      <c r="E68" s="46">
        <f t="shared" si="27"/>
        <v>0</v>
      </c>
      <c r="F68" s="34">
        <f>+'Հավելված 11-2 USD,Euro'!F90*Euro</f>
        <v>0</v>
      </c>
      <c r="G68" s="33">
        <f>+'Հավելված 11-2 USD,Euro'!G90*Euro</f>
        <v>0</v>
      </c>
      <c r="H68" s="46">
        <f t="shared" si="9"/>
        <v>0</v>
      </c>
      <c r="I68" s="34">
        <f>+'Հավելված 11-2 USD,Euro'!I90*Euro</f>
        <v>0</v>
      </c>
      <c r="J68" s="33">
        <f>+'Հավելված 11-2 USD,Euro'!J90*Euro</f>
        <v>0</v>
      </c>
      <c r="K68" s="46">
        <f t="shared" si="10"/>
        <v>0</v>
      </c>
      <c r="L68" s="34">
        <f>+'Հավելված 11-2 USD,Euro'!L90*Euro</f>
        <v>0</v>
      </c>
      <c r="M68" s="33">
        <f>+'Հավելված 11-2 USD,Euro'!M90*Euro</f>
        <v>0</v>
      </c>
      <c r="N68" s="46">
        <f t="shared" si="11"/>
        <v>0</v>
      </c>
      <c r="O68" s="34">
        <f>+'Հավելված 11-2 USD,Euro'!O90*Euro</f>
        <v>0</v>
      </c>
      <c r="P68" s="33">
        <f>+'Հավելված 11-2 USD,Euro'!P90*Euro</f>
        <v>0</v>
      </c>
      <c r="Q68" s="46">
        <f t="shared" si="12"/>
        <v>0</v>
      </c>
      <c r="R68" s="34">
        <f t="shared" si="28"/>
        <v>0</v>
      </c>
      <c r="S68" s="33">
        <f t="shared" si="29"/>
        <v>0</v>
      </c>
    </row>
    <row r="69" spans="2:27" s="678" customFormat="1" ht="25.5">
      <c r="B69" s="1269"/>
      <c r="C69" s="1020"/>
      <c r="D69" s="13" t="str">
        <f>+'Հավելված 11-2 USD,Euro'!D91</f>
        <v>Աշխատակազմի մասնագիտական զարգացման ծառայություններ 4233</v>
      </c>
      <c r="E69" s="46">
        <f t="shared" si="27"/>
        <v>25</v>
      </c>
      <c r="F69" s="34">
        <f>+'Հավելված 11-2 USD,Euro'!F91*Euro</f>
        <v>0</v>
      </c>
      <c r="G69" s="33">
        <f>+'Հավելված 11-2 USD,Euro'!G91*Euro</f>
        <v>25</v>
      </c>
      <c r="H69" s="46">
        <f t="shared" si="9"/>
        <v>25</v>
      </c>
      <c r="I69" s="34">
        <f>+'Հավելված 11-2 USD,Euro'!I91*Euro</f>
        <v>0</v>
      </c>
      <c r="J69" s="33">
        <f>+'Հավելված 11-2 USD,Euro'!J91*Euro</f>
        <v>25</v>
      </c>
      <c r="K69" s="46">
        <f t="shared" si="10"/>
        <v>25</v>
      </c>
      <c r="L69" s="34">
        <f>+'Հավելված 11-2 USD,Euro'!L91*Euro</f>
        <v>0</v>
      </c>
      <c r="M69" s="33">
        <f>+'Հավելված 11-2 USD,Euro'!M91*Euro</f>
        <v>25</v>
      </c>
      <c r="N69" s="46">
        <f t="shared" si="11"/>
        <v>25</v>
      </c>
      <c r="O69" s="34">
        <f>+'Հավելված 11-2 USD,Euro'!O91*Euro</f>
        <v>0</v>
      </c>
      <c r="P69" s="33">
        <f>+'Հավելված 11-2 USD,Euro'!P91*Euro</f>
        <v>25</v>
      </c>
      <c r="Q69" s="46">
        <f t="shared" si="12"/>
        <v>100</v>
      </c>
      <c r="R69" s="34">
        <f t="shared" si="28"/>
        <v>0</v>
      </c>
      <c r="S69" s="33">
        <f t="shared" si="29"/>
        <v>100</v>
      </c>
    </row>
    <row r="70" spans="2:27" s="678" customFormat="1">
      <c r="B70" s="1269"/>
      <c r="C70" s="1020"/>
      <c r="D70" s="13" t="str">
        <f>+'Հավելված 11-2 USD,Euro'!D92</f>
        <v xml:space="preserve"> Տեղեկատվական ծառայություններ 4234</v>
      </c>
      <c r="E70" s="46">
        <f t="shared" si="27"/>
        <v>0</v>
      </c>
      <c r="F70" s="34">
        <f>+'Հավելված 11-2 USD,Euro'!F92*Euro</f>
        <v>0</v>
      </c>
      <c r="G70" s="33">
        <f>+'Հավելված 11-2 USD,Euro'!G92*Euro</f>
        <v>0</v>
      </c>
      <c r="H70" s="46">
        <f t="shared" si="9"/>
        <v>0</v>
      </c>
      <c r="I70" s="34">
        <f>+'Հավելված 11-2 USD,Euro'!I92*Euro</f>
        <v>0</v>
      </c>
      <c r="J70" s="33">
        <f>+'Հավելված 11-2 USD,Euro'!J92*Euro</f>
        <v>0</v>
      </c>
      <c r="K70" s="46">
        <f t="shared" si="10"/>
        <v>0</v>
      </c>
      <c r="L70" s="34">
        <f>+'Հավելված 11-2 USD,Euro'!L92*Euro</f>
        <v>0</v>
      </c>
      <c r="M70" s="33">
        <f>+'Հավելված 11-2 USD,Euro'!M92*Euro</f>
        <v>0</v>
      </c>
      <c r="N70" s="46">
        <f t="shared" si="11"/>
        <v>0</v>
      </c>
      <c r="O70" s="34">
        <f>+'Հավելված 11-2 USD,Euro'!O92*Euro</f>
        <v>0</v>
      </c>
      <c r="P70" s="33">
        <f>+'Հավելված 11-2 USD,Euro'!P92*Euro</f>
        <v>0</v>
      </c>
      <c r="Q70" s="46">
        <f t="shared" si="12"/>
        <v>0</v>
      </c>
      <c r="R70" s="34">
        <f t="shared" si="28"/>
        <v>0</v>
      </c>
      <c r="S70" s="33">
        <f t="shared" si="29"/>
        <v>0</v>
      </c>
    </row>
    <row r="71" spans="2:27" s="678" customFormat="1">
      <c r="B71" s="1269"/>
      <c r="C71" s="1020"/>
      <c r="D71" s="13" t="str">
        <f>+'Հավելված 11-2 USD,Euro'!D93</f>
        <v>Կառավարչական ծառայություններ 4235</v>
      </c>
      <c r="E71" s="46">
        <f t="shared" si="27"/>
        <v>0</v>
      </c>
      <c r="F71" s="34">
        <f>+'Հավելված 11-2 USD,Euro'!F93*Euro</f>
        <v>0</v>
      </c>
      <c r="G71" s="33">
        <f>+'Հավելված 11-2 USD,Euro'!G93*Euro</f>
        <v>0</v>
      </c>
      <c r="H71" s="46">
        <f t="shared" si="9"/>
        <v>0</v>
      </c>
      <c r="I71" s="34">
        <f>+'Հավելված 11-2 USD,Euro'!I93*Euro</f>
        <v>0</v>
      </c>
      <c r="J71" s="33">
        <f>+'Հավելված 11-2 USD,Euro'!J93*Euro</f>
        <v>0</v>
      </c>
      <c r="K71" s="46">
        <f t="shared" si="10"/>
        <v>0</v>
      </c>
      <c r="L71" s="34">
        <f>+'Հավելված 11-2 USD,Euro'!L93*Euro</f>
        <v>0</v>
      </c>
      <c r="M71" s="33">
        <f>+'Հավելված 11-2 USD,Euro'!M93*Euro</f>
        <v>0</v>
      </c>
      <c r="N71" s="46">
        <f t="shared" si="11"/>
        <v>0</v>
      </c>
      <c r="O71" s="34">
        <f>+'Հավելված 11-2 USD,Euro'!O93*Euro</f>
        <v>0</v>
      </c>
      <c r="P71" s="33">
        <f>+'Հավելված 11-2 USD,Euro'!P93*Euro</f>
        <v>0</v>
      </c>
      <c r="Q71" s="46">
        <f t="shared" si="12"/>
        <v>0</v>
      </c>
      <c r="R71" s="34">
        <f t="shared" si="28"/>
        <v>0</v>
      </c>
      <c r="S71" s="33">
        <f t="shared" si="29"/>
        <v>0</v>
      </c>
    </row>
    <row r="72" spans="2:27" s="678" customFormat="1">
      <c r="B72" s="1269"/>
      <c r="C72" s="1020"/>
      <c r="D72" s="13" t="str">
        <f>+'Հավելված 11-2 USD,Euro'!D94</f>
        <v>Ներկայացուցչական ծախսեր 4237</v>
      </c>
      <c r="E72" s="46">
        <f t="shared" si="27"/>
        <v>60</v>
      </c>
      <c r="F72" s="34">
        <f>+'Հավելված 11-2 USD,Euro'!F94*Euro</f>
        <v>0</v>
      </c>
      <c r="G72" s="33">
        <f>+'Հավելված 11-2 USD,Euro'!G94*Euro</f>
        <v>60</v>
      </c>
      <c r="H72" s="46">
        <f t="shared" si="9"/>
        <v>60</v>
      </c>
      <c r="I72" s="34">
        <f>+'Հավելված 11-2 USD,Euro'!I94*Euro</f>
        <v>0</v>
      </c>
      <c r="J72" s="33">
        <f>+'Հավելված 11-2 USD,Euro'!J94*Euro</f>
        <v>60</v>
      </c>
      <c r="K72" s="46">
        <f t="shared" si="10"/>
        <v>60</v>
      </c>
      <c r="L72" s="34">
        <f>+'Հավելված 11-2 USD,Euro'!L94*Euro</f>
        <v>0</v>
      </c>
      <c r="M72" s="33">
        <f>+'Հավելված 11-2 USD,Euro'!M94*Euro</f>
        <v>60</v>
      </c>
      <c r="N72" s="46">
        <f t="shared" si="11"/>
        <v>60</v>
      </c>
      <c r="O72" s="34">
        <f>+'Հավելված 11-2 USD,Euro'!O94*Euro</f>
        <v>0</v>
      </c>
      <c r="P72" s="33">
        <f>+'Հավելված 11-2 USD,Euro'!P94*Euro</f>
        <v>60</v>
      </c>
      <c r="Q72" s="46">
        <f t="shared" si="12"/>
        <v>240</v>
      </c>
      <c r="R72" s="34">
        <f t="shared" si="28"/>
        <v>0</v>
      </c>
      <c r="S72" s="33">
        <f t="shared" si="29"/>
        <v>240</v>
      </c>
    </row>
    <row r="73" spans="2:27" s="678" customFormat="1" ht="25.5">
      <c r="B73" s="1269"/>
      <c r="C73" s="1020"/>
      <c r="D73" s="13" t="str">
        <f>+'Հավելված 11-2 USD,Euro'!D95</f>
        <v>Ընդհանուր բնույթի այլ ծառայություններ 4239</v>
      </c>
      <c r="E73" s="46">
        <f t="shared" si="27"/>
        <v>0</v>
      </c>
      <c r="F73" s="34">
        <f>+'Հավելված 11-2 USD,Euro'!F95*Euro</f>
        <v>0</v>
      </c>
      <c r="G73" s="33">
        <f>+'Հավելված 11-2 USD,Euro'!G95*Euro</f>
        <v>0</v>
      </c>
      <c r="H73" s="46">
        <f t="shared" si="9"/>
        <v>0</v>
      </c>
      <c r="I73" s="34">
        <f>+'Հավելված 11-2 USD,Euro'!I95*Euro</f>
        <v>0</v>
      </c>
      <c r="J73" s="33">
        <f>+'Հավելված 11-2 USD,Euro'!J95*Euro</f>
        <v>0</v>
      </c>
      <c r="K73" s="46">
        <f t="shared" si="10"/>
        <v>0</v>
      </c>
      <c r="L73" s="34">
        <f>+'Հավելված 11-2 USD,Euro'!L95*Euro</f>
        <v>0</v>
      </c>
      <c r="M73" s="33">
        <f>+'Հավելված 11-2 USD,Euro'!M95*Euro</f>
        <v>0</v>
      </c>
      <c r="N73" s="46">
        <f t="shared" si="11"/>
        <v>0</v>
      </c>
      <c r="O73" s="34">
        <f>+'Հավելված 11-2 USD,Euro'!O95*Euro</f>
        <v>0</v>
      </c>
      <c r="P73" s="33">
        <f>+'Հավելված 11-2 USD,Euro'!P95*Euro</f>
        <v>0</v>
      </c>
      <c r="Q73" s="46">
        <f t="shared" si="12"/>
        <v>0</v>
      </c>
      <c r="R73" s="34">
        <f t="shared" si="28"/>
        <v>0</v>
      </c>
      <c r="S73" s="33">
        <f t="shared" si="29"/>
        <v>0</v>
      </c>
    </row>
    <row r="74" spans="2:27" s="678" customFormat="1" ht="25.5">
      <c r="B74" s="1269"/>
      <c r="C74" s="1020"/>
      <c r="D74" s="13" t="str">
        <f>+'Հավելված 11-2 USD,Euro'!D96</f>
        <v>Մեքենաների և սարքավորումների ընթացիկ նորոգում և պահպանում 4252</v>
      </c>
      <c r="E74" s="46">
        <f t="shared" si="27"/>
        <v>30</v>
      </c>
      <c r="F74" s="34">
        <f>+'Հավելված 11-2 USD,Euro'!F96*Euro</f>
        <v>0</v>
      </c>
      <c r="G74" s="33">
        <f>+'Հավելված 11-2 USD,Euro'!G96*Euro</f>
        <v>30</v>
      </c>
      <c r="H74" s="46">
        <f t="shared" si="9"/>
        <v>30</v>
      </c>
      <c r="I74" s="34">
        <f>+'Հավելված 11-2 USD,Euro'!I96*Euro</f>
        <v>0</v>
      </c>
      <c r="J74" s="33">
        <f>+'Հավելված 11-2 USD,Euro'!J96*Euro</f>
        <v>30</v>
      </c>
      <c r="K74" s="46">
        <f t="shared" si="10"/>
        <v>30</v>
      </c>
      <c r="L74" s="34">
        <f>+'Հավելված 11-2 USD,Euro'!L96*Euro</f>
        <v>0</v>
      </c>
      <c r="M74" s="33">
        <f>+'Հավելված 11-2 USD,Euro'!M96*Euro</f>
        <v>30</v>
      </c>
      <c r="N74" s="46">
        <f t="shared" si="11"/>
        <v>30</v>
      </c>
      <c r="O74" s="34">
        <f>+'Հավելված 11-2 USD,Euro'!O96*Euro</f>
        <v>0</v>
      </c>
      <c r="P74" s="33">
        <f>+'Հավելված 11-2 USD,Euro'!P96*Euro</f>
        <v>30</v>
      </c>
      <c r="Q74" s="46">
        <f t="shared" si="12"/>
        <v>120</v>
      </c>
      <c r="R74" s="34">
        <f t="shared" si="28"/>
        <v>0</v>
      </c>
      <c r="S74" s="33">
        <f t="shared" si="29"/>
        <v>120</v>
      </c>
    </row>
    <row r="75" spans="2:27" s="678" customFormat="1">
      <c r="B75" s="1269"/>
      <c r="C75" s="1020"/>
      <c r="D75" s="13" t="str">
        <f>+'Հավելված 11-2 USD,Euro'!D97</f>
        <v>Գրասենյակային նյութեր և հագուստ 4261</v>
      </c>
      <c r="E75" s="46">
        <f t="shared" si="27"/>
        <v>40.799999999999997</v>
      </c>
      <c r="F75" s="34">
        <f>+'Հավելված 11-2 USD,Euro'!F97*Euro</f>
        <v>0</v>
      </c>
      <c r="G75" s="33">
        <f>+'Հավելված 11-2 USD,Euro'!G97*Euro</f>
        <v>40.799999999999997</v>
      </c>
      <c r="H75" s="46">
        <f t="shared" si="9"/>
        <v>40.799999999999997</v>
      </c>
      <c r="I75" s="34">
        <f>+'Հավելված 11-2 USD,Euro'!I97*Euro</f>
        <v>0</v>
      </c>
      <c r="J75" s="33">
        <f>+'Հավելված 11-2 USD,Euro'!J97*Euro</f>
        <v>40.799999999999997</v>
      </c>
      <c r="K75" s="46">
        <f t="shared" si="10"/>
        <v>40.799999999999997</v>
      </c>
      <c r="L75" s="34">
        <f>+'Հավելված 11-2 USD,Euro'!L97*Euro</f>
        <v>0</v>
      </c>
      <c r="M75" s="33">
        <f>+'Հավելված 11-2 USD,Euro'!M97*Euro</f>
        <v>40.799999999999997</v>
      </c>
      <c r="N75" s="46">
        <f t="shared" si="11"/>
        <v>40.799999999999997</v>
      </c>
      <c r="O75" s="34">
        <f>+'Հավելված 11-2 USD,Euro'!O97*Euro</f>
        <v>0</v>
      </c>
      <c r="P75" s="33">
        <f>+'Հավելված 11-2 USD,Euro'!P97*Euro</f>
        <v>40.799999999999997</v>
      </c>
      <c r="Q75" s="46">
        <f t="shared" si="12"/>
        <v>163.19999999999999</v>
      </c>
      <c r="R75" s="34">
        <f t="shared" si="28"/>
        <v>0</v>
      </c>
      <c r="S75" s="33">
        <f t="shared" si="29"/>
        <v>163.19999999999999</v>
      </c>
    </row>
    <row r="76" spans="2:27" s="678" customFormat="1">
      <c r="B76" s="1269"/>
      <c r="C76" s="1020"/>
      <c r="D76" s="13" t="str">
        <f>+'Հավելված 11-2 USD,Euro'!D98</f>
        <v>Տրանսպորտային նյութեր 4264</v>
      </c>
      <c r="E76" s="46">
        <f t="shared" si="27"/>
        <v>0</v>
      </c>
      <c r="F76" s="34">
        <f>+'Հավելված 11-2 USD,Euro'!F98*Euro</f>
        <v>0</v>
      </c>
      <c r="G76" s="33">
        <f>+'Հավելված 11-2 USD,Euro'!G98*Euro</f>
        <v>0</v>
      </c>
      <c r="H76" s="46">
        <f t="shared" si="9"/>
        <v>0</v>
      </c>
      <c r="I76" s="34">
        <f>+'Հավելված 11-2 USD,Euro'!I98*Euro</f>
        <v>0</v>
      </c>
      <c r="J76" s="33">
        <f>+'Հավելված 11-2 USD,Euro'!J98*Euro</f>
        <v>0</v>
      </c>
      <c r="K76" s="46">
        <f t="shared" si="10"/>
        <v>0</v>
      </c>
      <c r="L76" s="34">
        <f>+'Հավելված 11-2 USD,Euro'!L98*Euro</f>
        <v>0</v>
      </c>
      <c r="M76" s="33">
        <f>+'Հավելված 11-2 USD,Euro'!M98*Euro</f>
        <v>0</v>
      </c>
      <c r="N76" s="46">
        <f t="shared" si="11"/>
        <v>0</v>
      </c>
      <c r="O76" s="34">
        <f>+'Հավելված 11-2 USD,Euro'!O98*Euro</f>
        <v>0</v>
      </c>
      <c r="P76" s="33">
        <f>+'Հավելված 11-2 USD,Euro'!P98*Euro</f>
        <v>0</v>
      </c>
      <c r="Q76" s="46">
        <f t="shared" si="12"/>
        <v>0</v>
      </c>
      <c r="R76" s="34">
        <f t="shared" si="28"/>
        <v>0</v>
      </c>
      <c r="S76" s="33">
        <f t="shared" si="29"/>
        <v>0</v>
      </c>
    </row>
    <row r="77" spans="2:27" s="678" customFormat="1">
      <c r="B77" s="1269"/>
      <c r="C77" s="1020"/>
      <c r="D77" s="13" t="str">
        <f>+'Հավելված 11-2 USD,Euro'!D99</f>
        <v>Կենցաղային և հանրային սննդի նյութեր 4267</v>
      </c>
      <c r="E77" s="46">
        <f t="shared" si="27"/>
        <v>0</v>
      </c>
      <c r="F77" s="34">
        <f>+'Հավելված 11-2 USD,Euro'!F99*Euro</f>
        <v>0</v>
      </c>
      <c r="G77" s="33">
        <f>+'Հավելված 11-2 USD,Euro'!G99*Euro</f>
        <v>0</v>
      </c>
      <c r="H77" s="46">
        <f t="shared" si="9"/>
        <v>0</v>
      </c>
      <c r="I77" s="34">
        <f>+'Հավելված 11-2 USD,Euro'!I99*Euro</f>
        <v>0</v>
      </c>
      <c r="J77" s="33">
        <f>+'Հավելված 11-2 USD,Euro'!J99*Euro</f>
        <v>0</v>
      </c>
      <c r="K77" s="46">
        <f t="shared" si="10"/>
        <v>0</v>
      </c>
      <c r="L77" s="34">
        <f>+'Հավելված 11-2 USD,Euro'!L99*Euro</f>
        <v>0</v>
      </c>
      <c r="M77" s="33">
        <f>+'Հավելված 11-2 USD,Euro'!M99*Euro</f>
        <v>0</v>
      </c>
      <c r="N77" s="46">
        <f t="shared" si="11"/>
        <v>0</v>
      </c>
      <c r="O77" s="34">
        <f>+'Հավելված 11-2 USD,Euro'!O99*Euro</f>
        <v>0</v>
      </c>
      <c r="P77" s="33">
        <f>+'Հավելված 11-2 USD,Euro'!P99*Euro</f>
        <v>0</v>
      </c>
      <c r="Q77" s="46">
        <f t="shared" si="12"/>
        <v>0</v>
      </c>
      <c r="R77" s="34">
        <f t="shared" si="28"/>
        <v>0</v>
      </c>
      <c r="S77" s="33">
        <f t="shared" si="29"/>
        <v>0</v>
      </c>
    </row>
    <row r="78" spans="2:27" s="678" customFormat="1">
      <c r="B78" s="1269"/>
      <c r="C78" s="1020"/>
      <c r="D78" s="13" t="str">
        <f>+'Հավելված 11-2 USD,Euro'!D100</f>
        <v>Այլ հարկեր 4822</v>
      </c>
      <c r="E78" s="46">
        <f t="shared" si="27"/>
        <v>0</v>
      </c>
      <c r="F78" s="34">
        <f>+'Հավելված 11-2 USD,Euro'!F100*Euro</f>
        <v>0</v>
      </c>
      <c r="G78" s="33">
        <f>+'Հավելված 11-2 USD,Euro'!G100*Euro</f>
        <v>0</v>
      </c>
      <c r="H78" s="46">
        <f t="shared" si="9"/>
        <v>0</v>
      </c>
      <c r="I78" s="34">
        <f>+'Հավելված 11-2 USD,Euro'!I100*Euro</f>
        <v>0</v>
      </c>
      <c r="J78" s="33">
        <f>+'Հավելված 11-2 USD,Euro'!J100*Euro</f>
        <v>0</v>
      </c>
      <c r="K78" s="46">
        <f t="shared" si="10"/>
        <v>0</v>
      </c>
      <c r="L78" s="34">
        <f>+'Հավելված 11-2 USD,Euro'!L100*Euro</f>
        <v>0</v>
      </c>
      <c r="M78" s="33">
        <f>+'Հավելված 11-2 USD,Euro'!M100*Euro</f>
        <v>0</v>
      </c>
      <c r="N78" s="46">
        <f t="shared" si="11"/>
        <v>0</v>
      </c>
      <c r="O78" s="34">
        <f>+'Հավելված 11-2 USD,Euro'!O100*Euro</f>
        <v>0</v>
      </c>
      <c r="P78" s="33">
        <f>+'Հավելված 11-2 USD,Euro'!P100*Euro</f>
        <v>0</v>
      </c>
      <c r="Q78" s="46">
        <f t="shared" ref="Q78:Q80" si="30">+R78+S78</f>
        <v>0</v>
      </c>
      <c r="R78" s="34">
        <f t="shared" si="28"/>
        <v>0</v>
      </c>
      <c r="S78" s="33">
        <f t="shared" si="29"/>
        <v>0</v>
      </c>
    </row>
    <row r="79" spans="2:27" s="678" customFormat="1">
      <c r="B79" s="1269"/>
      <c r="C79" s="1020"/>
      <c r="D79" s="13" t="str">
        <f>+'Հավելված 11-2 USD,Euro'!D101</f>
        <v>Այլ ծախսեր 4861</v>
      </c>
      <c r="E79" s="46">
        <f t="shared" si="27"/>
        <v>155023.07209150001</v>
      </c>
      <c r="F79" s="34">
        <f>+'Հավելված 11-2 USD,Euro'!F101*Euro</f>
        <v>129185.8934095833</v>
      </c>
      <c r="G79" s="33">
        <f>+'Հավելված 11-2 USD,Euro'!G101*Euro</f>
        <v>25837.178681916714</v>
      </c>
      <c r="H79" s="46">
        <f t="shared" si="9"/>
        <v>155023.07209150001</v>
      </c>
      <c r="I79" s="34">
        <f>+'Հավելված 11-2 USD,Euro'!I101*Euro</f>
        <v>129185.8934095833</v>
      </c>
      <c r="J79" s="33">
        <f>+'Հավելված 11-2 USD,Euro'!J101*Euro</f>
        <v>25837.178681916714</v>
      </c>
      <c r="K79" s="46">
        <f t="shared" si="10"/>
        <v>155023.07209150001</v>
      </c>
      <c r="L79" s="34">
        <f>+'Հավելված 11-2 USD,Euro'!L101*Euro</f>
        <v>129185.8934095833</v>
      </c>
      <c r="M79" s="33">
        <f>+'Հավելված 11-2 USD,Euro'!M101*Euro</f>
        <v>25837.178681916714</v>
      </c>
      <c r="N79" s="46">
        <f t="shared" si="11"/>
        <v>155023.07209150001</v>
      </c>
      <c r="O79" s="34">
        <f>+'Հավելված 11-2 USD,Euro'!O101*Euro</f>
        <v>129185.8934095833</v>
      </c>
      <c r="P79" s="33">
        <f>+'Հավելված 11-2 USD,Euro'!P101*Euro</f>
        <v>25837.178681916714</v>
      </c>
      <c r="Q79" s="46">
        <f t="shared" si="30"/>
        <v>620092.28836600005</v>
      </c>
      <c r="R79" s="34">
        <f t="shared" si="28"/>
        <v>516743.57363833318</v>
      </c>
      <c r="S79" s="33">
        <f t="shared" si="29"/>
        <v>103348.71472766685</v>
      </c>
    </row>
    <row r="80" spans="2:27" s="631" customFormat="1" ht="108" customHeight="1" outlineLevel="1">
      <c r="B80" s="1268"/>
      <c r="C80" s="1019">
        <f>+'Հավելված N5'!D10</f>
        <v>11008</v>
      </c>
      <c r="D80" s="127" t="str">
        <f>+'Հավելված N5'!E10</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E80" s="92">
        <f t="shared" ref="E80" si="31">+F80+G80</f>
        <v>50085.964732500004</v>
      </c>
      <c r="F80" s="93">
        <f>+F81</f>
        <v>41738.303943750005</v>
      </c>
      <c r="G80" s="94">
        <f>+G81</f>
        <v>8347.6607887499995</v>
      </c>
      <c r="H80" s="92">
        <f t="shared" ref="H80" si="32">+I80+J80</f>
        <v>50085.964732500004</v>
      </c>
      <c r="I80" s="93">
        <f>+I81</f>
        <v>41738.303943750005</v>
      </c>
      <c r="J80" s="94">
        <f>+J81</f>
        <v>8347.6607887499995</v>
      </c>
      <c r="K80" s="92">
        <f t="shared" ref="K80" si="33">+L80+M80</f>
        <v>50085.964732500004</v>
      </c>
      <c r="L80" s="93">
        <f>+L81</f>
        <v>41738.303943750005</v>
      </c>
      <c r="M80" s="94">
        <f>+M81</f>
        <v>8347.6607887499995</v>
      </c>
      <c r="N80" s="92">
        <f t="shared" ref="N80" si="34">+O80+P80</f>
        <v>50085.964732500004</v>
      </c>
      <c r="O80" s="93">
        <f>+O81</f>
        <v>41738.303943750005</v>
      </c>
      <c r="P80" s="94">
        <f>+P81</f>
        <v>8347.6607887499995</v>
      </c>
      <c r="Q80" s="92">
        <f t="shared" si="30"/>
        <v>200343.85893000002</v>
      </c>
      <c r="R80" s="93">
        <f>+R81</f>
        <v>166953.21577500002</v>
      </c>
      <c r="S80" s="94">
        <f>+S81</f>
        <v>33390.643154999998</v>
      </c>
      <c r="U80" s="148">
        <f>+'Հավելված 11-2 USD,Euro'!Q102*Euro</f>
        <v>200343.85893000002</v>
      </c>
      <c r="V80" s="148">
        <f>+'Հավելված 11-2 USD,Euro'!R102*Euro</f>
        <v>166953.21577500002</v>
      </c>
      <c r="W80" s="148">
        <f>+'Հավելված 11-2 USD,Euro'!S102*Euro</f>
        <v>33390.643154999998</v>
      </c>
      <c r="Y80" s="259">
        <f>+Q80-U80</f>
        <v>0</v>
      </c>
      <c r="Z80" s="259">
        <f t="shared" ref="Z80" si="35">+R80-V80</f>
        <v>0</v>
      </c>
      <c r="AA80" s="259">
        <f t="shared" ref="AA80" si="36">+S80-W80</f>
        <v>0</v>
      </c>
    </row>
    <row r="81" spans="2:27" s="631" customFormat="1" outlineLevel="1">
      <c r="B81" s="1270"/>
      <c r="C81" s="1297"/>
      <c r="D81" s="13" t="s">
        <v>257</v>
      </c>
      <c r="E81" s="46">
        <f t="shared" ref="E81:E82" si="37">+F81+G81</f>
        <v>50085.964732500004</v>
      </c>
      <c r="F81" s="34">
        <f>+'Հավելված 11-2 USD,Euro'!F103*Euro</f>
        <v>41738.303943750005</v>
      </c>
      <c r="G81" s="33">
        <f>+'Հավելված 11-2 USD,Euro'!G103*Euro</f>
        <v>8347.6607887499995</v>
      </c>
      <c r="H81" s="46">
        <f t="shared" ref="H81:H82" si="38">+I81+J81</f>
        <v>50085.964732500004</v>
      </c>
      <c r="I81" s="34">
        <f>+'Հավելված 11-2 USD,Euro'!I103*Euro</f>
        <v>41738.303943750005</v>
      </c>
      <c r="J81" s="33">
        <f>+'Հավելված 11-2 USD,Euro'!J103*Euro</f>
        <v>8347.6607887499995</v>
      </c>
      <c r="K81" s="46">
        <f t="shared" ref="K81:K82" si="39">+L81+M81</f>
        <v>50085.964732500004</v>
      </c>
      <c r="L81" s="34">
        <f>+'Հավելված 11-2 USD,Euro'!L103*Euro</f>
        <v>41738.303943750005</v>
      </c>
      <c r="M81" s="33">
        <f>+'Հավելված 11-2 USD,Euro'!M103*Euro</f>
        <v>8347.6607887499995</v>
      </c>
      <c r="N81" s="46">
        <f t="shared" ref="N81:N82" si="40">+O81+P81</f>
        <v>50085.964732500004</v>
      </c>
      <c r="O81" s="34">
        <f>+'Հավելված 11-2 USD,Euro'!O103*Euro</f>
        <v>41738.303943750005</v>
      </c>
      <c r="P81" s="33">
        <f>+'Հավելված 11-2 USD,Euro'!P103*Euro</f>
        <v>8347.6607887499995</v>
      </c>
      <c r="Q81" s="46">
        <f t="shared" ref="Q81:Q82" si="41">+R81+S81</f>
        <v>200343.85893000002</v>
      </c>
      <c r="R81" s="34">
        <f>+F81+I81+L81+O81</f>
        <v>166953.21577500002</v>
      </c>
      <c r="S81" s="33">
        <f>+G81+J81+M81+P81</f>
        <v>33390.643154999998</v>
      </c>
    </row>
    <row r="82" spans="2:27" s="631" customFormat="1" ht="108" customHeight="1" outlineLevel="1">
      <c r="B82" s="1268"/>
      <c r="C82" s="1019">
        <f>+'Հավելված N5'!D12</f>
        <v>11010</v>
      </c>
      <c r="D82" s="127" t="str">
        <f>+'Հավելված N5'!E12</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E82" s="92">
        <f t="shared" si="37"/>
        <v>15496.1875</v>
      </c>
      <c r="F82" s="93">
        <f>+F83</f>
        <v>0</v>
      </c>
      <c r="G82" s="94">
        <f>+G83</f>
        <v>15496.1875</v>
      </c>
      <c r="H82" s="92">
        <f t="shared" si="38"/>
        <v>15496.1875</v>
      </c>
      <c r="I82" s="93">
        <f>+I83</f>
        <v>0</v>
      </c>
      <c r="J82" s="94">
        <f>+J83</f>
        <v>15496.1875</v>
      </c>
      <c r="K82" s="92">
        <f t="shared" si="39"/>
        <v>15496.1875</v>
      </c>
      <c r="L82" s="93">
        <f>+L83</f>
        <v>0</v>
      </c>
      <c r="M82" s="94">
        <f>+M83</f>
        <v>15496.1875</v>
      </c>
      <c r="N82" s="92">
        <f t="shared" si="40"/>
        <v>15496.1875</v>
      </c>
      <c r="O82" s="93">
        <f>+O83</f>
        <v>0</v>
      </c>
      <c r="P82" s="94">
        <f>+P83</f>
        <v>15496.1875</v>
      </c>
      <c r="Q82" s="92">
        <f t="shared" si="41"/>
        <v>61984.75</v>
      </c>
      <c r="R82" s="93">
        <f>+R83</f>
        <v>0</v>
      </c>
      <c r="S82" s="94">
        <f>+S83</f>
        <v>61984.75</v>
      </c>
      <c r="U82" s="148">
        <f>+Q82</f>
        <v>61984.75</v>
      </c>
      <c r="V82" s="262"/>
      <c r="W82" s="147">
        <f>+U82</f>
        <v>61984.75</v>
      </c>
      <c r="Y82" s="259">
        <f>+Q82-U82</f>
        <v>0</v>
      </c>
      <c r="Z82" s="259">
        <f t="shared" ref="Z82" si="42">+R82-V82</f>
        <v>0</v>
      </c>
      <c r="AA82" s="259">
        <f t="shared" ref="AA82" si="43">+S82-W82</f>
        <v>0</v>
      </c>
    </row>
    <row r="83" spans="2:27" s="631" customFormat="1" outlineLevel="1">
      <c r="B83" s="1270"/>
      <c r="C83" s="1297"/>
      <c r="D83" s="13" t="s">
        <v>257</v>
      </c>
      <c r="E83" s="46">
        <f t="shared" ref="E83:E84" si="44">+F83+G83</f>
        <v>15496.1875</v>
      </c>
      <c r="F83" s="34">
        <f>+'Հավելված 9 '!$U$48/4</f>
        <v>0</v>
      </c>
      <c r="G83" s="33">
        <f>+'Հավելված 9 '!$V$48/4</f>
        <v>15496.1875</v>
      </c>
      <c r="H83" s="46">
        <f t="shared" ref="H83:H84" si="45">+I83+J83</f>
        <v>15496.1875</v>
      </c>
      <c r="I83" s="34">
        <f>+'Հավելված 9 '!$U$48/4</f>
        <v>0</v>
      </c>
      <c r="J83" s="33">
        <f>+'Հավելված 9 '!$V$48/4</f>
        <v>15496.1875</v>
      </c>
      <c r="K83" s="46">
        <f t="shared" ref="K83:K84" si="46">+L83+M83</f>
        <v>15496.1875</v>
      </c>
      <c r="L83" s="34">
        <f>+'Հավելված 9 '!$U$48/4</f>
        <v>0</v>
      </c>
      <c r="M83" s="33">
        <f>+'Հավելված 9 '!$V$48/4</f>
        <v>15496.1875</v>
      </c>
      <c r="N83" s="46">
        <f t="shared" ref="N83:N84" si="47">+O83+P83</f>
        <v>15496.1875</v>
      </c>
      <c r="O83" s="34">
        <f>+'Հավելված 9 '!$U$48/4</f>
        <v>0</v>
      </c>
      <c r="P83" s="33">
        <f>+'Հավելված 9 '!$V$48/4</f>
        <v>15496.1875</v>
      </c>
      <c r="Q83" s="46">
        <f t="shared" ref="Q83:Q84" si="48">+R83+S83</f>
        <v>61984.75</v>
      </c>
      <c r="R83" s="34">
        <f>+F83+I83+L83+O83</f>
        <v>0</v>
      </c>
      <c r="S83" s="33">
        <f>+G83+J83+M83+P83</f>
        <v>61984.75</v>
      </c>
    </row>
    <row r="84" spans="2:27" s="631" customFormat="1" ht="100.5" customHeight="1">
      <c r="B84" s="1268"/>
      <c r="C84" s="1019">
        <f>+'Հավելված N5'!D13</f>
        <v>12002</v>
      </c>
      <c r="D84" s="14" t="str">
        <f>+'Հավելված N5'!E13</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E84" s="740">
        <f t="shared" si="44"/>
        <v>199970.04</v>
      </c>
      <c r="F84" s="320">
        <f>+F85</f>
        <v>0</v>
      </c>
      <c r="G84" s="321">
        <f>+G85</f>
        <v>199970.04</v>
      </c>
      <c r="H84" s="740">
        <f t="shared" si="45"/>
        <v>599910.12</v>
      </c>
      <c r="I84" s="320">
        <f>+I85</f>
        <v>0</v>
      </c>
      <c r="J84" s="321">
        <f>+J85</f>
        <v>599910.12</v>
      </c>
      <c r="K84" s="740">
        <f t="shared" si="46"/>
        <v>799880.16</v>
      </c>
      <c r="L84" s="320">
        <f>+L85</f>
        <v>0</v>
      </c>
      <c r="M84" s="321">
        <f>+M85</f>
        <v>799880.16</v>
      </c>
      <c r="N84" s="740">
        <f t="shared" si="47"/>
        <v>399940.08</v>
      </c>
      <c r="O84" s="320">
        <f>+O85</f>
        <v>0</v>
      </c>
      <c r="P84" s="321">
        <f>+P85</f>
        <v>399940.08</v>
      </c>
      <c r="Q84" s="757">
        <f t="shared" si="48"/>
        <v>1999700.4000000001</v>
      </c>
      <c r="R84" s="37">
        <f>+R85</f>
        <v>0</v>
      </c>
      <c r="S84" s="38">
        <f>+S85</f>
        <v>1999700.4000000001</v>
      </c>
      <c r="U84" s="233">
        <f>+Q84</f>
        <v>1999700.4000000001</v>
      </c>
      <c r="V84" s="233">
        <f t="shared" ref="V84:W84" si="49">+R84</f>
        <v>0</v>
      </c>
      <c r="W84" s="233">
        <f t="shared" si="49"/>
        <v>1999700.4000000001</v>
      </c>
      <c r="Y84" s="259">
        <f>+Q84-U84</f>
        <v>0</v>
      </c>
      <c r="Z84" s="259">
        <f t="shared" ref="Z84" si="50">+R84-V84</f>
        <v>0</v>
      </c>
      <c r="AA84" s="259">
        <f t="shared" ref="AA84" si="51">+S84-W84</f>
        <v>0</v>
      </c>
    </row>
    <row r="85" spans="2:27" s="631" customFormat="1" ht="21" customHeight="1">
      <c r="B85" s="1269"/>
      <c r="C85" s="1020"/>
      <c r="D85" s="13" t="s">
        <v>21</v>
      </c>
      <c r="E85" s="46">
        <f t="shared" ref="E85" si="52">+F85+G85</f>
        <v>199970.04</v>
      </c>
      <c r="F85" s="34">
        <f>+'Հավելված 9 '!$U$50*0.1</f>
        <v>0</v>
      </c>
      <c r="G85" s="33">
        <f>+'Հավելված 9 '!$V$50*0.1</f>
        <v>199970.04</v>
      </c>
      <c r="H85" s="44">
        <f t="shared" ref="H85" si="53">+I85+J85</f>
        <v>599910.12</v>
      </c>
      <c r="I85" s="34">
        <f>+'Հավելված 9 '!$U$50*0.3</f>
        <v>0</v>
      </c>
      <c r="J85" s="33">
        <f>+'Հավելված 9 '!$V$50*0.3</f>
        <v>599910.12</v>
      </c>
      <c r="K85" s="44">
        <f t="shared" ref="K85" si="54">+L85+M85</f>
        <v>799880.16</v>
      </c>
      <c r="L85" s="34">
        <f>+'Հավելված 9 '!$U$50*0.4</f>
        <v>0</v>
      </c>
      <c r="M85" s="33">
        <f>+'Հավելված 9 '!$V$50*0.4</f>
        <v>799880.16</v>
      </c>
      <c r="N85" s="44">
        <f t="shared" ref="N85" si="55">+O85+P85</f>
        <v>399940.08</v>
      </c>
      <c r="O85" s="34">
        <f>+'Հավելված 9 '!$U$50*0.2</f>
        <v>0</v>
      </c>
      <c r="P85" s="33">
        <f>+'Հավելված 9 '!$V$50*0.2</f>
        <v>399940.08</v>
      </c>
      <c r="Q85" s="46">
        <f t="shared" ref="Q85" si="56">+R85+S85</f>
        <v>1999700.4000000001</v>
      </c>
      <c r="R85" s="34">
        <f>+F85+I85+L85+O85</f>
        <v>0</v>
      </c>
      <c r="S85" s="33">
        <f>+G85+J85+M85+P85</f>
        <v>1999700.4000000001</v>
      </c>
    </row>
    <row r="86" spans="2:27" s="617" customFormat="1" ht="90" customHeight="1" outlineLevel="1">
      <c r="B86" s="1268"/>
      <c r="C86" s="1019">
        <f>+'Հավելված N5'!D14</f>
        <v>31001</v>
      </c>
      <c r="D86" s="14" t="str">
        <f>+'Հավելված N5'!E14</f>
        <v>Ֆրանսիայի Հանրապետության կառավարության աջակցությամբ իրականացվող Վեդու ջրամբարի կառուցում</v>
      </c>
      <c r="E86" s="740">
        <f t="shared" ref="E86:E94" si="57">+F86+G86</f>
        <v>1582491.962052</v>
      </c>
      <c r="F86" s="320">
        <f>+F87</f>
        <v>1318743.30171</v>
      </c>
      <c r="G86" s="321">
        <f>+G87</f>
        <v>263748.66034200002</v>
      </c>
      <c r="H86" s="740">
        <f>+I86+J86</f>
        <v>3164983.924104</v>
      </c>
      <c r="I86" s="320">
        <f>+I87</f>
        <v>2637486.6034200001</v>
      </c>
      <c r="J86" s="321">
        <f>+J87</f>
        <v>527497.32068400003</v>
      </c>
      <c r="K86" s="740">
        <f>+L86+M86</f>
        <v>2373737.9430780001</v>
      </c>
      <c r="L86" s="320">
        <f>+L87</f>
        <v>1978114.9525650002</v>
      </c>
      <c r="M86" s="321">
        <f>+M87</f>
        <v>395622.990513</v>
      </c>
      <c r="N86" s="740">
        <f>+O86+P86</f>
        <v>791245.98102599999</v>
      </c>
      <c r="O86" s="320">
        <f>+O87</f>
        <v>659371.65085500001</v>
      </c>
      <c r="P86" s="321">
        <f>+P87</f>
        <v>131874.33017100001</v>
      </c>
      <c r="Q86" s="757">
        <f>+R86+S86</f>
        <v>7912459.8102600006</v>
      </c>
      <c r="R86" s="37">
        <f t="shared" ref="R86:R87" si="58">+F86+I86+L86+O86</f>
        <v>6593716.5085500004</v>
      </c>
      <c r="S86" s="38">
        <f t="shared" ref="S86:S87" si="59">+G86+J86+M86+P86</f>
        <v>1318743.30171</v>
      </c>
      <c r="U86" s="148">
        <f>+'Հավելված 11-2 USD,Euro'!Q104*Euro</f>
        <v>7912459.8102600016</v>
      </c>
      <c r="V86" s="148">
        <f>+'Հավելված 11-2 USD,Euro'!R104*Euro</f>
        <v>6593716.5085500013</v>
      </c>
      <c r="W86" s="148">
        <f>+'Հավելված 11-2 USD,Euro'!S104*Euro</f>
        <v>1318743.3017100003</v>
      </c>
      <c r="Y86" s="259">
        <f>+Q86-U86</f>
        <v>0</v>
      </c>
      <c r="Z86" s="259">
        <f t="shared" ref="Z86" si="60">+R86-V86</f>
        <v>0</v>
      </c>
      <c r="AA86" s="259">
        <f t="shared" ref="AA86" si="61">+S86-W86</f>
        <v>0</v>
      </c>
    </row>
    <row r="87" spans="2:27" s="617" customFormat="1" ht="22.5" customHeight="1" outlineLevel="1">
      <c r="B87" s="1270"/>
      <c r="C87" s="1297"/>
      <c r="D87" s="13" t="s">
        <v>21</v>
      </c>
      <c r="E87" s="21">
        <f t="shared" si="57"/>
        <v>1582491.962052</v>
      </c>
      <c r="F87" s="34">
        <f>+'Հավելված 11-2 USD,Euro'!F105*Euro</f>
        <v>1318743.30171</v>
      </c>
      <c r="G87" s="33">
        <f>+'Հավելված 11-2 USD,Euro'!G105*Euro</f>
        <v>263748.66034200002</v>
      </c>
      <c r="H87" s="21">
        <f>+I87+J87</f>
        <v>3164983.924104</v>
      </c>
      <c r="I87" s="34">
        <f>+'Հավելված 11-2 USD,Euro'!I105*Euro</f>
        <v>2637486.6034200001</v>
      </c>
      <c r="J87" s="33">
        <f>+'Հավելված 11-2 USD,Euro'!J105*Euro</f>
        <v>527497.32068400003</v>
      </c>
      <c r="K87" s="21">
        <f>+L87+M87</f>
        <v>2373737.9430780001</v>
      </c>
      <c r="L87" s="34">
        <f>+'Հավելված 11-2 USD,Euro'!L105*Euro</f>
        <v>1978114.9525650002</v>
      </c>
      <c r="M87" s="33">
        <f>+'Հավելված 11-2 USD,Euro'!M105*Euro</f>
        <v>395622.990513</v>
      </c>
      <c r="N87" s="21">
        <f>+O87+P87</f>
        <v>791245.98102599999</v>
      </c>
      <c r="O87" s="34">
        <f>+'Հավելված 11-2 USD,Euro'!O105*Euro</f>
        <v>659371.65085500001</v>
      </c>
      <c r="P87" s="33">
        <f>+'Հավելված 11-2 USD,Euro'!P105*Euro</f>
        <v>131874.33017100001</v>
      </c>
      <c r="Q87" s="21">
        <f>+R87+S87</f>
        <v>7912459.8102600006</v>
      </c>
      <c r="R87" s="34">
        <f t="shared" si="58"/>
        <v>6593716.5085500004</v>
      </c>
      <c r="S87" s="33">
        <f t="shared" si="59"/>
        <v>1318743.30171</v>
      </c>
    </row>
    <row r="88" spans="2:27" s="617" customFormat="1" ht="100.5" customHeight="1">
      <c r="B88" s="1268"/>
      <c r="C88" s="1019">
        <f>+'Հավելված N5'!D15</f>
        <v>31004</v>
      </c>
      <c r="D88" s="14" t="str">
        <f>+'Հավելված N5'!E15</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v>
      </c>
      <c r="E88" s="740">
        <f t="shared" si="57"/>
        <v>589960.10018000018</v>
      </c>
      <c r="F88" s="320">
        <f>+F89</f>
        <v>491633.41681666678</v>
      </c>
      <c r="G88" s="321">
        <f>+G89</f>
        <v>98326.683363333359</v>
      </c>
      <c r="H88" s="740">
        <f>+I88+J88</f>
        <v>1769880.30054</v>
      </c>
      <c r="I88" s="320">
        <f>+I89</f>
        <v>1474900.2504499999</v>
      </c>
      <c r="J88" s="321">
        <f>+J89</f>
        <v>294980.05009000003</v>
      </c>
      <c r="K88" s="740">
        <f>+L88+M88</f>
        <v>2359840.4007200007</v>
      </c>
      <c r="L88" s="320">
        <f>+L89</f>
        <v>1966533.6672666671</v>
      </c>
      <c r="M88" s="321">
        <f>+M89</f>
        <v>393306.73345333344</v>
      </c>
      <c r="N88" s="740">
        <f>+O88+P88</f>
        <v>1179920.2003600004</v>
      </c>
      <c r="O88" s="320">
        <f>+O89</f>
        <v>983266.83363333356</v>
      </c>
      <c r="P88" s="321">
        <f>+P89</f>
        <v>196653.36672666672</v>
      </c>
      <c r="Q88" s="757">
        <f>+R88+S88</f>
        <v>5899601.0018000007</v>
      </c>
      <c r="R88" s="37">
        <f t="shared" ref="R88:R89" si="62">+F88+I88+L88+O88</f>
        <v>4916334.1681666672</v>
      </c>
      <c r="S88" s="38">
        <f t="shared" ref="S88:S89" si="63">+G88+J88+M88+P88</f>
        <v>983266.83363333344</v>
      </c>
      <c r="U88" s="148">
        <f>+'Հավելված 11-2 USD,Euro'!Q106*Euro</f>
        <v>5899601.0018000007</v>
      </c>
      <c r="V88" s="148">
        <f>+'Հավելված 11-2 USD,Euro'!R106*Euro</f>
        <v>4916334.1681666672</v>
      </c>
      <c r="W88" s="148">
        <f>+'Հավելված 11-2 USD,Euro'!S106*Euro</f>
        <v>983266.83363333368</v>
      </c>
      <c r="Y88" s="259">
        <f>+Q88-U88</f>
        <v>0</v>
      </c>
      <c r="Z88" s="259">
        <f t="shared" ref="Z88" si="64">+R88-V88</f>
        <v>0</v>
      </c>
      <c r="AA88" s="259">
        <f t="shared" ref="AA88" si="65">+S88-W88</f>
        <v>0</v>
      </c>
    </row>
    <row r="89" spans="2:27" s="617" customFormat="1" ht="21" customHeight="1">
      <c r="B89" s="1269"/>
      <c r="C89" s="1020"/>
      <c r="D89" s="13" t="s">
        <v>21</v>
      </c>
      <c r="E89" s="21">
        <f t="shared" si="57"/>
        <v>589960.10018000018</v>
      </c>
      <c r="F89" s="34">
        <f>+'Հավելված 11-2 USD,Euro'!F107*Euro</f>
        <v>491633.41681666678</v>
      </c>
      <c r="G89" s="33">
        <f>+'Հավելված 11-2 USD,Euro'!G107*Euro</f>
        <v>98326.683363333359</v>
      </c>
      <c r="H89" s="21">
        <f>+I89+J89</f>
        <v>1769880.30054</v>
      </c>
      <c r="I89" s="34">
        <f>+'Հավելված 11-2 USD,Euro'!I107*Euro</f>
        <v>1474900.2504499999</v>
      </c>
      <c r="J89" s="33">
        <f>+'Հավելված 11-2 USD,Euro'!J107*Euro</f>
        <v>294980.05009000003</v>
      </c>
      <c r="K89" s="21">
        <f>+L89+M89</f>
        <v>2359840.4007200007</v>
      </c>
      <c r="L89" s="34">
        <f>+'Հավելված 11-2 USD,Euro'!L107*Euro</f>
        <v>1966533.6672666671</v>
      </c>
      <c r="M89" s="33">
        <f>+'Հավելված 11-2 USD,Euro'!M107*Euro</f>
        <v>393306.73345333344</v>
      </c>
      <c r="N89" s="21">
        <f>+O89+P89</f>
        <v>1179920.2003600004</v>
      </c>
      <c r="O89" s="34">
        <f>+'Հավելված 11-2 USD,Euro'!O107*Euro</f>
        <v>983266.83363333356</v>
      </c>
      <c r="P89" s="33">
        <f>+'Հավելված 11-2 USD,Euro'!P107*Euro</f>
        <v>196653.36672666672</v>
      </c>
      <c r="Q89" s="21">
        <f>+R89+S89</f>
        <v>5899601.0018000007</v>
      </c>
      <c r="R89" s="34">
        <f t="shared" si="62"/>
        <v>4916334.1681666672</v>
      </c>
      <c r="S89" s="33">
        <f t="shared" si="63"/>
        <v>983266.83363333344</v>
      </c>
    </row>
    <row r="90" spans="2:27" s="631" customFormat="1" ht="100.5" customHeight="1">
      <c r="B90" s="1268"/>
      <c r="C90" s="1019">
        <f>+'Հավելված N5'!D16</f>
        <v>31005</v>
      </c>
      <c r="D90" s="14" t="str">
        <f>+'Հավելված N5'!E16</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E90" s="740">
        <f t="shared" si="57"/>
        <v>1233590.0251459</v>
      </c>
      <c r="F90" s="320">
        <f>+F91+F92</f>
        <v>986872.02011672</v>
      </c>
      <c r="G90" s="321">
        <f>+G91+G92</f>
        <v>246718.00502918</v>
      </c>
      <c r="H90" s="740">
        <f>+I90+J90</f>
        <v>3241497.8662256422</v>
      </c>
      <c r="I90" s="320">
        <f>+I91+I92</f>
        <v>2639568.2588946801</v>
      </c>
      <c r="J90" s="321">
        <f>+J91+J92</f>
        <v>601929.60733096208</v>
      </c>
      <c r="K90" s="740">
        <f>+L90+M90</f>
        <v>2467180.0502917999</v>
      </c>
      <c r="L90" s="320">
        <f>+L91+L92</f>
        <v>1973744.04023344</v>
      </c>
      <c r="M90" s="321">
        <f>+M91+M92</f>
        <v>493436.01005836</v>
      </c>
      <c r="N90" s="740">
        <f>+O90+P90</f>
        <v>616795.01257294999</v>
      </c>
      <c r="O90" s="320">
        <f>+O91+O92</f>
        <v>493436.01005836</v>
      </c>
      <c r="P90" s="321">
        <f>+P91+P92</f>
        <v>123359.00251459</v>
      </c>
      <c r="Q90" s="740">
        <f>+R90+S90</f>
        <v>7559062.9542362913</v>
      </c>
      <c r="R90" s="320">
        <f>+R91+R92</f>
        <v>6093620.3293031994</v>
      </c>
      <c r="S90" s="321">
        <f>+S91+S92</f>
        <v>1465442.6249330922</v>
      </c>
      <c r="U90" s="148">
        <f>+'Հավելված 11-2 USD,Euro'!Q35*USD</f>
        <v>7559062.9542362932</v>
      </c>
      <c r="V90" s="148">
        <f>+'Հավելված 11-2 USD,Euro'!R35*USD</f>
        <v>6093620.3293032004</v>
      </c>
      <c r="W90" s="148">
        <f>+'Հավելված 11-2 USD,Euro'!S35*USD</f>
        <v>1465442.6249330924</v>
      </c>
      <c r="Y90" s="259">
        <f>+Q90-U90</f>
        <v>0</v>
      </c>
      <c r="Z90" s="259">
        <f t="shared" ref="Z90" si="66">+R90-V90</f>
        <v>0</v>
      </c>
      <c r="AA90" s="259">
        <f t="shared" ref="AA90" si="67">+S90-W90</f>
        <v>0</v>
      </c>
    </row>
    <row r="91" spans="2:27" s="631" customFormat="1" ht="21" customHeight="1">
      <c r="B91" s="1269"/>
      <c r="C91" s="1020"/>
      <c r="D91" s="13" t="s">
        <v>21</v>
      </c>
      <c r="E91" s="46">
        <f t="shared" si="57"/>
        <v>1233590.0251459</v>
      </c>
      <c r="F91" s="34">
        <f>+'Հավելված 11-2 USD,Euro'!F36*USD</f>
        <v>986872.02011672</v>
      </c>
      <c r="G91" s="33">
        <f>+'Հավելված 11-2 USD,Euro'!G36*USD</f>
        <v>246718.00502918</v>
      </c>
      <c r="H91" s="46">
        <f t="shared" ref="H91:H92" si="68">+I91+J91</f>
        <v>1850385.0377188502</v>
      </c>
      <c r="I91" s="34">
        <f>+'Հավելված 11-2 USD,Euro'!I36*USD</f>
        <v>1480308.0301750801</v>
      </c>
      <c r="J91" s="33">
        <f>+'Հավելված 11-2 USD,Euro'!J36*USD</f>
        <v>370077.00754377001</v>
      </c>
      <c r="K91" s="46">
        <f t="shared" ref="K91:K92" si="69">+L91+M91</f>
        <v>2467180.0502917999</v>
      </c>
      <c r="L91" s="34">
        <f>+'Հավելված 11-2 USD,Euro'!L36*USD</f>
        <v>1973744.04023344</v>
      </c>
      <c r="M91" s="33">
        <f>+'Հավելված 11-2 USD,Euro'!M36*USD</f>
        <v>493436.01005836</v>
      </c>
      <c r="N91" s="46">
        <f t="shared" ref="N91:N92" si="70">+O91+P91</f>
        <v>616795.01257294999</v>
      </c>
      <c r="O91" s="34">
        <f>+'Հավելված 11-2 USD,Euro'!O36*USD</f>
        <v>493436.01005836</v>
      </c>
      <c r="P91" s="33">
        <f>+'Հավելված 11-2 USD,Euro'!P36*USD</f>
        <v>123359.00251459</v>
      </c>
      <c r="Q91" s="46">
        <f t="shared" ref="Q91:Q92" si="71">+R91+S91</f>
        <v>6167950.1257294994</v>
      </c>
      <c r="R91" s="34">
        <f>+F91+I91+L91+O91</f>
        <v>4934360.1005835999</v>
      </c>
      <c r="S91" s="33">
        <f>+G91+J91+M91+P91</f>
        <v>1233590.0251459</v>
      </c>
    </row>
    <row r="92" spans="2:27" s="678" customFormat="1" ht="21" customHeight="1">
      <c r="B92" s="684"/>
      <c r="C92" s="685"/>
      <c r="D92" s="13" t="str">
        <f>+'Հավելված 11-2 USD,Euro'!D37</f>
        <v>Այլ մեքենաներ և սարքավորումներ</v>
      </c>
      <c r="E92" s="46">
        <f t="shared" si="57"/>
        <v>0</v>
      </c>
      <c r="F92" s="34">
        <f>+'Հավելված 11-2 USD,Euro'!F37*USD</f>
        <v>0</v>
      </c>
      <c r="G92" s="33">
        <f>+'Հավելված 11-2 USD,Euro'!G37*USD</f>
        <v>0</v>
      </c>
      <c r="H92" s="46">
        <f t="shared" si="68"/>
        <v>1391112.8285067922</v>
      </c>
      <c r="I92" s="34">
        <f>+'Հավելված 11-2 USD,Euro'!I37*USD</f>
        <v>1159260.2287196</v>
      </c>
      <c r="J92" s="33">
        <f>+'Հավելված 11-2 USD,Euro'!J37*USD</f>
        <v>231852.5997871921</v>
      </c>
      <c r="K92" s="46">
        <f t="shared" si="69"/>
        <v>0</v>
      </c>
      <c r="L92" s="34">
        <f>+'Հավելված 11-2 USD,Euro'!L37*USD</f>
        <v>0</v>
      </c>
      <c r="M92" s="33">
        <f>+'Հավելված 11-2 USD,Euro'!M37*USD</f>
        <v>0</v>
      </c>
      <c r="N92" s="46">
        <f t="shared" si="70"/>
        <v>0</v>
      </c>
      <c r="O92" s="34">
        <f>+'Հավելված 11-2 USD,Euro'!O37*USD</f>
        <v>0</v>
      </c>
      <c r="P92" s="33">
        <f>+'Հավելված 11-2 USD,Euro'!P37*USD</f>
        <v>0</v>
      </c>
      <c r="Q92" s="46">
        <f t="shared" si="71"/>
        <v>1391112.8285067922</v>
      </c>
      <c r="R92" s="34">
        <f>+F92+I92+L92+O92</f>
        <v>1159260.2287196</v>
      </c>
      <c r="S92" s="33">
        <f>+G92+J92+M92+P92</f>
        <v>231852.5997871921</v>
      </c>
    </row>
    <row r="93" spans="2:27" s="631" customFormat="1" ht="100.5" customHeight="1">
      <c r="B93" s="1268"/>
      <c r="C93" s="1019" t="str">
        <f>+'Հավելված N5'!D17</f>
        <v xml:space="preserve">
31006</v>
      </c>
      <c r="D93" s="14" t="str">
        <f>+'Հավելված N5'!E17</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E93" s="740">
        <f t="shared" si="57"/>
        <v>289858.01051399874</v>
      </c>
      <c r="F93" s="320">
        <f>+F94</f>
        <v>241548.34209499895</v>
      </c>
      <c r="G93" s="321">
        <f>+G94</f>
        <v>48309.66841899979</v>
      </c>
      <c r="H93" s="740">
        <f>+I93+J93</f>
        <v>289858.01051399874</v>
      </c>
      <c r="I93" s="320">
        <f>+I94</f>
        <v>241548.34209499895</v>
      </c>
      <c r="J93" s="321">
        <f>+J94</f>
        <v>48309.66841899979</v>
      </c>
      <c r="K93" s="740">
        <f>+L93+M93</f>
        <v>289858.01051399874</v>
      </c>
      <c r="L93" s="320">
        <f>+L94</f>
        <v>241548.34209499895</v>
      </c>
      <c r="M93" s="321">
        <f>+M94</f>
        <v>48309.66841899979</v>
      </c>
      <c r="N93" s="740">
        <f>+O93+P93</f>
        <v>96619.336837999581</v>
      </c>
      <c r="O93" s="320">
        <f>+O94</f>
        <v>80516.114031666322</v>
      </c>
      <c r="P93" s="321">
        <f>+P94</f>
        <v>16103.222806333264</v>
      </c>
      <c r="Q93" s="757">
        <f>+R93+S93</f>
        <v>966193.36837999581</v>
      </c>
      <c r="R93" s="37">
        <f t="shared" ref="R93:R94" si="72">+F93+I93+L93+O93</f>
        <v>805161.14031666319</v>
      </c>
      <c r="S93" s="38">
        <f t="shared" ref="S93:S94" si="73">+G93+J93+M93+P93</f>
        <v>161032.22806333264</v>
      </c>
      <c r="U93" s="148">
        <f>+'Հավելված 11-2 USD,Euro'!Q108*Euro</f>
        <v>966193.36837999569</v>
      </c>
      <c r="V93" s="148">
        <f>+'Հավելված 11-2 USD,Euro'!R108*Euro</f>
        <v>805161.14031666308</v>
      </c>
      <c r="W93" s="148">
        <f>+'Հավելված 11-2 USD,Euro'!S108*Euro</f>
        <v>161032.22806333264</v>
      </c>
      <c r="Y93" s="259">
        <f>+Q93-U93</f>
        <v>0</v>
      </c>
      <c r="Z93" s="259">
        <f t="shared" ref="Z93" si="74">+R93-V93</f>
        <v>0</v>
      </c>
      <c r="AA93" s="259">
        <f t="shared" ref="AA93" si="75">+S93-W93</f>
        <v>0</v>
      </c>
    </row>
    <row r="94" spans="2:27" s="631" customFormat="1" ht="21" customHeight="1">
      <c r="B94" s="1269"/>
      <c r="C94" s="1020"/>
      <c r="D94" s="13" t="s">
        <v>21</v>
      </c>
      <c r="E94" s="21">
        <f t="shared" si="57"/>
        <v>289858.01051399874</v>
      </c>
      <c r="F94" s="34">
        <f>+'Հավելված 11-2 USD,Euro'!F109*Euro</f>
        <v>241548.34209499895</v>
      </c>
      <c r="G94" s="33">
        <f>+'Հավելված 11-2 USD,Euro'!G109*Euro</f>
        <v>48309.66841899979</v>
      </c>
      <c r="H94" s="21">
        <f>+I94+J94</f>
        <v>289858.01051399874</v>
      </c>
      <c r="I94" s="34">
        <f>+'Հավելված 11-2 USD,Euro'!I109*Euro</f>
        <v>241548.34209499895</v>
      </c>
      <c r="J94" s="33">
        <f>+'Հավելված 11-2 USD,Euro'!J109*Euro</f>
        <v>48309.66841899979</v>
      </c>
      <c r="K94" s="21">
        <f>+L94+M94</f>
        <v>289858.01051399874</v>
      </c>
      <c r="L94" s="34">
        <f>+'Հավելված 11-2 USD,Euro'!L109*Euro</f>
        <v>241548.34209499895</v>
      </c>
      <c r="M94" s="33">
        <f>+'Հավելված 11-2 USD,Euro'!M109*Euro</f>
        <v>48309.66841899979</v>
      </c>
      <c r="N94" s="21">
        <f>+O94+P94</f>
        <v>96619.336837999581</v>
      </c>
      <c r="O94" s="34">
        <f>+'Հավելված 11-2 USD,Euro'!O109*Euro</f>
        <v>80516.114031666322</v>
      </c>
      <c r="P94" s="33">
        <f>+'Հավելված 11-2 USD,Euro'!P109*Euro</f>
        <v>16103.222806333264</v>
      </c>
      <c r="Q94" s="21">
        <f>+R94+S94</f>
        <v>966193.36837999581</v>
      </c>
      <c r="R94" s="34">
        <f t="shared" si="72"/>
        <v>805161.14031666319</v>
      </c>
      <c r="S94" s="33">
        <f t="shared" si="73"/>
        <v>161032.22806333264</v>
      </c>
    </row>
    <row r="95" spans="2:27" s="617" customFormat="1" ht="19.5" customHeight="1">
      <c r="B95" s="1290" t="s">
        <v>19</v>
      </c>
      <c r="C95" s="1291"/>
      <c r="D95" s="1292"/>
      <c r="E95" s="747">
        <f>+E96</f>
        <v>77368.413494992084</v>
      </c>
      <c r="F95" s="322">
        <f t="shared" ref="F95:S95" si="76">+F96</f>
        <v>64473.479109872729</v>
      </c>
      <c r="G95" s="323">
        <f t="shared" si="76"/>
        <v>12894.934385119361</v>
      </c>
      <c r="H95" s="742">
        <f t="shared" si="76"/>
        <v>0</v>
      </c>
      <c r="I95" s="322">
        <f t="shared" si="76"/>
        <v>0</v>
      </c>
      <c r="J95" s="753">
        <f t="shared" si="76"/>
        <v>0</v>
      </c>
      <c r="K95" s="747">
        <f t="shared" si="76"/>
        <v>0</v>
      </c>
      <c r="L95" s="322">
        <f t="shared" si="76"/>
        <v>0</v>
      </c>
      <c r="M95" s="323">
        <f t="shared" si="76"/>
        <v>0</v>
      </c>
      <c r="N95" s="742">
        <f t="shared" si="76"/>
        <v>0</v>
      </c>
      <c r="O95" s="322">
        <f t="shared" si="76"/>
        <v>0</v>
      </c>
      <c r="P95" s="753">
        <f t="shared" si="76"/>
        <v>0</v>
      </c>
      <c r="Q95" s="747">
        <f t="shared" si="76"/>
        <v>77368.413494992084</v>
      </c>
      <c r="R95" s="322">
        <f t="shared" si="76"/>
        <v>64473.479109872729</v>
      </c>
      <c r="S95" s="323">
        <f t="shared" si="76"/>
        <v>12894.934385119361</v>
      </c>
    </row>
    <row r="96" spans="2:27" s="617" customFormat="1" ht="108" customHeight="1">
      <c r="B96" s="633"/>
      <c r="C96" s="632">
        <f>+'Հավելված N5'!D11</f>
        <v>11009</v>
      </c>
      <c r="D96" s="127" t="str">
        <f>+'Հավելված N5'!E11</f>
        <v xml:space="preserve">Գերմանիայի զարգացման վարկերի բանկի աջակցությամբ իրականացվող Ախուրյան գետի ջրային ռեսուրսների ինտեգրացված կառավարման դրամաշնորհային ծրագիր </v>
      </c>
      <c r="E96" s="92">
        <f t="shared" ref="E96" si="77">+F96+G96</f>
        <v>77368.413494992084</v>
      </c>
      <c r="F96" s="93">
        <f>+F97</f>
        <v>64473.479109872729</v>
      </c>
      <c r="G96" s="94">
        <f>+G97</f>
        <v>12894.934385119361</v>
      </c>
      <c r="H96" s="271">
        <f t="shared" ref="H96" si="78">+I96+J96</f>
        <v>0</v>
      </c>
      <c r="I96" s="180">
        <f>+I97</f>
        <v>0</v>
      </c>
      <c r="J96" s="181">
        <f>+J97</f>
        <v>0</v>
      </c>
      <c r="K96" s="271">
        <f t="shared" ref="K96" si="79">+L96+M96</f>
        <v>0</v>
      </c>
      <c r="L96" s="180">
        <f>+L97</f>
        <v>0</v>
      </c>
      <c r="M96" s="181">
        <f>+M97</f>
        <v>0</v>
      </c>
      <c r="N96" s="271">
        <f t="shared" ref="N96" si="80">+O96+P96</f>
        <v>0</v>
      </c>
      <c r="O96" s="180">
        <f>+O97</f>
        <v>0</v>
      </c>
      <c r="P96" s="181">
        <f>+P97</f>
        <v>0</v>
      </c>
      <c r="Q96" s="271">
        <f t="shared" ref="Q96" si="81">+R96+S96</f>
        <v>77368.413494992084</v>
      </c>
      <c r="R96" s="180">
        <f>+R97</f>
        <v>64473.479109872729</v>
      </c>
      <c r="S96" s="181">
        <f>+S97</f>
        <v>12894.934385119361</v>
      </c>
      <c r="U96" s="148">
        <f>+'Հավելված 11-2 USD,Euro'!Q111*Euro</f>
        <v>77368.413494992084</v>
      </c>
      <c r="V96" s="148">
        <f>+'Հավելված 11-2 USD,Euro'!R111*Euro</f>
        <v>64473.479109872729</v>
      </c>
      <c r="W96" s="148">
        <f>+'Հավելված 11-2 USD,Euro'!S111*Euro</f>
        <v>12894.934385119361</v>
      </c>
      <c r="Y96" s="259">
        <f>+Q96-U96</f>
        <v>0</v>
      </c>
      <c r="Z96" s="259">
        <f t="shared" ref="Z96" si="82">+R96-V96</f>
        <v>0</v>
      </c>
      <c r="AA96" s="259">
        <f t="shared" ref="AA96" si="83">+S96-W96</f>
        <v>0</v>
      </c>
    </row>
    <row r="97" spans="2:27" s="631" customFormat="1" ht="15.75" customHeight="1">
      <c r="B97" s="633"/>
      <c r="C97" s="632"/>
      <c r="D97" s="13" t="s">
        <v>257</v>
      </c>
      <c r="E97" s="46">
        <f t="shared" ref="E97" si="84">+F97+G97</f>
        <v>77368.413494992084</v>
      </c>
      <c r="F97" s="34">
        <f>+'Հավելված 11-2 USD,Euro'!F112*Euro</f>
        <v>64473.479109872729</v>
      </c>
      <c r="G97" s="34">
        <f>+'Հավելված 11-2 USD,Euro'!G112*Euro</f>
        <v>12894.934385119361</v>
      </c>
      <c r="H97" s="44">
        <f t="shared" ref="H97" si="85">+I97+J97</f>
        <v>0</v>
      </c>
      <c r="I97" s="34"/>
      <c r="J97" s="45"/>
      <c r="K97" s="46">
        <f t="shared" ref="K97" si="86">+L97+M97</f>
        <v>0</v>
      </c>
      <c r="L97" s="34"/>
      <c r="M97" s="33"/>
      <c r="N97" s="44">
        <f t="shared" ref="N97" si="87">+O97+P97</f>
        <v>0</v>
      </c>
      <c r="O97" s="34"/>
      <c r="P97" s="45"/>
      <c r="Q97" s="46">
        <f t="shared" ref="Q97" si="88">+R97+S97</f>
        <v>77368.413494992084</v>
      </c>
      <c r="R97" s="34">
        <f t="shared" ref="R97" si="89">+F97+I97+L97+O97</f>
        <v>64473.479109872729</v>
      </c>
      <c r="S97" s="33">
        <f t="shared" ref="S97" si="90">+G97+J97+M97+P97</f>
        <v>12894.934385119361</v>
      </c>
    </row>
    <row r="98" spans="2:27" ht="45" customHeight="1">
      <c r="B98" s="1165">
        <v>1072</v>
      </c>
      <c r="C98" s="1166"/>
      <c r="D98" s="691" t="str">
        <f>+'Հավելված 11-1'!D125</f>
        <v>Ջրամատակարարաման և ջրահեռացման բարելավում</v>
      </c>
      <c r="E98" s="748">
        <f t="shared" ref="E98:S98" si="91">+E99+E133</f>
        <v>3680918.9686748232</v>
      </c>
      <c r="F98" s="692">
        <f t="shared" si="91"/>
        <v>3014576.3110120073</v>
      </c>
      <c r="G98" s="693">
        <f t="shared" si="91"/>
        <v>666342.65766281541</v>
      </c>
      <c r="H98" s="743">
        <f t="shared" si="91"/>
        <v>5334443.5975418817</v>
      </c>
      <c r="I98" s="692">
        <f t="shared" si="91"/>
        <v>4379682.3584540635</v>
      </c>
      <c r="J98" s="754">
        <f t="shared" si="91"/>
        <v>954761.23908781831</v>
      </c>
      <c r="K98" s="748">
        <f t="shared" si="91"/>
        <v>5334443.5975418817</v>
      </c>
      <c r="L98" s="692">
        <f t="shared" si="91"/>
        <v>4379682.3584540635</v>
      </c>
      <c r="M98" s="693">
        <f t="shared" si="91"/>
        <v>954761.23908781831</v>
      </c>
      <c r="N98" s="743">
        <f t="shared" si="91"/>
        <v>3570954.0235781018</v>
      </c>
      <c r="O98" s="692">
        <f t="shared" si="91"/>
        <v>2924252.221915286</v>
      </c>
      <c r="P98" s="754">
        <f t="shared" si="91"/>
        <v>646701.80166281539</v>
      </c>
      <c r="Q98" s="748">
        <f t="shared" si="91"/>
        <v>17920760.187336691</v>
      </c>
      <c r="R98" s="692">
        <f t="shared" si="91"/>
        <v>14698193.24983542</v>
      </c>
      <c r="S98" s="693">
        <f t="shared" si="91"/>
        <v>3222566.9375012671</v>
      </c>
    </row>
    <row r="99" spans="2:27" ht="21.75" customHeight="1">
      <c r="B99" s="973" t="s">
        <v>16</v>
      </c>
      <c r="C99" s="974"/>
      <c r="D99" s="1263"/>
      <c r="E99" s="746">
        <f>+E100+E122+E124+E127+E130</f>
        <v>2903242.588819921</v>
      </c>
      <c r="F99" s="317">
        <f t="shared" ref="F99:G99" si="92">+F100+F122+F124+F127+F130</f>
        <v>2376133.7009044387</v>
      </c>
      <c r="G99" s="318">
        <f t="shared" si="92"/>
        <v>527108.88791548205</v>
      </c>
      <c r="H99" s="746">
        <f>+H100+H122+H124+H127+H130</f>
        <v>4233637.6302548805</v>
      </c>
      <c r="I99" s="317">
        <f t="shared" ref="I99" si="93">+I100+I122+I124+I127+I130</f>
        <v>3474969.7513566576</v>
      </c>
      <c r="J99" s="318">
        <f t="shared" ref="J99" si="94">+J100+J122+J124+J127+J130</f>
        <v>758667.87889822305</v>
      </c>
      <c r="K99" s="746">
        <f>+K100+K122+K124+K127+K130</f>
        <v>4233637.6302548805</v>
      </c>
      <c r="L99" s="317">
        <f t="shared" ref="L99" si="95">+L100+L122+L124+L127+L130</f>
        <v>3474969.7513566576</v>
      </c>
      <c r="M99" s="318">
        <f t="shared" ref="M99" si="96">+M100+M122+M124+M127+M130</f>
        <v>758667.87889822305</v>
      </c>
      <c r="N99" s="746">
        <f>+N100+N122+N124+N127+N130</f>
        <v>2846220.7488199212</v>
      </c>
      <c r="O99" s="317">
        <f t="shared" ref="O99" si="97">+O100+O122+O124+O127+O130</f>
        <v>2328615.500904439</v>
      </c>
      <c r="P99" s="318">
        <f t="shared" ref="P99" si="98">+P100+P122+P124+P127+P130</f>
        <v>517605.24791548203</v>
      </c>
      <c r="Q99" s="746">
        <f>+Q100+Q122+Q124+Q127+Q130</f>
        <v>14216738.598149605</v>
      </c>
      <c r="R99" s="317">
        <f t="shared" ref="R99" si="99">+R100+R122+R124+R127+R130</f>
        <v>11654688.704522192</v>
      </c>
      <c r="S99" s="318">
        <f t="shared" ref="S99" si="100">+S100+S122+S124+S127+S130</f>
        <v>2562049.8936274098</v>
      </c>
    </row>
    <row r="100" spans="2:27" ht="42.75" customHeight="1">
      <c r="B100" s="1242"/>
      <c r="C100" s="1331">
        <f>+'Հավելված 11-1'!C127</f>
        <v>11005</v>
      </c>
      <c r="D100" s="319" t="str">
        <f>+'Հավելված 11-1'!D127</f>
        <v xml:space="preserve"> Եվրոպական ներդրումային բանկի աջակցությամբ իրականացվող Երևանի ջրամատակարարման բարելավման ծրագիր</v>
      </c>
      <c r="E100" s="92">
        <f>+F100+G100</f>
        <v>71386.985950000002</v>
      </c>
      <c r="F100" s="93">
        <f>+F101</f>
        <v>35907</v>
      </c>
      <c r="G100" s="94">
        <f>+G101</f>
        <v>35479.985950000002</v>
      </c>
      <c r="H100" s="92">
        <f>+I100+J100</f>
        <v>71386.985950000002</v>
      </c>
      <c r="I100" s="93">
        <f>+I101</f>
        <v>35907</v>
      </c>
      <c r="J100" s="94">
        <f>+J101</f>
        <v>35479.985950000002</v>
      </c>
      <c r="K100" s="92">
        <f>+L100+M100</f>
        <v>71386.985950000002</v>
      </c>
      <c r="L100" s="93">
        <f>+L101</f>
        <v>35907</v>
      </c>
      <c r="M100" s="94">
        <f>+M101</f>
        <v>35479.985950000002</v>
      </c>
      <c r="N100" s="92">
        <f>+O100+P100</f>
        <v>71386.985950000002</v>
      </c>
      <c r="O100" s="93">
        <f>+O101</f>
        <v>35907</v>
      </c>
      <c r="P100" s="94">
        <f>+P101</f>
        <v>35479.985950000002</v>
      </c>
      <c r="Q100" s="92">
        <f>+R100+S100</f>
        <v>285547.94380000001</v>
      </c>
      <c r="R100" s="93">
        <f>+R101</f>
        <v>143628</v>
      </c>
      <c r="S100" s="94">
        <f>+S101</f>
        <v>141919.94380000001</v>
      </c>
      <c r="U100" s="148">
        <f>+'Հավելված 11-2 USD,Euro'!Q121*USD</f>
        <v>285547.94380000001</v>
      </c>
      <c r="V100" s="148">
        <f>+'Հավելված 11-2 USD,Euro'!R121*USD</f>
        <v>143628</v>
      </c>
      <c r="W100" s="148">
        <f>+'Հավելված 11-2 USD,Euro'!S121*USD</f>
        <v>141919.94380000001</v>
      </c>
      <c r="Y100" s="259">
        <f>+Q100-U100</f>
        <v>0</v>
      </c>
      <c r="Z100" s="259">
        <f t="shared" ref="Z100" si="101">+R100-V100</f>
        <v>0</v>
      </c>
      <c r="AA100" s="259">
        <f t="shared" ref="AA100" si="102">+S100-W100</f>
        <v>0</v>
      </c>
    </row>
    <row r="101" spans="2:27" s="717" customFormat="1">
      <c r="B101" s="1242"/>
      <c r="C101" s="1332"/>
      <c r="D101" s="13" t="str">
        <f>+'Հավելված 11-2 USD,Euro'!D122</f>
        <v>Ընթացիկ ծախսեր, որից՝</v>
      </c>
      <c r="E101" s="35">
        <f t="shared" ref="E101:E121" si="103">+F101+G101</f>
        <v>71386.985950000002</v>
      </c>
      <c r="F101" s="34">
        <f>+SUM(F102:F121)</f>
        <v>35907</v>
      </c>
      <c r="G101" s="33">
        <f>+SUM(G102:G121)</f>
        <v>35479.985950000002</v>
      </c>
      <c r="H101" s="35">
        <f t="shared" ref="H101:H121" si="104">+I101+J101</f>
        <v>71386.985950000002</v>
      </c>
      <c r="I101" s="34">
        <f>+SUM(I102:I121)</f>
        <v>35907</v>
      </c>
      <c r="J101" s="33">
        <f>+SUM(J102:J121)</f>
        <v>35479.985950000002</v>
      </c>
      <c r="K101" s="35">
        <f t="shared" ref="K101:K121" si="105">+L101+M101</f>
        <v>71386.985950000002</v>
      </c>
      <c r="L101" s="34">
        <f>+SUM(L102:L121)</f>
        <v>35907</v>
      </c>
      <c r="M101" s="33">
        <f>+SUM(M102:M121)</f>
        <v>35479.985950000002</v>
      </c>
      <c r="N101" s="35">
        <f t="shared" ref="N101:N121" si="106">+O101+P101</f>
        <v>71386.985950000002</v>
      </c>
      <c r="O101" s="34">
        <f>+SUM(O102:O121)</f>
        <v>35907</v>
      </c>
      <c r="P101" s="33">
        <f>+SUM(P102:P121)</f>
        <v>35479.985950000002</v>
      </c>
      <c r="Q101" s="35">
        <f t="shared" ref="Q101:Q121" si="107">+R101+S101</f>
        <v>285547.94380000001</v>
      </c>
      <c r="R101" s="34">
        <f>+SUM(R102:R121)</f>
        <v>143628</v>
      </c>
      <c r="S101" s="33">
        <f>+SUM(S102:S121)</f>
        <v>141919.94380000001</v>
      </c>
      <c r="U101" s="148"/>
    </row>
    <row r="102" spans="2:27" s="717" customFormat="1" ht="27.75" customHeight="1">
      <c r="B102" s="1242"/>
      <c r="C102" s="1332"/>
      <c r="D102" s="13" t="str">
        <f>+'Հավելված 11-2 USD,Euro'!D123</f>
        <v xml:space="preserve"> Աշխատողների աշխատավարձեր և հավելավճարներ 4111</v>
      </c>
      <c r="E102" s="35">
        <f t="shared" si="103"/>
        <v>23993.532449999999</v>
      </c>
      <c r="F102" s="34">
        <f>+'Հավելված 11-2 USD,Euro'!F123*USD</f>
        <v>0</v>
      </c>
      <c r="G102" s="33">
        <f>+'Հավելված 11-2 USD,Euro'!G123*USD</f>
        <v>23993.532449999999</v>
      </c>
      <c r="H102" s="35">
        <f t="shared" si="104"/>
        <v>23993.532449999999</v>
      </c>
      <c r="I102" s="34">
        <f>+'Հավելված 11-2 USD,Euro'!I123*USD</f>
        <v>0</v>
      </c>
      <c r="J102" s="33">
        <f>+'Հավելված 11-2 USD,Euro'!J123*USD</f>
        <v>23993.532449999999</v>
      </c>
      <c r="K102" s="35">
        <f t="shared" si="105"/>
        <v>23993.532449999999</v>
      </c>
      <c r="L102" s="34">
        <f>+'Հավելված 11-2 USD,Euro'!L123*USD</f>
        <v>0</v>
      </c>
      <c r="M102" s="33">
        <f>+'Հավելված 11-2 USD,Euro'!M123*USD</f>
        <v>23993.532449999999</v>
      </c>
      <c r="N102" s="35">
        <f t="shared" si="106"/>
        <v>23993.532449999999</v>
      </c>
      <c r="O102" s="34">
        <f>+'Հավելված 11-2 USD,Euro'!O123*USD</f>
        <v>0</v>
      </c>
      <c r="P102" s="33">
        <f>+'Հավելված 11-2 USD,Euro'!P123*USD</f>
        <v>23993.532449999999</v>
      </c>
      <c r="Q102" s="35">
        <f t="shared" si="107"/>
        <v>95974.129799999995</v>
      </c>
      <c r="R102" s="34">
        <f>+'Հավելված 11-2 USD,Euro'!R123*USD</f>
        <v>0</v>
      </c>
      <c r="S102" s="33">
        <f>+'Հավելված 11-2 USD,Euro'!S123*USD</f>
        <v>95974.129799999995</v>
      </c>
      <c r="U102" s="148">
        <f>+U100/4</f>
        <v>71386.985950000002</v>
      </c>
      <c r="V102" s="148">
        <f t="shared" ref="V102:W102" si="108">+V100/4</f>
        <v>35907</v>
      </c>
      <c r="W102" s="148">
        <f t="shared" si="108"/>
        <v>35479.985950000002</v>
      </c>
    </row>
    <row r="103" spans="2:27" s="717" customFormat="1" ht="18.75" customHeight="1">
      <c r="B103" s="1242"/>
      <c r="C103" s="1332"/>
      <c r="D103" s="13" t="str">
        <f>+'Հավելված 11-2 USD,Euro'!D124</f>
        <v>Կապի ծառայություններ 4214</v>
      </c>
      <c r="E103" s="35">
        <f t="shared" si="103"/>
        <v>319.89999999999998</v>
      </c>
      <c r="F103" s="34">
        <f>+'Հավելված 11-2 USD,Euro'!F124*USD</f>
        <v>0</v>
      </c>
      <c r="G103" s="33">
        <f>+'Հավելված 11-2 USD,Euro'!G124*USD</f>
        <v>319.89999999999998</v>
      </c>
      <c r="H103" s="35">
        <f t="shared" si="104"/>
        <v>319.89999999999998</v>
      </c>
      <c r="I103" s="34">
        <f>+'Հավելված 11-2 USD,Euro'!I124*USD</f>
        <v>0</v>
      </c>
      <c r="J103" s="33">
        <f>+'Հավելված 11-2 USD,Euro'!J124*USD</f>
        <v>319.89999999999998</v>
      </c>
      <c r="K103" s="35">
        <f t="shared" si="105"/>
        <v>319.89999999999998</v>
      </c>
      <c r="L103" s="34">
        <f>+'Հավելված 11-2 USD,Euro'!L124*USD</f>
        <v>0</v>
      </c>
      <c r="M103" s="33">
        <f>+'Հավելված 11-2 USD,Euro'!M124*USD</f>
        <v>319.89999999999998</v>
      </c>
      <c r="N103" s="35">
        <f t="shared" si="106"/>
        <v>319.89999999999998</v>
      </c>
      <c r="O103" s="34">
        <f>+'Հավելված 11-2 USD,Euro'!O124*USD</f>
        <v>0</v>
      </c>
      <c r="P103" s="33">
        <f>+'Հավելված 11-2 USD,Euro'!P124*USD</f>
        <v>319.89999999999998</v>
      </c>
      <c r="Q103" s="35">
        <f t="shared" si="107"/>
        <v>1279.5999999999999</v>
      </c>
      <c r="R103" s="34">
        <f>+'Հավելված 11-2 USD,Euro'!R124*USD</f>
        <v>0</v>
      </c>
      <c r="S103" s="33">
        <f>+'Հավելված 11-2 USD,Euro'!S124*USD</f>
        <v>1279.5999999999999</v>
      </c>
      <c r="U103" s="148"/>
    </row>
    <row r="104" spans="2:27" s="717" customFormat="1" ht="18.75" customHeight="1">
      <c r="B104" s="1242"/>
      <c r="C104" s="1332"/>
      <c r="D104" s="13" t="str">
        <f>+'Հավելված 11-2 USD,Euro'!D125</f>
        <v>Էներգետիկ ծառայություններ 4212</v>
      </c>
      <c r="E104" s="35">
        <f t="shared" si="103"/>
        <v>0</v>
      </c>
      <c r="F104" s="34">
        <f>+'Հավելված 11-2 USD,Euro'!F125*USD</f>
        <v>0</v>
      </c>
      <c r="G104" s="33">
        <f>+'Հավելված 11-2 USD,Euro'!G125*USD</f>
        <v>0</v>
      </c>
      <c r="H104" s="35">
        <f t="shared" si="104"/>
        <v>0</v>
      </c>
      <c r="I104" s="34">
        <f>+'Հավելված 11-2 USD,Euro'!I125*USD</f>
        <v>0</v>
      </c>
      <c r="J104" s="33">
        <f>+'Հավելված 11-2 USD,Euro'!J125*USD</f>
        <v>0</v>
      </c>
      <c r="K104" s="35">
        <f t="shared" si="105"/>
        <v>0</v>
      </c>
      <c r="L104" s="34">
        <f>+'Հավելված 11-2 USD,Euro'!L125*USD</f>
        <v>0</v>
      </c>
      <c r="M104" s="33">
        <f>+'Հավելված 11-2 USD,Euro'!M125*USD</f>
        <v>0</v>
      </c>
      <c r="N104" s="35">
        <f t="shared" si="106"/>
        <v>0</v>
      </c>
      <c r="O104" s="34">
        <f>+'Հավելված 11-2 USD,Euro'!O125*USD</f>
        <v>0</v>
      </c>
      <c r="P104" s="33">
        <f>+'Հավելված 11-2 USD,Euro'!P125*USD</f>
        <v>0</v>
      </c>
      <c r="Q104" s="35">
        <f t="shared" si="107"/>
        <v>0</v>
      </c>
      <c r="R104" s="34">
        <f>+'Հավելված 11-2 USD,Euro'!R125*USD</f>
        <v>0</v>
      </c>
      <c r="S104" s="33">
        <f>+'Հավելված 11-2 USD,Euro'!S125*USD</f>
        <v>0</v>
      </c>
      <c r="U104" s="148"/>
    </row>
    <row r="105" spans="2:27" s="717" customFormat="1" ht="18.75" customHeight="1">
      <c r="B105" s="1242"/>
      <c r="C105" s="1332"/>
      <c r="D105" s="13" t="str">
        <f>+'Հավելված 11-2 USD,Euro'!D126</f>
        <v>Կոմունալ ծառայություններ 4213</v>
      </c>
      <c r="E105" s="35">
        <f t="shared" si="103"/>
        <v>0</v>
      </c>
      <c r="F105" s="34">
        <f>+'Հավելված 11-2 USD,Euro'!F126*USD</f>
        <v>0</v>
      </c>
      <c r="G105" s="33">
        <f>+'Հավելված 11-2 USD,Euro'!G126*USD</f>
        <v>0</v>
      </c>
      <c r="H105" s="35">
        <f t="shared" si="104"/>
        <v>0</v>
      </c>
      <c r="I105" s="34">
        <f>+'Հավելված 11-2 USD,Euro'!I126*USD</f>
        <v>0</v>
      </c>
      <c r="J105" s="33">
        <f>+'Հավելված 11-2 USD,Euro'!J126*USD</f>
        <v>0</v>
      </c>
      <c r="K105" s="35">
        <f t="shared" si="105"/>
        <v>0</v>
      </c>
      <c r="L105" s="34">
        <f>+'Հավելված 11-2 USD,Euro'!L126*USD</f>
        <v>0</v>
      </c>
      <c r="M105" s="33">
        <f>+'Հավելված 11-2 USD,Euro'!M126*USD</f>
        <v>0</v>
      </c>
      <c r="N105" s="35">
        <f t="shared" si="106"/>
        <v>0</v>
      </c>
      <c r="O105" s="34">
        <f>+'Հավելված 11-2 USD,Euro'!O126*USD</f>
        <v>0</v>
      </c>
      <c r="P105" s="33">
        <f>+'Հավելված 11-2 USD,Euro'!P126*USD</f>
        <v>0</v>
      </c>
      <c r="Q105" s="35">
        <f t="shared" si="107"/>
        <v>0</v>
      </c>
      <c r="R105" s="34">
        <f>+'Հավելված 11-2 USD,Euro'!R126*USD</f>
        <v>0</v>
      </c>
      <c r="S105" s="33">
        <f>+'Հավելված 11-2 USD,Euro'!S126*USD</f>
        <v>0</v>
      </c>
      <c r="U105" s="148"/>
    </row>
    <row r="106" spans="2:27" s="717" customFormat="1" ht="18.75" customHeight="1">
      <c r="B106" s="1242"/>
      <c r="C106" s="1332"/>
      <c r="D106" s="13" t="str">
        <f>+'Հավելված 11-2 USD,Euro'!D127</f>
        <v>Ապահովագրական ծախսեր 4215</v>
      </c>
      <c r="E106" s="35">
        <f t="shared" si="103"/>
        <v>49</v>
      </c>
      <c r="F106" s="34">
        <f>+'Հավելված 11-2 USD,Euro'!F127*USD</f>
        <v>0</v>
      </c>
      <c r="G106" s="33">
        <f>+'Հավելված 11-2 USD,Euro'!G127*USD</f>
        <v>49</v>
      </c>
      <c r="H106" s="35">
        <f t="shared" si="104"/>
        <v>49</v>
      </c>
      <c r="I106" s="34">
        <f>+'Հավելված 11-2 USD,Euro'!I127*USD</f>
        <v>0</v>
      </c>
      <c r="J106" s="33">
        <f>+'Հավելված 11-2 USD,Euro'!J127*USD</f>
        <v>49</v>
      </c>
      <c r="K106" s="35">
        <f t="shared" si="105"/>
        <v>49</v>
      </c>
      <c r="L106" s="34">
        <f>+'Հավելված 11-2 USD,Euro'!L127*USD</f>
        <v>0</v>
      </c>
      <c r="M106" s="33">
        <f>+'Հավելված 11-2 USD,Euro'!M127*USD</f>
        <v>49</v>
      </c>
      <c r="N106" s="35">
        <f t="shared" si="106"/>
        <v>49</v>
      </c>
      <c r="O106" s="34">
        <f>+'Հավելված 11-2 USD,Euro'!O127*USD</f>
        <v>0</v>
      </c>
      <c r="P106" s="33">
        <f>+'Հավելված 11-2 USD,Euro'!P127*USD</f>
        <v>49</v>
      </c>
      <c r="Q106" s="35">
        <f t="shared" si="107"/>
        <v>196</v>
      </c>
      <c r="R106" s="34">
        <f>+'Հավելված 11-2 USD,Euro'!R127*USD</f>
        <v>0</v>
      </c>
      <c r="S106" s="33">
        <f>+'Հավելված 11-2 USD,Euro'!S127*USD</f>
        <v>196</v>
      </c>
      <c r="U106" s="148"/>
    </row>
    <row r="107" spans="2:27" s="717" customFormat="1" ht="30.75" customHeight="1">
      <c r="B107" s="1242"/>
      <c r="C107" s="1332"/>
      <c r="D107" s="13" t="str">
        <f>+'Հավելված 11-2 USD,Euro'!D128</f>
        <v>Գույքի և սարքավորումների վարձակալություն 4216</v>
      </c>
      <c r="E107" s="35">
        <f t="shared" si="103"/>
        <v>225</v>
      </c>
      <c r="F107" s="34">
        <f>+'Հավելված 11-2 USD,Euro'!F128*USD</f>
        <v>0</v>
      </c>
      <c r="G107" s="33">
        <f>+'Հավելված 11-2 USD,Euro'!G128*USD</f>
        <v>225</v>
      </c>
      <c r="H107" s="35">
        <f t="shared" si="104"/>
        <v>225</v>
      </c>
      <c r="I107" s="34">
        <f>+'Հավելված 11-2 USD,Euro'!I128*USD</f>
        <v>0</v>
      </c>
      <c r="J107" s="33">
        <f>+'Հավելված 11-2 USD,Euro'!J128*USD</f>
        <v>225</v>
      </c>
      <c r="K107" s="35">
        <f t="shared" si="105"/>
        <v>225</v>
      </c>
      <c r="L107" s="34">
        <f>+'Հավելված 11-2 USD,Euro'!L128*USD</f>
        <v>0</v>
      </c>
      <c r="M107" s="33">
        <f>+'Հավելված 11-2 USD,Euro'!M128*USD</f>
        <v>225</v>
      </c>
      <c r="N107" s="35">
        <f t="shared" si="106"/>
        <v>225</v>
      </c>
      <c r="O107" s="34">
        <f>+'Հավելված 11-2 USD,Euro'!O128*USD</f>
        <v>0</v>
      </c>
      <c r="P107" s="33">
        <f>+'Հավելված 11-2 USD,Euro'!P128*USD</f>
        <v>225</v>
      </c>
      <c r="Q107" s="35">
        <f t="shared" si="107"/>
        <v>900</v>
      </c>
      <c r="R107" s="34">
        <f>+'Հավելված 11-2 USD,Euro'!R128*USD</f>
        <v>0</v>
      </c>
      <c r="S107" s="33">
        <f>+'Հավելված 11-2 USD,Euro'!S128*USD</f>
        <v>900</v>
      </c>
      <c r="U107" s="148"/>
    </row>
    <row r="108" spans="2:27" s="717" customFormat="1" ht="18.75" customHeight="1">
      <c r="B108" s="1242"/>
      <c r="C108" s="1332"/>
      <c r="D108" s="13" t="str">
        <f>+'Հավելված 11-2 USD,Euro'!D129</f>
        <v xml:space="preserve"> Ներքին գործուղումներ 4221</v>
      </c>
      <c r="E108" s="35">
        <f t="shared" si="103"/>
        <v>312</v>
      </c>
      <c r="F108" s="34">
        <f>+'Հավելված 11-2 USD,Euro'!F129*USD</f>
        <v>0</v>
      </c>
      <c r="G108" s="33">
        <f>+'Հավելված 11-2 USD,Euro'!G129*USD</f>
        <v>312</v>
      </c>
      <c r="H108" s="35">
        <f t="shared" si="104"/>
        <v>312</v>
      </c>
      <c r="I108" s="34">
        <f>+'Հավելված 11-2 USD,Euro'!I129*USD</f>
        <v>0</v>
      </c>
      <c r="J108" s="33">
        <f>+'Հավելված 11-2 USD,Euro'!J129*USD</f>
        <v>312</v>
      </c>
      <c r="K108" s="35">
        <f t="shared" si="105"/>
        <v>312</v>
      </c>
      <c r="L108" s="34">
        <f>+'Հավելված 11-2 USD,Euro'!L129*USD</f>
        <v>0</v>
      </c>
      <c r="M108" s="33">
        <f>+'Հավելված 11-2 USD,Euro'!M129*USD</f>
        <v>312</v>
      </c>
      <c r="N108" s="35">
        <f t="shared" si="106"/>
        <v>312</v>
      </c>
      <c r="O108" s="34">
        <f>+'Հավելված 11-2 USD,Euro'!O129*USD</f>
        <v>0</v>
      </c>
      <c r="P108" s="33">
        <f>+'Հավելված 11-2 USD,Euro'!P129*USD</f>
        <v>312</v>
      </c>
      <c r="Q108" s="35">
        <f t="shared" si="107"/>
        <v>1248</v>
      </c>
      <c r="R108" s="34">
        <f>+'Հավելված 11-2 USD,Euro'!R129*USD</f>
        <v>0</v>
      </c>
      <c r="S108" s="33">
        <f>+'Հավելված 11-2 USD,Euro'!S129*USD</f>
        <v>1248</v>
      </c>
      <c r="U108" s="148"/>
    </row>
    <row r="109" spans="2:27" s="717" customFormat="1" ht="27" customHeight="1">
      <c r="B109" s="1242"/>
      <c r="C109" s="1332"/>
      <c r="D109" s="13" t="str">
        <f>+'Հավելված 11-2 USD,Euro'!D130</f>
        <v>Արտասահմանյան գործուղումների գծով ծախսեր 4222</v>
      </c>
      <c r="E109" s="35">
        <f t="shared" si="103"/>
        <v>0</v>
      </c>
      <c r="F109" s="34">
        <f>+'Հավելված 11-2 USD,Euro'!F130*USD</f>
        <v>0</v>
      </c>
      <c r="G109" s="33">
        <f>+'Հավելված 11-2 USD,Euro'!G130*USD</f>
        <v>0</v>
      </c>
      <c r="H109" s="35">
        <f t="shared" si="104"/>
        <v>0</v>
      </c>
      <c r="I109" s="34">
        <f>+'Հավելված 11-2 USD,Euro'!I130*USD</f>
        <v>0</v>
      </c>
      <c r="J109" s="33">
        <f>+'Հավելված 11-2 USD,Euro'!J130*USD</f>
        <v>0</v>
      </c>
      <c r="K109" s="35">
        <f t="shared" si="105"/>
        <v>0</v>
      </c>
      <c r="L109" s="34">
        <f>+'Հավելված 11-2 USD,Euro'!L130*USD</f>
        <v>0</v>
      </c>
      <c r="M109" s="33">
        <f>+'Հավելված 11-2 USD,Euro'!M130*USD</f>
        <v>0</v>
      </c>
      <c r="N109" s="35">
        <f t="shared" si="106"/>
        <v>0</v>
      </c>
      <c r="O109" s="34">
        <f>+'Հավելված 11-2 USD,Euro'!O130*USD</f>
        <v>0</v>
      </c>
      <c r="P109" s="33">
        <f>+'Հավելված 11-2 USD,Euro'!P130*USD</f>
        <v>0</v>
      </c>
      <c r="Q109" s="35">
        <f t="shared" si="107"/>
        <v>0</v>
      </c>
      <c r="R109" s="34">
        <f>+'Հավելված 11-2 USD,Euro'!R130*USD</f>
        <v>0</v>
      </c>
      <c r="S109" s="33">
        <f>+'Հավելված 11-2 USD,Euro'!S130*USD</f>
        <v>0</v>
      </c>
      <c r="U109" s="148"/>
    </row>
    <row r="110" spans="2:27" s="717" customFormat="1" ht="18.75" customHeight="1">
      <c r="B110" s="1242"/>
      <c r="C110" s="1332"/>
      <c r="D110" s="13" t="str">
        <f>+'Հավելված 11-2 USD,Euro'!D131</f>
        <v xml:space="preserve"> Համակարգչային ծառայություններ 4232</v>
      </c>
      <c r="E110" s="35">
        <f t="shared" si="103"/>
        <v>0</v>
      </c>
      <c r="F110" s="34">
        <f>+'Հավելված 11-2 USD,Euro'!F131*USD</f>
        <v>0</v>
      </c>
      <c r="G110" s="33">
        <f>+'Հավելված 11-2 USD,Euro'!G131*USD</f>
        <v>0</v>
      </c>
      <c r="H110" s="35">
        <f t="shared" si="104"/>
        <v>0</v>
      </c>
      <c r="I110" s="34">
        <f>+'Հավելված 11-2 USD,Euro'!I131*USD</f>
        <v>0</v>
      </c>
      <c r="J110" s="33">
        <f>+'Հավելված 11-2 USD,Euro'!J131*USD</f>
        <v>0</v>
      </c>
      <c r="K110" s="35">
        <f t="shared" si="105"/>
        <v>0</v>
      </c>
      <c r="L110" s="34">
        <f>+'Հավելված 11-2 USD,Euro'!L131*USD</f>
        <v>0</v>
      </c>
      <c r="M110" s="33">
        <f>+'Հավելված 11-2 USD,Euro'!M131*USD</f>
        <v>0</v>
      </c>
      <c r="N110" s="35">
        <f t="shared" si="106"/>
        <v>0</v>
      </c>
      <c r="O110" s="34">
        <f>+'Հավելված 11-2 USD,Euro'!O131*USD</f>
        <v>0</v>
      </c>
      <c r="P110" s="33">
        <f>+'Հավելված 11-2 USD,Euro'!P131*USD</f>
        <v>0</v>
      </c>
      <c r="Q110" s="35">
        <f t="shared" si="107"/>
        <v>0</v>
      </c>
      <c r="R110" s="34">
        <f>+'Հավելված 11-2 USD,Euro'!R131*USD</f>
        <v>0</v>
      </c>
      <c r="S110" s="33">
        <f>+'Հավելված 11-2 USD,Euro'!S131*USD</f>
        <v>0</v>
      </c>
      <c r="U110" s="148"/>
    </row>
    <row r="111" spans="2:27" s="717" customFormat="1" ht="27" customHeight="1">
      <c r="B111" s="1242"/>
      <c r="C111" s="1332"/>
      <c r="D111" s="13" t="str">
        <f>+'Հավելված 11-2 USD,Euro'!D132</f>
        <v>Աշխատակազմի մասնագիտական զարգացման ծառայություններ 4233</v>
      </c>
      <c r="E111" s="35">
        <f t="shared" si="103"/>
        <v>93.75</v>
      </c>
      <c r="F111" s="34">
        <f>+'Հավելված 11-2 USD,Euro'!F132*USD</f>
        <v>0</v>
      </c>
      <c r="G111" s="33">
        <f>+'Հավելված 11-2 USD,Euro'!G132*USD</f>
        <v>93.75</v>
      </c>
      <c r="H111" s="35">
        <f t="shared" si="104"/>
        <v>93.75</v>
      </c>
      <c r="I111" s="34">
        <f>+'Հավելված 11-2 USD,Euro'!I132*USD</f>
        <v>0</v>
      </c>
      <c r="J111" s="33">
        <f>+'Հավելված 11-2 USD,Euro'!J132*USD</f>
        <v>93.75</v>
      </c>
      <c r="K111" s="35">
        <f t="shared" si="105"/>
        <v>93.75</v>
      </c>
      <c r="L111" s="34">
        <f>+'Հավելված 11-2 USD,Euro'!L132*USD</f>
        <v>0</v>
      </c>
      <c r="M111" s="33">
        <f>+'Հավելված 11-2 USD,Euro'!M132*USD</f>
        <v>93.75</v>
      </c>
      <c r="N111" s="35">
        <f t="shared" si="106"/>
        <v>93.75</v>
      </c>
      <c r="O111" s="34">
        <f>+'Հավելված 11-2 USD,Euro'!O132*USD</f>
        <v>0</v>
      </c>
      <c r="P111" s="33">
        <f>+'Հավելված 11-2 USD,Euro'!P132*USD</f>
        <v>93.75</v>
      </c>
      <c r="Q111" s="35">
        <f t="shared" si="107"/>
        <v>375</v>
      </c>
      <c r="R111" s="34">
        <f>+'Հավելված 11-2 USD,Euro'!R132*USD</f>
        <v>0</v>
      </c>
      <c r="S111" s="33">
        <f>+'Հավելված 11-2 USD,Euro'!S132*USD</f>
        <v>375</v>
      </c>
      <c r="U111" s="148"/>
    </row>
    <row r="112" spans="2:27" s="717" customFormat="1" ht="18.75" customHeight="1">
      <c r="B112" s="1242"/>
      <c r="C112" s="1332"/>
      <c r="D112" s="13" t="str">
        <f>+'Հավելված 11-2 USD,Euro'!D133</f>
        <v xml:space="preserve"> Տեղեկատվական ծառայություններ 4234</v>
      </c>
      <c r="E112" s="35">
        <f t="shared" si="103"/>
        <v>45</v>
      </c>
      <c r="F112" s="34">
        <f>+'Հավելված 11-2 USD,Euro'!F133*USD</f>
        <v>0</v>
      </c>
      <c r="G112" s="33">
        <f>+'Հավելված 11-2 USD,Euro'!G133*USD</f>
        <v>45</v>
      </c>
      <c r="H112" s="35">
        <f t="shared" si="104"/>
        <v>45</v>
      </c>
      <c r="I112" s="34">
        <f>+'Հավելված 11-2 USD,Euro'!I133*USD</f>
        <v>0</v>
      </c>
      <c r="J112" s="33">
        <f>+'Հավելված 11-2 USD,Euro'!J133*USD</f>
        <v>45</v>
      </c>
      <c r="K112" s="35">
        <f t="shared" si="105"/>
        <v>45</v>
      </c>
      <c r="L112" s="34">
        <f>+'Հավելված 11-2 USD,Euro'!L133*USD</f>
        <v>0</v>
      </c>
      <c r="M112" s="33">
        <f>+'Հավելված 11-2 USD,Euro'!M133*USD</f>
        <v>45</v>
      </c>
      <c r="N112" s="35">
        <f t="shared" si="106"/>
        <v>45</v>
      </c>
      <c r="O112" s="34">
        <f>+'Հավելված 11-2 USD,Euro'!O133*USD</f>
        <v>0</v>
      </c>
      <c r="P112" s="33">
        <f>+'Հավելված 11-2 USD,Euro'!P133*USD</f>
        <v>45</v>
      </c>
      <c r="Q112" s="35">
        <f t="shared" si="107"/>
        <v>180</v>
      </c>
      <c r="R112" s="34">
        <f>+'Հավելված 11-2 USD,Euro'!R133*USD</f>
        <v>0</v>
      </c>
      <c r="S112" s="33">
        <f>+'Հավելված 11-2 USD,Euro'!S133*USD</f>
        <v>180</v>
      </c>
      <c r="U112" s="148"/>
    </row>
    <row r="113" spans="2:27" s="717" customFormat="1" ht="18.75" customHeight="1">
      <c r="B113" s="1242"/>
      <c r="C113" s="1332"/>
      <c r="D113" s="13" t="str">
        <f>+'Հավելված 11-2 USD,Euro'!D134</f>
        <v>Կառավարչական ծառայություններ 4235</v>
      </c>
      <c r="E113" s="35">
        <f t="shared" si="103"/>
        <v>1073.4325000000001</v>
      </c>
      <c r="F113" s="34">
        <f>+'Հավելված 11-2 USD,Euro'!F134*USD</f>
        <v>0</v>
      </c>
      <c r="G113" s="33">
        <f>+'Հավելված 11-2 USD,Euro'!G134*USD</f>
        <v>1073.4325000000001</v>
      </c>
      <c r="H113" s="35">
        <f t="shared" si="104"/>
        <v>1073.4325000000001</v>
      </c>
      <c r="I113" s="34">
        <f>+'Հավելված 11-2 USD,Euro'!I134*USD</f>
        <v>0</v>
      </c>
      <c r="J113" s="33">
        <f>+'Հավելված 11-2 USD,Euro'!J134*USD</f>
        <v>1073.4325000000001</v>
      </c>
      <c r="K113" s="35">
        <f t="shared" si="105"/>
        <v>1073.4325000000001</v>
      </c>
      <c r="L113" s="34">
        <f>+'Հավելված 11-2 USD,Euro'!L134*USD</f>
        <v>0</v>
      </c>
      <c r="M113" s="33">
        <f>+'Հավելված 11-2 USD,Euro'!M134*USD</f>
        <v>1073.4325000000001</v>
      </c>
      <c r="N113" s="35">
        <f t="shared" si="106"/>
        <v>1073.4325000000001</v>
      </c>
      <c r="O113" s="34">
        <f>+'Հավելված 11-2 USD,Euro'!O134*USD</f>
        <v>0</v>
      </c>
      <c r="P113" s="33">
        <f>+'Հավելված 11-2 USD,Euro'!P134*USD</f>
        <v>1073.4325000000001</v>
      </c>
      <c r="Q113" s="35">
        <f t="shared" si="107"/>
        <v>4293.7300000000005</v>
      </c>
      <c r="R113" s="34">
        <f>+'Հավելված 11-2 USD,Euro'!R134*USD</f>
        <v>0</v>
      </c>
      <c r="S113" s="33">
        <f>+'Հավելված 11-2 USD,Euro'!S134*USD</f>
        <v>4293.7300000000005</v>
      </c>
      <c r="U113" s="148"/>
    </row>
    <row r="114" spans="2:27" s="717" customFormat="1" ht="18.75" customHeight="1">
      <c r="B114" s="1242"/>
      <c r="C114" s="1332"/>
      <c r="D114" s="13" t="str">
        <f>+'Հավելված 11-2 USD,Euro'!D135</f>
        <v>Ներկայացուցչական ծախսեր 4237</v>
      </c>
      <c r="E114" s="35">
        <f t="shared" si="103"/>
        <v>60</v>
      </c>
      <c r="F114" s="34">
        <f>+'Հավելված 11-2 USD,Euro'!F135*USD</f>
        <v>0</v>
      </c>
      <c r="G114" s="33">
        <f>+'Հավելված 11-2 USD,Euro'!G135*USD</f>
        <v>60</v>
      </c>
      <c r="H114" s="35">
        <f t="shared" si="104"/>
        <v>60</v>
      </c>
      <c r="I114" s="34">
        <f>+'Հավելված 11-2 USD,Euro'!I135*USD</f>
        <v>0</v>
      </c>
      <c r="J114" s="33">
        <f>+'Հավելված 11-2 USD,Euro'!J135*USD</f>
        <v>60</v>
      </c>
      <c r="K114" s="35">
        <f t="shared" si="105"/>
        <v>60</v>
      </c>
      <c r="L114" s="34">
        <f>+'Հավելված 11-2 USD,Euro'!L135*USD</f>
        <v>0</v>
      </c>
      <c r="M114" s="33">
        <f>+'Հավելված 11-2 USD,Euro'!M135*USD</f>
        <v>60</v>
      </c>
      <c r="N114" s="35">
        <f t="shared" si="106"/>
        <v>60</v>
      </c>
      <c r="O114" s="34">
        <f>+'Հավելված 11-2 USD,Euro'!O135*USD</f>
        <v>0</v>
      </c>
      <c r="P114" s="33">
        <f>+'Հավելված 11-2 USD,Euro'!P135*USD</f>
        <v>60</v>
      </c>
      <c r="Q114" s="35">
        <f t="shared" si="107"/>
        <v>240</v>
      </c>
      <c r="R114" s="34">
        <f>+'Հավելված 11-2 USD,Euro'!R135*USD</f>
        <v>0</v>
      </c>
      <c r="S114" s="33">
        <f>+'Հավելված 11-2 USD,Euro'!S135*USD</f>
        <v>240</v>
      </c>
      <c r="U114" s="148"/>
    </row>
    <row r="115" spans="2:27" s="717" customFormat="1" ht="20.25" customHeight="1">
      <c r="B115" s="1242"/>
      <c r="C115" s="1332"/>
      <c r="D115" s="13" t="str">
        <f>+'Հավելված 11-2 USD,Euro'!D136</f>
        <v>Ընդհանուր բնույթի այլ ծառայություններ 4239</v>
      </c>
      <c r="E115" s="35">
        <f t="shared" si="103"/>
        <v>0</v>
      </c>
      <c r="F115" s="34">
        <f>+'Հավելված 11-2 USD,Euro'!F136*USD</f>
        <v>0</v>
      </c>
      <c r="G115" s="33">
        <f>+'Հավելված 11-2 USD,Euro'!G136*USD</f>
        <v>0</v>
      </c>
      <c r="H115" s="35">
        <f t="shared" si="104"/>
        <v>0</v>
      </c>
      <c r="I115" s="34">
        <f>+'Հավելված 11-2 USD,Euro'!I136*USD</f>
        <v>0</v>
      </c>
      <c r="J115" s="33">
        <f>+'Հավելված 11-2 USD,Euro'!J136*USD</f>
        <v>0</v>
      </c>
      <c r="K115" s="35">
        <f t="shared" si="105"/>
        <v>0</v>
      </c>
      <c r="L115" s="34">
        <f>+'Հավելված 11-2 USD,Euro'!L136*USD</f>
        <v>0</v>
      </c>
      <c r="M115" s="33">
        <f>+'Հավելված 11-2 USD,Euro'!M136*USD</f>
        <v>0</v>
      </c>
      <c r="N115" s="35">
        <f t="shared" si="106"/>
        <v>0</v>
      </c>
      <c r="O115" s="34">
        <f>+'Հավելված 11-2 USD,Euro'!O136*USD</f>
        <v>0</v>
      </c>
      <c r="P115" s="33">
        <f>+'Հավելված 11-2 USD,Euro'!P136*USD</f>
        <v>0</v>
      </c>
      <c r="Q115" s="35">
        <f t="shared" si="107"/>
        <v>0</v>
      </c>
      <c r="R115" s="34">
        <f>+'Հավելված 11-2 USD,Euro'!R136*USD</f>
        <v>0</v>
      </c>
      <c r="S115" s="33">
        <f>+'Հավելված 11-2 USD,Euro'!S136*USD</f>
        <v>0</v>
      </c>
      <c r="U115" s="148"/>
    </row>
    <row r="116" spans="2:27" s="717" customFormat="1" ht="27.75" customHeight="1">
      <c r="B116" s="1242"/>
      <c r="C116" s="1332"/>
      <c r="D116" s="13" t="str">
        <f>+'Հավելված 11-2 USD,Euro'!D137</f>
        <v>Մեքենաների և սարքավորումների ընթացիկ նորոգում և պահպանում 4252</v>
      </c>
      <c r="E116" s="35">
        <f t="shared" si="103"/>
        <v>681.27099999999996</v>
      </c>
      <c r="F116" s="34">
        <f>+'Հավելված 11-2 USD,Euro'!F137*USD</f>
        <v>0</v>
      </c>
      <c r="G116" s="33">
        <f>+'Հավելված 11-2 USD,Euro'!G137*USD</f>
        <v>681.27099999999996</v>
      </c>
      <c r="H116" s="35">
        <f t="shared" si="104"/>
        <v>681.27099999999996</v>
      </c>
      <c r="I116" s="34">
        <f>+'Հավելված 11-2 USD,Euro'!I137*USD</f>
        <v>0</v>
      </c>
      <c r="J116" s="33">
        <f>+'Հավելված 11-2 USD,Euro'!J137*USD</f>
        <v>681.27099999999996</v>
      </c>
      <c r="K116" s="35">
        <f t="shared" si="105"/>
        <v>681.27099999999996</v>
      </c>
      <c r="L116" s="34">
        <f>+'Հավելված 11-2 USD,Euro'!L137*USD</f>
        <v>0</v>
      </c>
      <c r="M116" s="33">
        <f>+'Հավելված 11-2 USD,Euro'!M137*USD</f>
        <v>681.27099999999996</v>
      </c>
      <c r="N116" s="35">
        <f t="shared" si="106"/>
        <v>681.27099999999996</v>
      </c>
      <c r="O116" s="34">
        <f>+'Հավելված 11-2 USD,Euro'!O137*USD</f>
        <v>0</v>
      </c>
      <c r="P116" s="33">
        <f>+'Հավելված 11-2 USD,Euro'!P137*USD</f>
        <v>681.27099999999996</v>
      </c>
      <c r="Q116" s="35">
        <f t="shared" si="107"/>
        <v>2725.0839999999998</v>
      </c>
      <c r="R116" s="34">
        <f>+'Հավելված 11-2 USD,Euro'!R137*USD</f>
        <v>0</v>
      </c>
      <c r="S116" s="33">
        <f>+'Հավելված 11-2 USD,Euro'!S137*USD</f>
        <v>2725.0839999999998</v>
      </c>
      <c r="U116" s="148"/>
    </row>
    <row r="117" spans="2:27" s="717" customFormat="1" ht="18.75" customHeight="1">
      <c r="B117" s="1242"/>
      <c r="C117" s="1332"/>
      <c r="D117" s="13" t="str">
        <f>+'Հավելված 11-2 USD,Euro'!D138</f>
        <v>Գրասենյակային նյութեր և հագուստ 4261</v>
      </c>
      <c r="E117" s="35">
        <f t="shared" si="103"/>
        <v>153.30000000000001</v>
      </c>
      <c r="F117" s="34">
        <f>+'Հավելված 11-2 USD,Euro'!F138*USD</f>
        <v>0</v>
      </c>
      <c r="G117" s="33">
        <f>+'Հավելված 11-2 USD,Euro'!G138*USD</f>
        <v>153.30000000000001</v>
      </c>
      <c r="H117" s="35">
        <f t="shared" si="104"/>
        <v>153.30000000000001</v>
      </c>
      <c r="I117" s="34">
        <f>+'Հավելված 11-2 USD,Euro'!I138*USD</f>
        <v>0</v>
      </c>
      <c r="J117" s="33">
        <f>+'Հավելված 11-2 USD,Euro'!J138*USD</f>
        <v>153.30000000000001</v>
      </c>
      <c r="K117" s="35">
        <f t="shared" si="105"/>
        <v>153.30000000000001</v>
      </c>
      <c r="L117" s="34">
        <f>+'Հավելված 11-2 USD,Euro'!L138*USD</f>
        <v>0</v>
      </c>
      <c r="M117" s="33">
        <f>+'Հավելված 11-2 USD,Euro'!M138*USD</f>
        <v>153.30000000000001</v>
      </c>
      <c r="N117" s="35">
        <f t="shared" si="106"/>
        <v>153.30000000000001</v>
      </c>
      <c r="O117" s="34">
        <f>+'Հավելված 11-2 USD,Euro'!O138*USD</f>
        <v>0</v>
      </c>
      <c r="P117" s="33">
        <f>+'Հավելված 11-2 USD,Euro'!P138*USD</f>
        <v>153.30000000000001</v>
      </c>
      <c r="Q117" s="35">
        <f t="shared" si="107"/>
        <v>613.20000000000005</v>
      </c>
      <c r="R117" s="34">
        <f>+'Հավելված 11-2 USD,Euro'!R138*USD</f>
        <v>0</v>
      </c>
      <c r="S117" s="33">
        <f>+'Հավելված 11-2 USD,Euro'!S138*USD</f>
        <v>613.20000000000005</v>
      </c>
      <c r="U117" s="148"/>
    </row>
    <row r="118" spans="2:27" s="717" customFormat="1" ht="18.75" customHeight="1">
      <c r="B118" s="1242"/>
      <c r="C118" s="1332"/>
      <c r="D118" s="13" t="str">
        <f>+'Հավելված 11-2 USD,Euro'!D139</f>
        <v>Տրանսպորտային նյութեր 4264</v>
      </c>
      <c r="E118" s="35">
        <f t="shared" si="103"/>
        <v>1247.4000000000001</v>
      </c>
      <c r="F118" s="34">
        <f>+'Հավելված 11-2 USD,Euro'!F139*USD</f>
        <v>0</v>
      </c>
      <c r="G118" s="33">
        <f>+'Հավելված 11-2 USD,Euro'!G139*USD</f>
        <v>1247.4000000000001</v>
      </c>
      <c r="H118" s="35">
        <f t="shared" si="104"/>
        <v>1247.4000000000001</v>
      </c>
      <c r="I118" s="34">
        <f>+'Հավելված 11-2 USD,Euro'!I139*USD</f>
        <v>0</v>
      </c>
      <c r="J118" s="33">
        <f>+'Հավելված 11-2 USD,Euro'!J139*USD</f>
        <v>1247.4000000000001</v>
      </c>
      <c r="K118" s="35">
        <f t="shared" si="105"/>
        <v>1247.4000000000001</v>
      </c>
      <c r="L118" s="34">
        <f>+'Հավելված 11-2 USD,Euro'!L139*USD</f>
        <v>0</v>
      </c>
      <c r="M118" s="33">
        <f>+'Հավելված 11-2 USD,Euro'!M139*USD</f>
        <v>1247.4000000000001</v>
      </c>
      <c r="N118" s="35">
        <f t="shared" si="106"/>
        <v>1247.4000000000001</v>
      </c>
      <c r="O118" s="34">
        <f>+'Հավելված 11-2 USD,Euro'!O139*USD</f>
        <v>0</v>
      </c>
      <c r="P118" s="33">
        <f>+'Հավելված 11-2 USD,Euro'!P139*USD</f>
        <v>1247.4000000000001</v>
      </c>
      <c r="Q118" s="35">
        <f t="shared" si="107"/>
        <v>4989.6000000000004</v>
      </c>
      <c r="R118" s="34">
        <f>+'Հավելված 11-2 USD,Euro'!R139*USD</f>
        <v>0</v>
      </c>
      <c r="S118" s="33">
        <f>+'Հավելված 11-2 USD,Euro'!S139*USD</f>
        <v>4989.6000000000004</v>
      </c>
      <c r="U118" s="148"/>
    </row>
    <row r="119" spans="2:27" s="717" customFormat="1" ht="29.25" customHeight="1">
      <c r="B119" s="1242"/>
      <c r="C119" s="1332"/>
      <c r="D119" s="13" t="str">
        <f>+'Հավելված 11-2 USD,Euro'!D140</f>
        <v>Կենցաղային և հանրային սննդի նյութեր 4267</v>
      </c>
      <c r="E119" s="35">
        <f t="shared" si="103"/>
        <v>45</v>
      </c>
      <c r="F119" s="34">
        <f>+'Հավելված 11-2 USD,Euro'!F140*USD</f>
        <v>0</v>
      </c>
      <c r="G119" s="33">
        <f>+'Հավելված 11-2 USD,Euro'!G140*USD</f>
        <v>45</v>
      </c>
      <c r="H119" s="35">
        <f t="shared" si="104"/>
        <v>45</v>
      </c>
      <c r="I119" s="34">
        <f>+'Հավելված 11-2 USD,Euro'!I140*USD</f>
        <v>0</v>
      </c>
      <c r="J119" s="33">
        <f>+'Հավելված 11-2 USD,Euro'!J140*USD</f>
        <v>45</v>
      </c>
      <c r="K119" s="35">
        <f t="shared" si="105"/>
        <v>45</v>
      </c>
      <c r="L119" s="34">
        <f>+'Հավելված 11-2 USD,Euro'!L140*USD</f>
        <v>0</v>
      </c>
      <c r="M119" s="33">
        <f>+'Հավելված 11-2 USD,Euro'!M140*USD</f>
        <v>45</v>
      </c>
      <c r="N119" s="35">
        <f t="shared" si="106"/>
        <v>45</v>
      </c>
      <c r="O119" s="34">
        <f>+'Հավելված 11-2 USD,Euro'!O140*USD</f>
        <v>0</v>
      </c>
      <c r="P119" s="33">
        <f>+'Հավելված 11-2 USD,Euro'!P140*USD</f>
        <v>45</v>
      </c>
      <c r="Q119" s="35">
        <f t="shared" si="107"/>
        <v>180</v>
      </c>
      <c r="R119" s="34">
        <f>+'Հավելված 11-2 USD,Euro'!R140*USD</f>
        <v>0</v>
      </c>
      <c r="S119" s="33">
        <f>+'Հավելված 11-2 USD,Euro'!S140*USD</f>
        <v>180</v>
      </c>
      <c r="U119" s="148"/>
    </row>
    <row r="120" spans="2:27" s="717" customFormat="1" ht="18.75" customHeight="1">
      <c r="B120" s="1242"/>
      <c r="C120" s="1332"/>
      <c r="D120" s="13" t="str">
        <f>+'Հավելված 11-2 USD,Euro'!D141</f>
        <v>Այլ հարկեր 4822</v>
      </c>
      <c r="E120" s="35">
        <f t="shared" si="103"/>
        <v>0</v>
      </c>
      <c r="F120" s="34">
        <f>+'Հավելված 11-2 USD,Euro'!F141*USD</f>
        <v>0</v>
      </c>
      <c r="G120" s="33">
        <f>+'Հավելված 11-2 USD,Euro'!G141*USD</f>
        <v>0</v>
      </c>
      <c r="H120" s="35">
        <f t="shared" si="104"/>
        <v>0</v>
      </c>
      <c r="I120" s="34">
        <f>+'Հավելված 11-2 USD,Euro'!I141*USD</f>
        <v>0</v>
      </c>
      <c r="J120" s="33">
        <f>+'Հավելված 11-2 USD,Euro'!J141*USD</f>
        <v>0</v>
      </c>
      <c r="K120" s="35">
        <f t="shared" si="105"/>
        <v>0</v>
      </c>
      <c r="L120" s="34">
        <f>+'Հավելված 11-2 USD,Euro'!L141*USD</f>
        <v>0</v>
      </c>
      <c r="M120" s="33">
        <f>+'Հավելված 11-2 USD,Euro'!M141*USD</f>
        <v>0</v>
      </c>
      <c r="N120" s="35">
        <f t="shared" si="106"/>
        <v>0</v>
      </c>
      <c r="O120" s="34">
        <f>+'Հավելված 11-2 USD,Euro'!O141*USD</f>
        <v>0</v>
      </c>
      <c r="P120" s="33">
        <f>+'Հավելված 11-2 USD,Euro'!P141*USD</f>
        <v>0</v>
      </c>
      <c r="Q120" s="35">
        <f t="shared" si="107"/>
        <v>0</v>
      </c>
      <c r="R120" s="34">
        <f>+'Հավելված 11-2 USD,Euro'!R141*USD</f>
        <v>0</v>
      </c>
      <c r="S120" s="33">
        <f>+'Հավելված 11-2 USD,Euro'!S141*USD</f>
        <v>0</v>
      </c>
      <c r="U120" s="148"/>
    </row>
    <row r="121" spans="2:27" s="717" customFormat="1" ht="18.75" customHeight="1">
      <c r="B121" s="1242"/>
      <c r="C121" s="1332"/>
      <c r="D121" s="13" t="str">
        <f>+'Հավելված 11-2 USD,Euro'!D142</f>
        <v>Այլ ծախսեր 4861</v>
      </c>
      <c r="E121" s="35">
        <f t="shared" si="103"/>
        <v>43088.4</v>
      </c>
      <c r="F121" s="34">
        <f>+'Հավելված 11-2 USD,Euro'!F142*USD</f>
        <v>35907</v>
      </c>
      <c r="G121" s="33">
        <f>+'Հավելված 11-2 USD,Euro'!G142*USD</f>
        <v>7181.4</v>
      </c>
      <c r="H121" s="35">
        <f t="shared" si="104"/>
        <v>43088.4</v>
      </c>
      <c r="I121" s="34">
        <f>+'Հավելված 11-2 USD,Euro'!I142*USD</f>
        <v>35907</v>
      </c>
      <c r="J121" s="33">
        <f>+'Հավելված 11-2 USD,Euro'!J142*USD</f>
        <v>7181.4</v>
      </c>
      <c r="K121" s="35">
        <f t="shared" si="105"/>
        <v>43088.4</v>
      </c>
      <c r="L121" s="34">
        <f>+'Հավելված 11-2 USD,Euro'!L142*USD</f>
        <v>35907</v>
      </c>
      <c r="M121" s="33">
        <f>+'Հավելված 11-2 USD,Euro'!M142*USD</f>
        <v>7181.4</v>
      </c>
      <c r="N121" s="35">
        <f t="shared" si="106"/>
        <v>43088.4</v>
      </c>
      <c r="O121" s="34">
        <f>+'Հավելված 11-2 USD,Euro'!O142*USD</f>
        <v>35907</v>
      </c>
      <c r="P121" s="33">
        <f>+'Հավելված 11-2 USD,Euro'!P142*USD</f>
        <v>7181.4</v>
      </c>
      <c r="Q121" s="35">
        <f t="shared" si="107"/>
        <v>172353.6</v>
      </c>
      <c r="R121" s="34">
        <f>+'Հավելված 11-2 USD,Euro'!R142*USD</f>
        <v>143628</v>
      </c>
      <c r="S121" s="33">
        <f>+'Հավելված 11-2 USD,Euro'!S142*USD</f>
        <v>28725.599999999999</v>
      </c>
      <c r="U121" s="148"/>
    </row>
    <row r="122" spans="2:27" ht="71.25" customHeight="1" outlineLevel="1">
      <c r="B122" s="1268"/>
      <c r="C122" s="1064">
        <f>+'Հավելված 11-1'!C170</f>
        <v>11007</v>
      </c>
      <c r="D122" s="127" t="str">
        <f>+'Հավելված 11-1'!D170</f>
        <v>Գերմանիայի զարգացման վարկերի բանկի աջակցությամբ ջրամատակարարման և ջրահեռացման ենթակառուցվածքների վերականգման ծրագրի երրորդ փուլ</v>
      </c>
      <c r="E122" s="92">
        <f>+F122+G122</f>
        <v>57021.840000000004</v>
      </c>
      <c r="F122" s="93">
        <f>+F123</f>
        <v>47518.200000000004</v>
      </c>
      <c r="G122" s="94">
        <f>+G123</f>
        <v>9503.64</v>
      </c>
      <c r="H122" s="193">
        <f t="shared" ref="H122:H124" si="109">+I122+J122</f>
        <v>0</v>
      </c>
      <c r="I122" s="93">
        <f>+I123</f>
        <v>0</v>
      </c>
      <c r="J122" s="751">
        <f>+J123</f>
        <v>0</v>
      </c>
      <c r="K122" s="92">
        <f t="shared" ref="K122:K124" si="110">+L122+M122</f>
        <v>0</v>
      </c>
      <c r="L122" s="93">
        <f>+L123</f>
        <v>0</v>
      </c>
      <c r="M122" s="94">
        <f>+M123</f>
        <v>0</v>
      </c>
      <c r="N122" s="193">
        <f t="shared" ref="N122:N124" si="111">+O122+P122</f>
        <v>0</v>
      </c>
      <c r="O122" s="93">
        <f>+O123</f>
        <v>0</v>
      </c>
      <c r="P122" s="751">
        <f>+P123</f>
        <v>0</v>
      </c>
      <c r="Q122" s="92">
        <f t="shared" ref="Q122:Q124" si="112">+R122+S122</f>
        <v>57021.840000000004</v>
      </c>
      <c r="R122" s="93">
        <f>+R123</f>
        <v>47518.200000000004</v>
      </c>
      <c r="S122" s="94">
        <f>+S123</f>
        <v>9503.64</v>
      </c>
      <c r="U122" s="148">
        <f>+'Հավելված 11-2 USD,Euro'!Q163*Euro</f>
        <v>57021.840000000004</v>
      </c>
      <c r="V122" s="148">
        <f>+'Հավելված 11-2 USD,Euro'!R163*Euro</f>
        <v>47518.200000000004</v>
      </c>
      <c r="W122" s="148">
        <f>+'Հավելված 11-2 USD,Euro'!S163*Euro</f>
        <v>9503.64</v>
      </c>
      <c r="Y122" s="259">
        <f>+Q122-U122</f>
        <v>0</v>
      </c>
      <c r="Z122" s="259">
        <f t="shared" ref="Z122" si="113">+R122-V122</f>
        <v>0</v>
      </c>
      <c r="AA122" s="259">
        <f t="shared" ref="AA122" si="114">+S122-W122</f>
        <v>0</v>
      </c>
    </row>
    <row r="123" spans="2:27" outlineLevel="1">
      <c r="B123" s="1270"/>
      <c r="C123" s="1064"/>
      <c r="D123" s="13" t="s">
        <v>257</v>
      </c>
      <c r="E123" s="46">
        <f t="shared" ref="E123:E124" si="115">+F123+G123</f>
        <v>57021.840000000004</v>
      </c>
      <c r="F123" s="34">
        <f>+'Հավելված 11-2 USD,Euro'!F164*Euro</f>
        <v>47518.200000000004</v>
      </c>
      <c r="G123" s="33">
        <f>+'Հավելված 11-2 USD,Euro'!G164*Euro</f>
        <v>9503.64</v>
      </c>
      <c r="H123" s="44">
        <f t="shared" si="109"/>
        <v>0</v>
      </c>
      <c r="I123" s="34">
        <f>+'Հավելված 11-2 USD,Euro'!I164*Euro</f>
        <v>0</v>
      </c>
      <c r="J123" s="45">
        <f>+'Հավելված 11-2 USD,Euro'!J164*Euro</f>
        <v>0</v>
      </c>
      <c r="K123" s="46">
        <f t="shared" si="110"/>
        <v>0</v>
      </c>
      <c r="L123" s="34">
        <f>+'Հավելված 11-2 USD,Euro'!L164*Euro</f>
        <v>0</v>
      </c>
      <c r="M123" s="33">
        <f>+'Հավելված 11-2 USD,Euro'!M164*Euro</f>
        <v>0</v>
      </c>
      <c r="N123" s="44">
        <f t="shared" si="111"/>
        <v>0</v>
      </c>
      <c r="O123" s="34">
        <f>+'Հավելված 11-2 USD,Euro'!O164*Euro</f>
        <v>0</v>
      </c>
      <c r="P123" s="45">
        <f>+'Հավելված 11-2 USD,Euro'!P164*Euro</f>
        <v>0</v>
      </c>
      <c r="Q123" s="46">
        <f t="shared" si="112"/>
        <v>57021.840000000004</v>
      </c>
      <c r="R123" s="34">
        <f>+F123+I123+L123+O123</f>
        <v>47518.200000000004</v>
      </c>
      <c r="S123" s="33">
        <f>+G123+J123+M123+P123</f>
        <v>9503.64</v>
      </c>
    </row>
    <row r="124" spans="2:27" ht="108" customHeight="1" outlineLevel="1">
      <c r="B124" s="1268"/>
      <c r="C124" s="1019">
        <f>+'Հավելված 11-1'!C172</f>
        <v>31001</v>
      </c>
      <c r="D124" s="14" t="str">
        <f>+'Հավելված 11-1'!D172</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124" s="740">
        <f t="shared" si="115"/>
        <v>1317679.8759169271</v>
      </c>
      <c r="F124" s="320">
        <f>+F125+F126</f>
        <v>1092654.5478594599</v>
      </c>
      <c r="G124" s="321">
        <f>+G125+G126</f>
        <v>225025.32805746715</v>
      </c>
      <c r="H124" s="737">
        <f t="shared" si="109"/>
        <v>1976519.8138753902</v>
      </c>
      <c r="I124" s="320">
        <f>+I125+I126</f>
        <v>1638981.8217891895</v>
      </c>
      <c r="J124" s="752">
        <f>+J125+J126</f>
        <v>337537.99208620074</v>
      </c>
      <c r="K124" s="740">
        <f t="shared" si="110"/>
        <v>1976519.8138753902</v>
      </c>
      <c r="L124" s="320">
        <f>+L125+L126</f>
        <v>1638981.8217891895</v>
      </c>
      <c r="M124" s="321">
        <f>+M125+M126</f>
        <v>337537.99208620074</v>
      </c>
      <c r="N124" s="737">
        <f t="shared" si="111"/>
        <v>1317679.8759169271</v>
      </c>
      <c r="O124" s="320">
        <f>+O125+O126</f>
        <v>1092654.5478594599</v>
      </c>
      <c r="P124" s="752">
        <f>+P125+P126</f>
        <v>225025.32805746715</v>
      </c>
      <c r="Q124" s="740">
        <f t="shared" si="112"/>
        <v>6588399.3795846356</v>
      </c>
      <c r="R124" s="320">
        <f>+R125+R126</f>
        <v>5463272.7392972996</v>
      </c>
      <c r="S124" s="321">
        <f>+S125+S126</f>
        <v>1125126.6402873357</v>
      </c>
      <c r="U124" s="148">
        <f>+'Հավելված 11-2 USD,Euro'!Q165*Euro</f>
        <v>6588399.3795846347</v>
      </c>
      <c r="V124" s="148">
        <f>+'Հավելված 11-2 USD,Euro'!R165*Euro</f>
        <v>5463272.7392972987</v>
      </c>
      <c r="W124" s="148">
        <f>+'Հավելված 11-2 USD,Euro'!S165*Euro</f>
        <v>1125126.640287336</v>
      </c>
      <c r="Y124" s="259">
        <f>+Q124-U124</f>
        <v>0</v>
      </c>
      <c r="Z124" s="259">
        <f t="shared" ref="Z124" si="116">+R124-V124</f>
        <v>0</v>
      </c>
      <c r="AA124" s="259">
        <f t="shared" ref="AA124" si="117">+S124-W124</f>
        <v>0</v>
      </c>
    </row>
    <row r="125" spans="2:27" ht="26.25" customHeight="1" outlineLevel="1">
      <c r="B125" s="1269"/>
      <c r="C125" s="1020"/>
      <c r="D125" s="13" t="str">
        <f>+'Հավելված 11-1'!D173</f>
        <v>Շենքերի և շինությունների շինարարություն</v>
      </c>
      <c r="E125" s="21">
        <f>+F125+G125</f>
        <v>1284971.678642177</v>
      </c>
      <c r="F125" s="34">
        <f>+'Հավելված 11-2 USD,Euro'!F166*Euro</f>
        <v>1070809.7322018142</v>
      </c>
      <c r="G125" s="33">
        <f>+'Հավելված 11-2 USD,Euro'!G166*Euro</f>
        <v>214161.94644036284</v>
      </c>
      <c r="H125" s="188">
        <f>+I125+J125</f>
        <v>1927457.5179632653</v>
      </c>
      <c r="I125" s="34">
        <f>+'Հավելված 11-2 USD,Euro'!I166*Euro</f>
        <v>1606214.598302721</v>
      </c>
      <c r="J125" s="45">
        <f>+'Հավելված 11-2 USD,Euro'!J166*Euro</f>
        <v>321242.91966054426</v>
      </c>
      <c r="K125" s="21">
        <f>+L125+M125</f>
        <v>1927457.5179632653</v>
      </c>
      <c r="L125" s="34">
        <f>+'Հավելված 11-2 USD,Euro'!L166*Euro</f>
        <v>1606214.598302721</v>
      </c>
      <c r="M125" s="33">
        <f>+'Հավելված 11-2 USD,Euro'!M166*Euro</f>
        <v>321242.91966054426</v>
      </c>
      <c r="N125" s="188">
        <f>+O125+P125</f>
        <v>1284971.678642177</v>
      </c>
      <c r="O125" s="34">
        <f>+'Հավելված 11-2 USD,Euro'!O166*Euro</f>
        <v>1070809.7322018142</v>
      </c>
      <c r="P125" s="45">
        <f>+'Հավելված 11-2 USD,Euro'!P166*Euro</f>
        <v>214161.94644036284</v>
      </c>
      <c r="Q125" s="21">
        <f>+R125+S125</f>
        <v>6424858.393210886</v>
      </c>
      <c r="R125" s="34">
        <f t="shared" ref="R125:S126" si="118">+F125+I125+L125+O125</f>
        <v>5354048.6610090714</v>
      </c>
      <c r="S125" s="33">
        <f t="shared" si="118"/>
        <v>1070809.7322018142</v>
      </c>
    </row>
    <row r="126" spans="2:27" ht="22.5" customHeight="1" outlineLevel="1">
      <c r="B126" s="1270"/>
      <c r="C126" s="1297"/>
      <c r="D126" s="13" t="str">
        <f>+'Հավելված 11-1'!D174</f>
        <v>Նախագծահետազոտական ծախսեր</v>
      </c>
      <c r="E126" s="21">
        <f>+F126+G126</f>
        <v>32708.19727474996</v>
      </c>
      <c r="F126" s="34">
        <f>+'Հավելված 11-2 USD,Euro'!F167*Euro</f>
        <v>21844.815657645653</v>
      </c>
      <c r="G126" s="33">
        <f>+'Հավելված 11-2 USD,Euro'!G167*Euro</f>
        <v>10863.381617104305</v>
      </c>
      <c r="H126" s="188">
        <f>+I126+J126</f>
        <v>49062.295912124937</v>
      </c>
      <c r="I126" s="34">
        <f>+'Հավելված 11-2 USD,Euro'!I167*Euro</f>
        <v>32767.22348646848</v>
      </c>
      <c r="J126" s="45">
        <f>+'Հավելված 11-2 USD,Euro'!J167*Euro</f>
        <v>16295.072425656459</v>
      </c>
      <c r="K126" s="21">
        <f>+L126+M126</f>
        <v>49062.295912124937</v>
      </c>
      <c r="L126" s="34">
        <f>+'Հավելված 11-2 USD,Euro'!L167*Euro</f>
        <v>32767.22348646848</v>
      </c>
      <c r="M126" s="33">
        <f>+'Հավելված 11-2 USD,Euro'!M167*Euro</f>
        <v>16295.072425656459</v>
      </c>
      <c r="N126" s="188">
        <f>+O126+P126</f>
        <v>32708.19727474996</v>
      </c>
      <c r="O126" s="34">
        <f>+'Հավելված 11-2 USD,Euro'!O167*Euro</f>
        <v>21844.815657645653</v>
      </c>
      <c r="P126" s="45">
        <f>+'Հավելված 11-2 USD,Euro'!P167*Euro</f>
        <v>10863.381617104305</v>
      </c>
      <c r="Q126" s="21">
        <f>+R126+S126</f>
        <v>163540.98637374979</v>
      </c>
      <c r="R126" s="34">
        <f t="shared" si="118"/>
        <v>109224.07828822827</v>
      </c>
      <c r="S126" s="33">
        <f t="shared" si="118"/>
        <v>54316.908085521529</v>
      </c>
    </row>
    <row r="127" spans="2:27" ht="100.5" customHeight="1">
      <c r="B127" s="1268"/>
      <c r="C127" s="1019">
        <f>+'Հավելված 11-1'!C175</f>
        <v>31002</v>
      </c>
      <c r="D127" s="14" t="str">
        <f>+'Հավելված 11-1'!D175</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127" s="740">
        <f t="shared" ref="E127:E130" si="119">+F127+G127</f>
        <v>1217773.8869529939</v>
      </c>
      <c r="F127" s="320">
        <f>+F128+F129</f>
        <v>1008549.9530449789</v>
      </c>
      <c r="G127" s="321">
        <f>+G128+G129</f>
        <v>209223.93390801491</v>
      </c>
      <c r="H127" s="737">
        <f t="shared" ref="H127:H130" si="120">+I127+J127</f>
        <v>1826660.8304294904</v>
      </c>
      <c r="I127" s="320">
        <f>+I128+I129</f>
        <v>1512824.9295674681</v>
      </c>
      <c r="J127" s="752">
        <f>+J128+J129</f>
        <v>313835.9008620223</v>
      </c>
      <c r="K127" s="740">
        <f t="shared" ref="K127:K130" si="121">+L127+M127</f>
        <v>1826660.8304294904</v>
      </c>
      <c r="L127" s="320">
        <f>+L128+L129</f>
        <v>1512824.9295674681</v>
      </c>
      <c r="M127" s="321">
        <f>+M128+M129</f>
        <v>313835.9008620223</v>
      </c>
      <c r="N127" s="737">
        <f t="shared" ref="N127:N130" si="122">+O127+P127</f>
        <v>1217773.8869529939</v>
      </c>
      <c r="O127" s="320">
        <f>+O128+O129</f>
        <v>1008549.9530449789</v>
      </c>
      <c r="P127" s="752">
        <f>+P128+P129</f>
        <v>209223.93390801491</v>
      </c>
      <c r="Q127" s="757">
        <f t="shared" ref="Q127:Q130" si="123">+R127+S127</f>
        <v>6088869.4347649682</v>
      </c>
      <c r="R127" s="37">
        <f>+R128+R129</f>
        <v>5042749.7652248936</v>
      </c>
      <c r="S127" s="38">
        <f>+S128+S129</f>
        <v>1046119.6695400744</v>
      </c>
      <c r="U127" s="148">
        <f>+'Հավելված 11-2 USD,Euro'!Q168*Euro</f>
        <v>6088869.4347649682</v>
      </c>
      <c r="V127" s="148">
        <f>+'Հավելված 11-2 USD,Euro'!R168*Euro</f>
        <v>5042749.7652248936</v>
      </c>
      <c r="W127" s="148">
        <f>+'Հավելված 11-2 USD,Euro'!S168*Euro</f>
        <v>1046119.6695400744</v>
      </c>
      <c r="Y127" s="259">
        <f>+Q127-U127</f>
        <v>0</v>
      </c>
      <c r="Z127" s="259">
        <f t="shared" ref="Z127" si="124">+R127-V127</f>
        <v>0</v>
      </c>
      <c r="AA127" s="259">
        <f t="shared" ref="AA127" si="125">+S127-W127</f>
        <v>0</v>
      </c>
    </row>
    <row r="128" spans="2:27" ht="21" customHeight="1">
      <c r="B128" s="1269"/>
      <c r="C128" s="1020"/>
      <c r="D128" s="13" t="str">
        <f>+'Հավելված 11-1'!D176</f>
        <v>Շենքերի և շինությունների շինարարություն</v>
      </c>
      <c r="E128" s="46">
        <f t="shared" si="119"/>
        <v>1145170.5680876165</v>
      </c>
      <c r="F128" s="34">
        <f>+'Հավելված 11-2 USD,Euro'!F169*Euro</f>
        <v>951786.03417960159</v>
      </c>
      <c r="G128" s="33">
        <f>+'Հավելված 11-2 USD,Euro'!G169*Euro</f>
        <v>193384.53390801491</v>
      </c>
      <c r="H128" s="44">
        <f t="shared" si="120"/>
        <v>1717755.8521314245</v>
      </c>
      <c r="I128" s="34">
        <f>+'Հավելված 11-2 USD,Euro'!I169*Euro</f>
        <v>1427679.0512694023</v>
      </c>
      <c r="J128" s="45">
        <f>+'Հավելված 11-2 USD,Euro'!J169*Euro</f>
        <v>290076.80086202233</v>
      </c>
      <c r="K128" s="46">
        <f t="shared" si="121"/>
        <v>1717755.8521314245</v>
      </c>
      <c r="L128" s="34">
        <f>+'Հավելված 11-2 USD,Euro'!L169*Euro</f>
        <v>1427679.0512694023</v>
      </c>
      <c r="M128" s="33">
        <f>+'Հավելված 11-2 USD,Euro'!M169*Euro</f>
        <v>290076.80086202233</v>
      </c>
      <c r="N128" s="44">
        <f t="shared" si="122"/>
        <v>1145170.5680876165</v>
      </c>
      <c r="O128" s="34">
        <f>+'Հավելված 11-2 USD,Euro'!O169*Euro</f>
        <v>951786.03417960159</v>
      </c>
      <c r="P128" s="45">
        <f>+'Հավելված 11-2 USD,Euro'!P169*Euro</f>
        <v>193384.53390801491</v>
      </c>
      <c r="Q128" s="46">
        <f t="shared" si="123"/>
        <v>5725852.8404380819</v>
      </c>
      <c r="R128" s="34">
        <f>+F128+I128+L128+O128</f>
        <v>4758930.1708980072</v>
      </c>
      <c r="S128" s="33">
        <f>+G128+J128+M128+P128</f>
        <v>966922.66954007442</v>
      </c>
    </row>
    <row r="129" spans="2:27" ht="17.25" customHeight="1">
      <c r="B129" s="1270"/>
      <c r="C129" s="1297"/>
      <c r="D129" s="13" t="str">
        <f>+'Հավելված 11-1'!D177</f>
        <v>Նախագծահետազոտական ծախսեր</v>
      </c>
      <c r="E129" s="46">
        <f t="shared" si="119"/>
        <v>72603.318865377281</v>
      </c>
      <c r="F129" s="34">
        <f>+'Հավելված 11-2 USD,Euro'!F170*Euro</f>
        <v>56763.918865377273</v>
      </c>
      <c r="G129" s="33">
        <f>+'Հավելված 11-2 USD,Euro'!G170*Euro</f>
        <v>15839.400000000001</v>
      </c>
      <c r="H129" s="44">
        <f t="shared" si="120"/>
        <v>108904.97829806591</v>
      </c>
      <c r="I129" s="34">
        <f>+'Հավելված 11-2 USD,Euro'!I170*Euro</f>
        <v>85145.878298065902</v>
      </c>
      <c r="J129" s="45">
        <f>+'Հավելված 11-2 USD,Euro'!J170*Euro</f>
        <v>23759.100000000002</v>
      </c>
      <c r="K129" s="46">
        <f t="shared" si="121"/>
        <v>108904.97829806591</v>
      </c>
      <c r="L129" s="34">
        <f>+'Հավելված 11-2 USD,Euro'!L170*Euro</f>
        <v>85145.878298065902</v>
      </c>
      <c r="M129" s="33">
        <f>+'Հավելված 11-2 USD,Euro'!M170*Euro</f>
        <v>23759.100000000002</v>
      </c>
      <c r="N129" s="44">
        <f t="shared" si="122"/>
        <v>72603.318865377281</v>
      </c>
      <c r="O129" s="34">
        <f>+'Հավելված 11-2 USD,Euro'!O170*Euro</f>
        <v>56763.918865377273</v>
      </c>
      <c r="P129" s="45">
        <f>+'Հավելված 11-2 USD,Euro'!P170*Euro</f>
        <v>15839.400000000001</v>
      </c>
      <c r="Q129" s="46">
        <f t="shared" si="123"/>
        <v>363016.59432688635</v>
      </c>
      <c r="R129" s="34">
        <f>+F129+I129+L129+O129</f>
        <v>283819.59432688635</v>
      </c>
      <c r="S129" s="33">
        <f>+G129+J129+M129+P129</f>
        <v>79197</v>
      </c>
    </row>
    <row r="130" spans="2:27" ht="100.5" customHeight="1">
      <c r="B130" s="1268"/>
      <c r="C130" s="1064">
        <f>+'Հավելված 11-1'!C149</f>
        <v>31003</v>
      </c>
      <c r="D130" s="14" t="str">
        <f>+'Հավելված 11-1'!D149</f>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
      <c r="E130" s="740">
        <f t="shared" si="119"/>
        <v>239380</v>
      </c>
      <c r="F130" s="320">
        <f>+F131+F132</f>
        <v>191504</v>
      </c>
      <c r="G130" s="321">
        <f>+G131+G132</f>
        <v>47876</v>
      </c>
      <c r="H130" s="737">
        <f t="shared" si="120"/>
        <v>359070</v>
      </c>
      <c r="I130" s="320">
        <f>+I131+I132</f>
        <v>287256</v>
      </c>
      <c r="J130" s="752">
        <f>+J131+J132</f>
        <v>71814</v>
      </c>
      <c r="K130" s="740">
        <f t="shared" si="121"/>
        <v>359070</v>
      </c>
      <c r="L130" s="320">
        <f>+L131+L132</f>
        <v>287256</v>
      </c>
      <c r="M130" s="321">
        <f>+M131+M132</f>
        <v>71814</v>
      </c>
      <c r="N130" s="737">
        <f t="shared" si="122"/>
        <v>239380</v>
      </c>
      <c r="O130" s="320">
        <f>+O131+O132</f>
        <v>191504</v>
      </c>
      <c r="P130" s="752">
        <f>+P131+P132</f>
        <v>47876</v>
      </c>
      <c r="Q130" s="757">
        <f t="shared" si="123"/>
        <v>1196900</v>
      </c>
      <c r="R130" s="37">
        <f>+R131+R132</f>
        <v>957520</v>
      </c>
      <c r="S130" s="38">
        <f>+S131+S132</f>
        <v>239380</v>
      </c>
      <c r="U130" s="148">
        <f>+'Հավելված 11-2 USD,Euro'!Q143*USD</f>
        <v>1196900</v>
      </c>
      <c r="V130" s="148">
        <f>+'Հավելված 11-2 USD,Euro'!R143*USD</f>
        <v>957520</v>
      </c>
      <c r="W130" s="148">
        <f>+'Հավելված 11-2 USD,Euro'!S143*USD</f>
        <v>239380</v>
      </c>
      <c r="Y130" s="259">
        <f>+Q130-U130</f>
        <v>0</v>
      </c>
      <c r="Z130" s="259">
        <f t="shared" ref="Z130" si="126">+R130-V130</f>
        <v>0</v>
      </c>
      <c r="AA130" s="259">
        <f t="shared" ref="AA130" si="127">+S130-W130</f>
        <v>0</v>
      </c>
    </row>
    <row r="131" spans="2:27" ht="27.75" customHeight="1">
      <c r="B131" s="1269"/>
      <c r="C131" s="1064"/>
      <c r="D131" s="13" t="str">
        <f>+'Հավելված 11-1'!D150</f>
        <v>Շենքերի և շինությունների կապիտալ վերանորոգում</v>
      </c>
      <c r="E131" s="21">
        <f>+F131+G131</f>
        <v>239380</v>
      </c>
      <c r="F131" s="34">
        <f>+'Հավելված 11-2 USD,Euro'!F144*USD</f>
        <v>191504</v>
      </c>
      <c r="G131" s="33">
        <f>+'Հավելված 11-2 USD,Euro'!G144*USD</f>
        <v>47876</v>
      </c>
      <c r="H131" s="188">
        <f>+I131+J131</f>
        <v>359070</v>
      </c>
      <c r="I131" s="34">
        <f>+'Հավելված 11-2 USD,Euro'!I144*USD</f>
        <v>287256</v>
      </c>
      <c r="J131" s="45">
        <f>+'Հավելված 11-2 USD,Euro'!J144*USD</f>
        <v>71814</v>
      </c>
      <c r="K131" s="21">
        <f>+L131+M131</f>
        <v>359070</v>
      </c>
      <c r="L131" s="34">
        <f>+'Հավելված 11-2 USD,Euro'!L144*USD</f>
        <v>287256</v>
      </c>
      <c r="M131" s="33">
        <f>+'Հավելված 11-2 USD,Euro'!M144*USD</f>
        <v>71814</v>
      </c>
      <c r="N131" s="188">
        <f>+O131+P131</f>
        <v>239380</v>
      </c>
      <c r="O131" s="34">
        <f>+'Հավելված 11-2 USD,Euro'!O144*USD</f>
        <v>191504</v>
      </c>
      <c r="P131" s="45">
        <f>+'Հավելված 11-2 USD,Euro'!P144*USD</f>
        <v>47876</v>
      </c>
      <c r="Q131" s="21">
        <f>+R131+S131</f>
        <v>1196900</v>
      </c>
      <c r="R131" s="34">
        <f>+F131+I131+L131+O131</f>
        <v>957520</v>
      </c>
      <c r="S131" s="33">
        <f>+G131+J131+M131+P131</f>
        <v>239380</v>
      </c>
    </row>
    <row r="132" spans="2:27" ht="21" customHeight="1">
      <c r="B132" s="1270"/>
      <c r="C132" s="1064"/>
      <c r="D132" s="13" t="str">
        <f>+'Հավելված 11-1'!D151</f>
        <v>Այլ մեքենաներ և սարքավորումներ</v>
      </c>
      <c r="E132" s="21">
        <f>+F132+G132</f>
        <v>0</v>
      </c>
      <c r="F132" s="34">
        <f>+'Հավելված 11-2 USD,Euro'!F145*USD</f>
        <v>0</v>
      </c>
      <c r="G132" s="33">
        <f>+'Հավելված 11-2 USD,Euro'!G145*USD</f>
        <v>0</v>
      </c>
      <c r="H132" s="188">
        <f>+I132+J132</f>
        <v>0</v>
      </c>
      <c r="I132" s="34">
        <f>+'Հավելված 11-2 USD,Euro'!I145*USD</f>
        <v>0</v>
      </c>
      <c r="J132" s="45">
        <f>+'Հավելված 11-2 USD,Euro'!J145*USD</f>
        <v>0</v>
      </c>
      <c r="K132" s="21">
        <f>+L132+M132</f>
        <v>0</v>
      </c>
      <c r="L132" s="34">
        <f>+'Հավելված 11-2 USD,Euro'!L145*USD</f>
        <v>0</v>
      </c>
      <c r="M132" s="33">
        <f>+'Հավելված 11-2 USD,Euro'!M145*USD</f>
        <v>0</v>
      </c>
      <c r="N132" s="188">
        <f>+O132+P132</f>
        <v>0</v>
      </c>
      <c r="O132" s="34">
        <f>+'Հավելված 11-2 USD,Euro'!O145*USD</f>
        <v>0</v>
      </c>
      <c r="P132" s="45">
        <f>+'Հավելված 11-2 USD,Euro'!P145*USD</f>
        <v>0</v>
      </c>
      <c r="Q132" s="21">
        <f>+R132+S132</f>
        <v>0</v>
      </c>
      <c r="R132" s="34">
        <f t="shared" ref="R132:S132" si="128">+F132+I132+L132+O132</f>
        <v>0</v>
      </c>
      <c r="S132" s="33">
        <f t="shared" si="128"/>
        <v>0</v>
      </c>
    </row>
    <row r="133" spans="2:27" ht="19.5" customHeight="1">
      <c r="B133" s="1290" t="s">
        <v>19</v>
      </c>
      <c r="C133" s="1291"/>
      <c r="D133" s="1292"/>
      <c r="E133" s="747">
        <f>+E134+E136+E139</f>
        <v>777676.37985490216</v>
      </c>
      <c r="F133" s="322">
        <f>+F134+F136+F139</f>
        <v>638442.61010756879</v>
      </c>
      <c r="G133" s="323">
        <f t="shared" ref="G133" si="129">+G134+G136+G139</f>
        <v>139233.76974733334</v>
      </c>
      <c r="H133" s="747">
        <f>+H134+H136+H139</f>
        <v>1100805.967287001</v>
      </c>
      <c r="I133" s="322">
        <f>+I134+I136+I139</f>
        <v>904712.60709740571</v>
      </c>
      <c r="J133" s="323">
        <f t="shared" ref="J133" si="130">+J134+J136+J139</f>
        <v>196093.36018959523</v>
      </c>
      <c r="K133" s="747">
        <f>+K134+K136+K139</f>
        <v>1100805.967287001</v>
      </c>
      <c r="L133" s="322">
        <f>+L134+L136+L139</f>
        <v>904712.60709740571</v>
      </c>
      <c r="M133" s="323">
        <f t="shared" ref="M133" si="131">+M134+M136+M139</f>
        <v>196093.36018959523</v>
      </c>
      <c r="N133" s="747">
        <f>+N134+N136+N139</f>
        <v>724733.27475818049</v>
      </c>
      <c r="O133" s="322">
        <f>+O134+O136+O139</f>
        <v>595636.72101084713</v>
      </c>
      <c r="P133" s="323">
        <f t="shared" ref="P133" si="132">+P134+P136+P139</f>
        <v>129096.55374733334</v>
      </c>
      <c r="Q133" s="747">
        <f>+Q134+Q136+Q139</f>
        <v>3704021.5891870847</v>
      </c>
      <c r="R133" s="322">
        <f>+R134+R136+R139</f>
        <v>3043504.5453132275</v>
      </c>
      <c r="S133" s="323">
        <f t="shared" ref="S133" si="133">+S134+S136+S139</f>
        <v>660517.04387385712</v>
      </c>
    </row>
    <row r="134" spans="2:27" ht="67.5" customHeight="1">
      <c r="B134" s="1242"/>
      <c r="C134" s="1064">
        <f>+'Հավելված 11-1'!C153</f>
        <v>11004</v>
      </c>
      <c r="D134" s="127" t="str">
        <f>+'Հավելված 11-1'!D153</f>
        <v>Եվրոպական միության հարևանության ներդրումային ծրագրի աջակցությամբ իրականացվող Երևանի ջրամատակարարման բարելավման դրամաշնորհային ծրագիր</v>
      </c>
      <c r="E134" s="92">
        <f>+F134+G134</f>
        <v>0</v>
      </c>
      <c r="F134" s="93">
        <f>+F135</f>
        <v>0</v>
      </c>
      <c r="G134" s="94">
        <f>+G135</f>
        <v>0</v>
      </c>
      <c r="H134" s="193">
        <f t="shared" ref="H134:H141" si="134">+I134+J134</f>
        <v>7088.1670126400122</v>
      </c>
      <c r="I134" s="93">
        <f>+I135</f>
        <v>5906.7894440448008</v>
      </c>
      <c r="J134" s="751">
        <f>+J135</f>
        <v>1181.3775685952114</v>
      </c>
      <c r="K134" s="92">
        <f t="shared" ref="K134:K135" si="135">+L134+M134</f>
        <v>7088.1670126400122</v>
      </c>
      <c r="L134" s="93">
        <f>+L135</f>
        <v>5906.7894440448008</v>
      </c>
      <c r="M134" s="94">
        <f>+M135</f>
        <v>1181.3775685952114</v>
      </c>
      <c r="N134" s="193">
        <f t="shared" ref="N134:N141" si="136">+O134+P134</f>
        <v>0</v>
      </c>
      <c r="O134" s="93">
        <f>+O135</f>
        <v>0</v>
      </c>
      <c r="P134" s="751">
        <f>+P135</f>
        <v>0</v>
      </c>
      <c r="Q134" s="271">
        <f t="shared" ref="Q134:Q141" si="137">+R134+S134</f>
        <v>14176.334025280024</v>
      </c>
      <c r="R134" s="180">
        <f>+R135</f>
        <v>11813.578888089602</v>
      </c>
      <c r="S134" s="181">
        <f>+S135</f>
        <v>2362.7551371904228</v>
      </c>
      <c r="U134" s="148">
        <f>+'Հավելված 11-2 USD,Euro'!Q147*USD</f>
        <v>14176.334025280024</v>
      </c>
      <c r="V134" s="148">
        <f>+'Հավելված 11-2 USD,Euro'!R147*USD</f>
        <v>11813.578888089602</v>
      </c>
      <c r="W134" s="148">
        <f>+'Հավելված 11-2 USD,Euro'!S147*USD</f>
        <v>2362.7551371904228</v>
      </c>
      <c r="Y134" s="259">
        <f>+Q134-U134</f>
        <v>0</v>
      </c>
      <c r="Z134" s="259">
        <f t="shared" ref="Z134" si="138">+R134-V134</f>
        <v>0</v>
      </c>
      <c r="AA134" s="259">
        <f t="shared" ref="AA134" si="139">+S134-W134</f>
        <v>0</v>
      </c>
    </row>
    <row r="135" spans="2:27" ht="15.75" customHeight="1">
      <c r="B135" s="1242"/>
      <c r="C135" s="1064"/>
      <c r="D135" s="13" t="s">
        <v>257</v>
      </c>
      <c r="E135" s="46">
        <f t="shared" ref="E135" si="140">+F135+G135</f>
        <v>0</v>
      </c>
      <c r="F135" s="34">
        <f>+'Հավելված 11-2 USD,Euro'!F148*USD</f>
        <v>0</v>
      </c>
      <c r="G135" s="33">
        <f>+'Հավելված 11-2 USD,Euro'!G148*USD</f>
        <v>0</v>
      </c>
      <c r="H135" s="44">
        <f t="shared" si="134"/>
        <v>7088.1670126400122</v>
      </c>
      <c r="I135" s="34">
        <f>+'Հավելված 11-2 USD,Euro'!I148*USD</f>
        <v>5906.7894440448008</v>
      </c>
      <c r="J135" s="45">
        <f>+'Հավելված 11-2 USD,Euro'!J148*USD</f>
        <v>1181.3775685952114</v>
      </c>
      <c r="K135" s="46">
        <f t="shared" si="135"/>
        <v>7088.1670126400122</v>
      </c>
      <c r="L135" s="34">
        <f>+'Հավելված 11-2 USD,Euro'!L148*USD</f>
        <v>5906.7894440448008</v>
      </c>
      <c r="M135" s="33">
        <f>+'Հավելված 11-2 USD,Euro'!M148*USD</f>
        <v>1181.3775685952114</v>
      </c>
      <c r="N135" s="44">
        <f t="shared" si="136"/>
        <v>0</v>
      </c>
      <c r="O135" s="34">
        <f>+'Հավելված 11-2 USD,Euro'!O148*USD</f>
        <v>0</v>
      </c>
      <c r="P135" s="45">
        <f>+'Հավելված 11-2 USD,Euro'!P148*USD</f>
        <v>0</v>
      </c>
      <c r="Q135" s="46">
        <f t="shared" si="137"/>
        <v>14176.334025280024</v>
      </c>
      <c r="R135" s="34">
        <f t="shared" ref="R135:S135" si="141">+F135+I135+L135+O135</f>
        <v>11813.578888089602</v>
      </c>
      <c r="S135" s="33">
        <f t="shared" si="141"/>
        <v>2362.7551371904228</v>
      </c>
    </row>
    <row r="136" spans="2:27" ht="108" customHeight="1">
      <c r="B136" s="1242"/>
      <c r="C136" s="1064">
        <f>+'Հավելված 11-1'!C155</f>
        <v>31004</v>
      </c>
      <c r="D136" s="88" t="str">
        <f>+'Հավելված 11-1'!D155</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E136" s="749">
        <f t="shared" ref="E136:E141" si="142">+F136+G136</f>
        <v>239380</v>
      </c>
      <c r="F136" s="324">
        <f>+F137+F138</f>
        <v>191504</v>
      </c>
      <c r="G136" s="325">
        <f>+G137+G138</f>
        <v>47876</v>
      </c>
      <c r="H136" s="744">
        <f t="shared" si="134"/>
        <v>359070</v>
      </c>
      <c r="I136" s="324">
        <f>+I137+I138</f>
        <v>287256</v>
      </c>
      <c r="J136" s="755">
        <f>+J137+J138</f>
        <v>71814</v>
      </c>
      <c r="K136" s="749">
        <f>+L136+M136</f>
        <v>359070</v>
      </c>
      <c r="L136" s="324">
        <f>+L137+L138</f>
        <v>287256</v>
      </c>
      <c r="M136" s="325">
        <f>+M137+M138</f>
        <v>71814</v>
      </c>
      <c r="N136" s="744">
        <f t="shared" si="136"/>
        <v>239380</v>
      </c>
      <c r="O136" s="324">
        <f>+O137+O138</f>
        <v>191504</v>
      </c>
      <c r="P136" s="755">
        <f>+P137+P138</f>
        <v>47876</v>
      </c>
      <c r="Q136" s="758">
        <f t="shared" si="137"/>
        <v>1196900</v>
      </c>
      <c r="R136" s="97">
        <f>+R137+R138</f>
        <v>957520</v>
      </c>
      <c r="S136" s="98">
        <f>+S137+S138</f>
        <v>239380</v>
      </c>
      <c r="U136" s="148">
        <f>+'Հավելված 11-2 USD,Euro'!Q149*USD</f>
        <v>1196900</v>
      </c>
      <c r="V136" s="148">
        <f>+'Հավելված 11-2 USD,Euro'!R149*USD</f>
        <v>957520</v>
      </c>
      <c r="W136" s="148">
        <f>+'Հավելված 11-2 USD,Euro'!S149*USD</f>
        <v>239380</v>
      </c>
      <c r="Y136" s="259">
        <f>+Q136-U136</f>
        <v>0</v>
      </c>
      <c r="Z136" s="259">
        <f t="shared" ref="Z136" si="143">+R136-V136</f>
        <v>0</v>
      </c>
      <c r="AA136" s="259">
        <f t="shared" ref="AA136" si="144">+S136-W136</f>
        <v>0</v>
      </c>
    </row>
    <row r="137" spans="2:27" ht="34.5" customHeight="1">
      <c r="B137" s="1242"/>
      <c r="C137" s="1064"/>
      <c r="D137" s="13" t="str">
        <f>+'Հավելված 11-1'!D156</f>
        <v>Շենքերի և շինությունների կապիտալ վերանորոգում</v>
      </c>
      <c r="E137" s="46">
        <f t="shared" si="142"/>
        <v>239380</v>
      </c>
      <c r="F137" s="34">
        <f>+'Հավելված 11-2 USD,Euro'!F150*USD</f>
        <v>191504</v>
      </c>
      <c r="G137" s="33">
        <f>+'Հավելված 11-2 USD,Euro'!G150*USD</f>
        <v>47876</v>
      </c>
      <c r="H137" s="44">
        <f t="shared" si="134"/>
        <v>359070</v>
      </c>
      <c r="I137" s="34">
        <f>+'Հավելված 11-2 USD,Euro'!I150*USD</f>
        <v>287256</v>
      </c>
      <c r="J137" s="45">
        <f>+'Հավելված 11-2 USD,Euro'!J150*USD</f>
        <v>71814</v>
      </c>
      <c r="K137" s="46">
        <f t="shared" ref="K137:K141" si="145">+L137+M137</f>
        <v>359070</v>
      </c>
      <c r="L137" s="34">
        <f>+'Հավելված 11-2 USD,Euro'!L150*USD</f>
        <v>287256</v>
      </c>
      <c r="M137" s="33">
        <f>+'Հավելված 11-2 USD,Euro'!M150*USD</f>
        <v>71814</v>
      </c>
      <c r="N137" s="44">
        <f t="shared" si="136"/>
        <v>239380</v>
      </c>
      <c r="O137" s="34">
        <f>+'Հավելված 11-2 USD,Euro'!O150*USD</f>
        <v>191504</v>
      </c>
      <c r="P137" s="45">
        <f>+'Հավելված 11-2 USD,Euro'!P150*USD</f>
        <v>47876</v>
      </c>
      <c r="Q137" s="46">
        <f t="shared" si="137"/>
        <v>1196900</v>
      </c>
      <c r="R137" s="34">
        <f t="shared" ref="R137:S138" si="146">+F137+I137+L137+O137</f>
        <v>957520</v>
      </c>
      <c r="S137" s="33">
        <f t="shared" si="146"/>
        <v>239380</v>
      </c>
    </row>
    <row r="138" spans="2:27" ht="18.75" customHeight="1">
      <c r="B138" s="1242"/>
      <c r="C138" s="1064"/>
      <c r="D138" s="13" t="str">
        <f>+'Հավելված 11-1'!D157</f>
        <v>Այլ մեքենաներ և սարքավորումներ</v>
      </c>
      <c r="E138" s="46">
        <f t="shared" si="142"/>
        <v>0</v>
      </c>
      <c r="F138" s="34">
        <f>+'Հավելված 11-2 USD,Euro'!F151*USD</f>
        <v>0</v>
      </c>
      <c r="G138" s="33">
        <f>+'Հավելված 11-2 USD,Euro'!G151*USD</f>
        <v>0</v>
      </c>
      <c r="H138" s="44">
        <f t="shared" si="134"/>
        <v>0</v>
      </c>
      <c r="I138" s="34">
        <f>+'Հավելված 11-2 USD,Euro'!I151*USD</f>
        <v>0</v>
      </c>
      <c r="J138" s="45">
        <f>+'Հավելված 11-2 USD,Euro'!J151*USD</f>
        <v>0</v>
      </c>
      <c r="K138" s="46">
        <f t="shared" si="145"/>
        <v>0</v>
      </c>
      <c r="L138" s="34">
        <f>+'Հավելված 11-2 USD,Euro'!L151*USD</f>
        <v>0</v>
      </c>
      <c r="M138" s="33">
        <f>+'Հավելված 11-2 USD,Euro'!M151*USD</f>
        <v>0</v>
      </c>
      <c r="N138" s="44">
        <f t="shared" si="136"/>
        <v>0</v>
      </c>
      <c r="O138" s="34">
        <f>+'Հավելված 11-2 USD,Euro'!O151*USD</f>
        <v>0</v>
      </c>
      <c r="P138" s="45">
        <f>+'Հավելված 11-2 USD,Euro'!P151*USD</f>
        <v>0</v>
      </c>
      <c r="Q138" s="46">
        <f t="shared" si="137"/>
        <v>0</v>
      </c>
      <c r="R138" s="34">
        <f t="shared" si="146"/>
        <v>0</v>
      </c>
      <c r="S138" s="33">
        <f t="shared" si="146"/>
        <v>0</v>
      </c>
    </row>
    <row r="139" spans="2:27" ht="117.75" customHeight="1">
      <c r="B139" s="1242"/>
      <c r="C139" s="1064">
        <f>+'Հավելված 11-1'!C179</f>
        <v>12001</v>
      </c>
      <c r="D139" s="88" t="str">
        <f>+'Հավելված 11-1'!D179</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E139" s="749">
        <f>+F139+G139</f>
        <v>538296.37985490216</v>
      </c>
      <c r="F139" s="324">
        <f>+F140+F141</f>
        <v>446938.61010756879</v>
      </c>
      <c r="G139" s="325">
        <f>+G140+G141</f>
        <v>91357.769747333339</v>
      </c>
      <c r="H139" s="744">
        <f t="shared" si="134"/>
        <v>734647.80027436092</v>
      </c>
      <c r="I139" s="324">
        <f t="shared" ref="I139:J139" si="147">+I140+I141</f>
        <v>611549.81765336089</v>
      </c>
      <c r="J139" s="755">
        <f t="shared" si="147"/>
        <v>123097.98262100002</v>
      </c>
      <c r="K139" s="749">
        <f t="shared" si="145"/>
        <v>734647.80027436092</v>
      </c>
      <c r="L139" s="324">
        <f t="shared" ref="L139:M139" si="148">+L140+L141</f>
        <v>611549.81765336089</v>
      </c>
      <c r="M139" s="325">
        <f t="shared" si="148"/>
        <v>123097.98262100002</v>
      </c>
      <c r="N139" s="744">
        <f t="shared" si="136"/>
        <v>485353.27475818049</v>
      </c>
      <c r="O139" s="324">
        <f t="shared" ref="O139:P139" si="149">+O140+O141</f>
        <v>404132.72101084713</v>
      </c>
      <c r="P139" s="755">
        <f t="shared" si="149"/>
        <v>81220.553747333339</v>
      </c>
      <c r="Q139" s="758">
        <f t="shared" si="137"/>
        <v>2492945.2551618046</v>
      </c>
      <c r="R139" s="97">
        <f t="shared" ref="R139:S139" si="150">+R140+R141</f>
        <v>2074170.9664251378</v>
      </c>
      <c r="S139" s="98">
        <f t="shared" si="150"/>
        <v>418774.28873666667</v>
      </c>
      <c r="U139" s="148">
        <f>+'Հավելված 11-2 USD,Euro'!Q172*Euro</f>
        <v>2492945.2551618046</v>
      </c>
      <c r="V139" s="148">
        <f>+'Հավելված 11-2 USD,Euro'!R172*Euro</f>
        <v>2074170.9664251378</v>
      </c>
      <c r="W139" s="148">
        <f>+'Հավելված 11-2 USD,Euro'!S172*Euro</f>
        <v>418774.28873666673</v>
      </c>
      <c r="Y139" s="259">
        <f>+Q139-U139</f>
        <v>0</v>
      </c>
      <c r="Z139" s="259">
        <f t="shared" ref="Z139" si="151">+R139-V139</f>
        <v>0</v>
      </c>
      <c r="AA139" s="259">
        <f t="shared" ref="AA139" si="152">+S139-W139</f>
        <v>0</v>
      </c>
    </row>
    <row r="140" spans="2:27" ht="15.75" customHeight="1">
      <c r="B140" s="1242"/>
      <c r="C140" s="1064"/>
      <c r="D140" s="13" t="s">
        <v>21</v>
      </c>
      <c r="E140" s="46">
        <f t="shared" si="142"/>
        <v>472117.49848400004</v>
      </c>
      <c r="F140" s="131">
        <f>+'Հավելված 11-2 USD,Euro'!F173*Euro</f>
        <v>393431.24873666669</v>
      </c>
      <c r="G140" s="132">
        <f>+'Հավելված 11-2 USD,Euro'!G173*Euro</f>
        <v>78686.249747333335</v>
      </c>
      <c r="H140" s="44">
        <f t="shared" si="134"/>
        <v>708176.24772600003</v>
      </c>
      <c r="I140" s="131">
        <f>+'Հավելված 11-2 USD,Euro'!I173*Euro</f>
        <v>590146.87310500001</v>
      </c>
      <c r="J140" s="201">
        <f>+'Հավելված 11-2 USD,Euro'!J173*Euro</f>
        <v>118029.37462100001</v>
      </c>
      <c r="K140" s="46">
        <f t="shared" si="145"/>
        <v>708176.24772600003</v>
      </c>
      <c r="L140" s="131">
        <f>+'Հավելված 11-2 USD,Euro'!L173*Euro</f>
        <v>590146.87310500001</v>
      </c>
      <c r="M140" s="132">
        <f>+'Հավելված 11-2 USD,Euro'!M173*Euro</f>
        <v>118029.37462100001</v>
      </c>
      <c r="N140" s="44">
        <f t="shared" si="136"/>
        <v>472117.49848400004</v>
      </c>
      <c r="O140" s="131">
        <f>+'Հավելված 11-2 USD,Euro'!O173*Euro</f>
        <v>393431.24873666669</v>
      </c>
      <c r="P140" s="201">
        <f>+'Հավելված 11-2 USD,Euro'!P173*Euro</f>
        <v>78686.249747333335</v>
      </c>
      <c r="Q140" s="46">
        <f t="shared" si="137"/>
        <v>2360587.49242</v>
      </c>
      <c r="R140" s="131">
        <f>+'Հավելված 11-2 USD,Euro'!R173*$G$145</f>
        <v>1967156.2436833335</v>
      </c>
      <c r="S140" s="132">
        <f>+'Հավելված 11-2 USD,Euro'!S173*$G$145</f>
        <v>393431.24873666669</v>
      </c>
    </row>
    <row r="141" spans="2:27" ht="15.75" thickBot="1">
      <c r="B141" s="1243"/>
      <c r="C141" s="1062"/>
      <c r="D141" s="290" t="s">
        <v>22</v>
      </c>
      <c r="E141" s="648">
        <f t="shared" si="142"/>
        <v>66178.881370902105</v>
      </c>
      <c r="F141" s="292">
        <f>+'Հավելված 11-2 USD,Euro'!F174*Euro</f>
        <v>53507.361370902108</v>
      </c>
      <c r="G141" s="293">
        <f>+'Հավելված 11-2 USD,Euro'!G174*Euro</f>
        <v>12671.52</v>
      </c>
      <c r="H141" s="639">
        <f t="shared" si="134"/>
        <v>26471.552548360844</v>
      </c>
      <c r="I141" s="292">
        <f>+'Հավելված 11-2 USD,Euro'!I174*Euro</f>
        <v>21402.944548360843</v>
      </c>
      <c r="J141" s="756">
        <f>+'Հավելված 11-2 USD,Euro'!J174*Euro</f>
        <v>5068.6080000000011</v>
      </c>
      <c r="K141" s="648">
        <f t="shared" si="145"/>
        <v>26471.552548360844</v>
      </c>
      <c r="L141" s="292">
        <f>+'Հավելված 11-2 USD,Euro'!L174*Euro</f>
        <v>21402.944548360843</v>
      </c>
      <c r="M141" s="293">
        <f>+'Հավելված 11-2 USD,Euro'!M174*Euro</f>
        <v>5068.6080000000011</v>
      </c>
      <c r="N141" s="639">
        <f t="shared" si="136"/>
        <v>13235.776274180422</v>
      </c>
      <c r="O141" s="292">
        <f>+'Հավելված 11-2 USD,Euro'!O174*Euro</f>
        <v>10701.472274180422</v>
      </c>
      <c r="P141" s="756">
        <f>+'Հավելված 11-2 USD,Euro'!P174*Euro</f>
        <v>2534.3040000000005</v>
      </c>
      <c r="Q141" s="648">
        <f t="shared" si="137"/>
        <v>132357.76274180421</v>
      </c>
      <c r="R141" s="292">
        <f>+'Հավելված 11-2 USD,Euro'!R174*$G$145</f>
        <v>107014.72274180422</v>
      </c>
      <c r="S141" s="293">
        <f>+'Հավելված 11-2 USD,Euro'!S174*$G$145</f>
        <v>25343.040000000001</v>
      </c>
    </row>
    <row r="144" spans="2:27" ht="15" customHeight="1">
      <c r="D144" s="1327" t="s">
        <v>254</v>
      </c>
      <c r="E144" s="1327"/>
      <c r="F144" s="1327"/>
      <c r="G144" s="326">
        <v>478.76</v>
      </c>
      <c r="H144" s="1327" t="s">
        <v>253</v>
      </c>
      <c r="I144" s="1327"/>
      <c r="J144" s="1327"/>
      <c r="K144" s="1327"/>
    </row>
    <row r="145" spans="4:23" ht="15" customHeight="1">
      <c r="D145" s="1162" t="s">
        <v>252</v>
      </c>
      <c r="E145" s="1162"/>
      <c r="F145" s="1162"/>
      <c r="G145" s="326">
        <v>527.98</v>
      </c>
      <c r="H145" s="1327" t="s">
        <v>253</v>
      </c>
      <c r="I145" s="1327"/>
      <c r="J145" s="1327"/>
      <c r="K145" s="1327"/>
    </row>
    <row r="147" spans="4:23">
      <c r="D147" s="1327"/>
      <c r="E147" s="1327"/>
      <c r="F147" s="1327"/>
    </row>
    <row r="149" spans="4:23" ht="15.75" hidden="1" customHeight="1" outlineLevel="1"/>
    <row r="150" spans="4:23" hidden="1" outlineLevel="1">
      <c r="E150" s="261">
        <f>+E98+E12</f>
        <v>8214629.265205713</v>
      </c>
      <c r="F150" s="261">
        <f t="shared" ref="F150:S150" si="153">+F98+F12</f>
        <v>6549961.7041535825</v>
      </c>
      <c r="G150" s="261">
        <f t="shared" si="153"/>
        <v>1664667.5610521312</v>
      </c>
      <c r="H150" s="261">
        <f t="shared" si="153"/>
        <v>14961045.564069523</v>
      </c>
      <c r="I150" s="261">
        <f t="shared" si="153"/>
        <v>11805300.64660706</v>
      </c>
      <c r="J150" s="261">
        <f t="shared" si="153"/>
        <v>3155744.9174624635</v>
      </c>
      <c r="K150" s="261">
        <f t="shared" si="153"/>
        <v>14185411.907289682</v>
      </c>
      <c r="L150" s="261">
        <f t="shared" si="153"/>
        <v>10971738.193907486</v>
      </c>
      <c r="M150" s="261">
        <f t="shared" si="153"/>
        <v>3213673.7133821948</v>
      </c>
      <c r="N150" s="261">
        <f t="shared" si="153"/>
        <v>7215946.3795190519</v>
      </c>
      <c r="O150" s="261">
        <f t="shared" si="153"/>
        <v>5572957.6637869626</v>
      </c>
      <c r="P150" s="261">
        <f t="shared" si="153"/>
        <v>1642988.7157320888</v>
      </c>
      <c r="Q150" s="261">
        <f t="shared" si="153"/>
        <v>44577033.116083972</v>
      </c>
      <c r="R150" s="261">
        <f t="shared" si="153"/>
        <v>34899958.208455086</v>
      </c>
      <c r="S150" s="261">
        <f t="shared" si="153"/>
        <v>9677074.9076288771</v>
      </c>
      <c r="U150" s="262">
        <f>+U139+U136+U134+U130+U127+U124+U122+U100+U96+U93+U90+U88+U86+U84+U82+U80+U58+U36+U14</f>
        <v>44577033.116083965</v>
      </c>
      <c r="V150" s="262">
        <f t="shared" ref="V150" si="154">+V139+V136+V134+V130+V127+V124+V122+V100+V96+V93+V90+V88+V86+V84+V82+V80+V58+V36+V14</f>
        <v>34899958.208455093</v>
      </c>
      <c r="W150" s="262">
        <f>+W139+W136+W134+W130+W127+W124+W122+W100+W96+W93+W90+W88+W86+W84+W82+W80+W58+W36+W14</f>
        <v>9677074.907628879</v>
      </c>
    </row>
    <row r="151" spans="4:23" hidden="1" outlineLevel="1">
      <c r="E151" s="261">
        <f>('Հավելված 11-2 USD,Euro'!E11+'Հավելված 11-2 USD,Euro'!E119)*USD</f>
        <v>1994479.9613958995</v>
      </c>
      <c r="F151" s="261">
        <f>('Հավելված 11-2 USD,Euro'!F11+'Հավելված 11-2 USD,Euro'!F119)*USD</f>
        <v>1571027.67430587</v>
      </c>
      <c r="G151" s="261">
        <f>('Հավելված 11-2 USD,Euro'!G11+'Հավելված 11-2 USD,Euro'!G119)*USD</f>
        <v>423452.28709002997</v>
      </c>
      <c r="H151" s="261">
        <f>('Հավելված 11-2 USD,Euro'!H11+'Հավելված 11-2 USD,Euro'!H119)*USD</f>
        <v>4248855.9694882818</v>
      </c>
      <c r="I151" s="261">
        <f>('Հավելված 11-2 USD,Euro'!I11+'Հավելված 11-2 USD,Euro'!I119)*USD</f>
        <v>3421134.7025278746</v>
      </c>
      <c r="J151" s="261">
        <f>('Հավելված 11-2 USD,Euro'!J11+'Հավելված 11-2 USD,Euro'!J119)*USD</f>
        <v>827721.26696040726</v>
      </c>
      <c r="K151" s="261">
        <f>('Հավելված 11-2 USD,Euro'!K11+'Հավելված 11-2 USD,Euro'!K119)*USD</f>
        <v>3474538.15355444</v>
      </c>
      <c r="L151" s="261">
        <f>('Հավելված 11-2 USD,Euro'!L11+'Հավելված 11-2 USD,Euro'!L119)*USD</f>
        <v>2755310.4838666348</v>
      </c>
      <c r="M151" s="261">
        <f>('Հավելված 11-2 USD,Euro'!M11+'Հավելված 11-2 USD,Euro'!M119)*USD</f>
        <v>719227.66968780512</v>
      </c>
      <c r="N151" s="261">
        <f>('Հավելված 11-2 USD,Euro'!N11+'Հավելված 11-2 USD,Euro'!N119)*USD</f>
        <v>1377684.94882295</v>
      </c>
      <c r="O151" s="261">
        <f>('Հավելված 11-2 USD,Euro'!O11+'Հավելված 11-2 USD,Euro'!O119)*USD</f>
        <v>1077591.66424751</v>
      </c>
      <c r="P151" s="261">
        <f>('Հավելված 11-2 USD,Euro'!P11+'Հավելված 11-2 USD,Euro'!P119)*USD</f>
        <v>300093.28457543999</v>
      </c>
      <c r="Q151" s="261">
        <f>('Հավելված 11-2 USD,Euro'!Q11+'Հավելված 11-2 USD,Euro'!Q119)*USD</f>
        <v>11095559.033261573</v>
      </c>
      <c r="R151" s="261">
        <f>('Հավելված 11-2 USD,Euro'!R11+'Հավելված 11-2 USD,Euro'!R119)*USD</f>
        <v>8825064.524947891</v>
      </c>
      <c r="S151" s="261">
        <f>('Հավելված 11-2 USD,Euro'!S11+'Հավելված 11-2 USD,Euro'!S119)*USD</f>
        <v>2270494.5083136829</v>
      </c>
      <c r="U151" s="262">
        <f>+Q150-U150</f>
        <v>0</v>
      </c>
      <c r="V151" s="262">
        <f t="shared" ref="V151:W151" si="155">+R150-V150</f>
        <v>0</v>
      </c>
      <c r="W151" s="262">
        <f t="shared" si="155"/>
        <v>0</v>
      </c>
    </row>
    <row r="152" spans="4:23" hidden="1" outlineLevel="1">
      <c r="E152" s="261">
        <f>('Հավելված 11-2 USD,Euro'!E159+'Հավելված 11-2 USD,Euro'!E56)*Euro</f>
        <v>6004683.0763098132</v>
      </c>
      <c r="F152" s="261">
        <f>('Հավելված 11-2 USD,Euro'!F159+'Հավելված 11-2 USD,Euro'!F56)*Euro</f>
        <v>4978934.0298477123</v>
      </c>
      <c r="G152" s="261">
        <f>('Հավելված 11-2 USD,Euro'!G159+'Հավելված 11-2 USD,Euro'!G56)*Euro</f>
        <v>1025749.0464621013</v>
      </c>
      <c r="H152" s="261">
        <f>('Հավելված 11-2 USD,Euro'!H159+'Հավելված 11-2 USD,Euro'!H56)*Euro</f>
        <v>10096783.287081242</v>
      </c>
      <c r="I152" s="261">
        <f>('Հավելված 11-2 USD,Euro'!I159+'Հավելված 11-2 USD,Euro'!I56)*Euro</f>
        <v>8384165.944079184</v>
      </c>
      <c r="J152" s="261">
        <f>('Հավելված 11-2 USD,Euro'!J159+'Հավելված 11-2 USD,Euro'!J56)*Euro</f>
        <v>1712617.3430020562</v>
      </c>
      <c r="K152" s="261">
        <f>('Հավելված 11-2 USD,Euro'!K159+'Հավելված 11-2 USD,Euro'!K56)*Euro</f>
        <v>9895497.4062352404</v>
      </c>
      <c r="L152" s="261">
        <f>('Հավելված 11-2 USD,Euro'!L159+'Հավելված 11-2 USD,Euro'!L56)*Euro</f>
        <v>8216427.7100408515</v>
      </c>
      <c r="M152" s="261">
        <f>('Հավելված 11-2 USD,Euro'!M159+'Հավելված 11-2 USD,Euro'!M56)*Euro</f>
        <v>1679069.6961943896</v>
      </c>
      <c r="N152" s="261">
        <f>('Հավելված 11-2 USD,Euro'!N159+'Հավելված 11-2 USD,Euro'!N56)*Euro</f>
        <v>5422825.1631961009</v>
      </c>
      <c r="O152" s="261">
        <f>('Հավելված 11-2 USD,Euro'!O159+'Հավելված 11-2 USD,Euro'!O56)*Euro</f>
        <v>4495365.9995394517</v>
      </c>
      <c r="P152" s="261">
        <f>('Հավելված 11-2 USD,Euro'!P159+'Հավելված 11-2 USD,Euro'!P56)*Euro</f>
        <v>927459.16365664895</v>
      </c>
      <c r="Q152" s="261">
        <f>('Հավելված 11-2 USD,Euro'!Q159+'Հավելված 11-2 USD,Euro'!Q56)*Euro</f>
        <v>31419788.932822399</v>
      </c>
      <c r="R152" s="261">
        <f>('Հավելված 11-2 USD,Euro'!R159+'Հավելված 11-2 USD,Euro'!R56)*Euro</f>
        <v>26074893.683507204</v>
      </c>
      <c r="S152" s="261">
        <f>('Հավելված 11-2 USD,Euro'!S159+'Հավելված 11-2 USD,Euro'!S56)*Euro</f>
        <v>5344895.2493151966</v>
      </c>
    </row>
    <row r="153" spans="4:23" hidden="1" outlineLevel="1">
      <c r="E153" s="261"/>
      <c r="F153" s="261"/>
      <c r="G153" s="261"/>
      <c r="H153" s="261"/>
      <c r="I153" s="261"/>
      <c r="J153" s="261"/>
      <c r="K153" s="261"/>
      <c r="L153" s="261"/>
      <c r="M153" s="261"/>
      <c r="N153" s="261"/>
      <c r="O153" s="261"/>
      <c r="P153" s="261"/>
      <c r="Q153" s="261"/>
      <c r="R153" s="261"/>
      <c r="S153" s="261"/>
    </row>
    <row r="154" spans="4:23" hidden="1" outlineLevel="1">
      <c r="E154" s="261"/>
      <c r="F154" s="261"/>
      <c r="G154" s="261"/>
      <c r="H154" s="261"/>
      <c r="I154" s="261"/>
      <c r="J154" s="261"/>
      <c r="K154" s="261"/>
      <c r="L154" s="261"/>
      <c r="M154" s="261"/>
      <c r="N154" s="261"/>
      <c r="O154" s="261"/>
      <c r="P154" s="261"/>
      <c r="Q154" s="261"/>
      <c r="R154" s="261"/>
      <c r="S154" s="261"/>
    </row>
    <row r="155" spans="4:23" hidden="1" outlineLevel="1">
      <c r="E155" s="798">
        <f>+E150-E151-E152-E153-E154</f>
        <v>215466.22750000004</v>
      </c>
      <c r="F155" s="798">
        <f t="shared" ref="F155:S155" si="156">+F150-F151-F152-F153-F154</f>
        <v>0</v>
      </c>
      <c r="G155" s="798">
        <f t="shared" si="156"/>
        <v>215466.22749999992</v>
      </c>
      <c r="H155" s="798">
        <f t="shared" si="156"/>
        <v>615406.30749999918</v>
      </c>
      <c r="I155" s="798">
        <f t="shared" si="156"/>
        <v>9.3132257461547852E-10</v>
      </c>
      <c r="J155" s="798">
        <f t="shared" si="156"/>
        <v>615406.30750000011</v>
      </c>
      <c r="K155" s="798">
        <f t="shared" si="156"/>
        <v>815376.34750000201</v>
      </c>
      <c r="L155" s="798">
        <f t="shared" si="156"/>
        <v>0</v>
      </c>
      <c r="M155" s="798">
        <f t="shared" si="156"/>
        <v>815376.34749999992</v>
      </c>
      <c r="N155" s="798">
        <f t="shared" si="156"/>
        <v>415436.26750000101</v>
      </c>
      <c r="O155" s="798">
        <f t="shared" si="156"/>
        <v>9.3132257461547852E-10</v>
      </c>
      <c r="P155" s="798">
        <f t="shared" si="156"/>
        <v>415436.26749999984</v>
      </c>
      <c r="Q155" s="798">
        <f t="shared" si="156"/>
        <v>2061685.1499999985</v>
      </c>
      <c r="R155" s="798">
        <f t="shared" si="156"/>
        <v>-7.4505805969238281E-9</v>
      </c>
      <c r="S155" s="798">
        <f t="shared" si="156"/>
        <v>2061685.1499999976</v>
      </c>
    </row>
    <row r="156" spans="4:23" hidden="1" outlineLevel="1"/>
    <row r="157" spans="4:23" hidden="1" outlineLevel="1"/>
    <row r="158" spans="4:23" hidden="1" outlineLevel="1">
      <c r="E158" s="230">
        <f>+E14+E90+E100+E130+E134+E136</f>
        <v>1994479.9613958998</v>
      </c>
      <c r="F158" s="230">
        <f t="shared" ref="F158:S158" si="157">+F14+F90+F100+F130+F134+F136</f>
        <v>1571027.67430587</v>
      </c>
      <c r="G158" s="230">
        <f t="shared" si="157"/>
        <v>423452.28709002997</v>
      </c>
      <c r="H158" s="230">
        <f t="shared" si="157"/>
        <v>4248855.9694882818</v>
      </c>
      <c r="I158" s="230">
        <f t="shared" si="157"/>
        <v>3421134.7025278746</v>
      </c>
      <c r="J158" s="230">
        <f t="shared" si="157"/>
        <v>827721.26696040726</v>
      </c>
      <c r="K158" s="230">
        <f t="shared" si="157"/>
        <v>3474538.15355444</v>
      </c>
      <c r="L158" s="230">
        <f t="shared" si="157"/>
        <v>2755310.4838666348</v>
      </c>
      <c r="M158" s="230">
        <f t="shared" si="157"/>
        <v>719227.66968780523</v>
      </c>
      <c r="N158" s="230">
        <f t="shared" si="157"/>
        <v>1377684.94882295</v>
      </c>
      <c r="O158" s="230">
        <f t="shared" si="157"/>
        <v>1077591.66424751</v>
      </c>
      <c r="P158" s="230">
        <f t="shared" si="157"/>
        <v>300093.28457543999</v>
      </c>
      <c r="Q158" s="230">
        <f t="shared" si="157"/>
        <v>11095559.033261573</v>
      </c>
      <c r="R158" s="230">
        <f t="shared" si="157"/>
        <v>8825064.5249478891</v>
      </c>
      <c r="S158" s="230">
        <f t="shared" si="157"/>
        <v>2270494.5083136829</v>
      </c>
    </row>
    <row r="159" spans="4:23" hidden="1" outlineLevel="1">
      <c r="E159" s="262">
        <f>+E151-E158</f>
        <v>0</v>
      </c>
      <c r="F159" s="262">
        <f t="shared" ref="F159:S159" si="158">+F151-F158</f>
        <v>0</v>
      </c>
      <c r="G159" s="262">
        <f>+G151-G158</f>
        <v>0</v>
      </c>
      <c r="H159" s="262">
        <f t="shared" si="158"/>
        <v>0</v>
      </c>
      <c r="I159" s="262">
        <f t="shared" si="158"/>
        <v>0</v>
      </c>
      <c r="J159" s="262">
        <f t="shared" si="158"/>
        <v>0</v>
      </c>
      <c r="K159" s="262">
        <f t="shared" si="158"/>
        <v>0</v>
      </c>
      <c r="L159" s="262">
        <f t="shared" si="158"/>
        <v>0</v>
      </c>
      <c r="M159" s="262">
        <f t="shared" si="158"/>
        <v>0</v>
      </c>
      <c r="N159" s="262">
        <f t="shared" si="158"/>
        <v>0</v>
      </c>
      <c r="O159" s="262">
        <f t="shared" si="158"/>
        <v>0</v>
      </c>
      <c r="P159" s="262">
        <f t="shared" si="158"/>
        <v>0</v>
      </c>
      <c r="Q159" s="262">
        <f t="shared" si="158"/>
        <v>0</v>
      </c>
      <c r="R159" s="262">
        <f t="shared" si="158"/>
        <v>0</v>
      </c>
      <c r="S159" s="262">
        <f t="shared" si="158"/>
        <v>0</v>
      </c>
    </row>
    <row r="160" spans="4:23" hidden="1" outlineLevel="1"/>
    <row r="161" spans="5:19" hidden="1" outlineLevel="1">
      <c r="E161" s="799">
        <f>+E36+E58+E80+E86+E88+E93+E96+E122+E124+E127+E139</f>
        <v>6004683.076309815</v>
      </c>
      <c r="F161" s="799">
        <f t="shared" ref="F161:S161" si="159">+F36+F58+F80+F86+F88+F93+F96+F122+F124+F127+F139</f>
        <v>4978934.0298477132</v>
      </c>
      <c r="G161" s="799">
        <f t="shared" si="159"/>
        <v>1025749.0464621013</v>
      </c>
      <c r="H161" s="799">
        <f t="shared" si="159"/>
        <v>10096783.28708124</v>
      </c>
      <c r="I161" s="799">
        <f t="shared" si="159"/>
        <v>8384165.944079184</v>
      </c>
      <c r="J161" s="799">
        <f t="shared" si="159"/>
        <v>1712617.343002056</v>
      </c>
      <c r="K161" s="799">
        <f t="shared" si="159"/>
        <v>9895497.4062352404</v>
      </c>
      <c r="L161" s="799">
        <f t="shared" si="159"/>
        <v>8216427.7100408515</v>
      </c>
      <c r="M161" s="799">
        <f t="shared" si="159"/>
        <v>1679069.6961943896</v>
      </c>
      <c r="N161" s="799">
        <f t="shared" si="159"/>
        <v>5422825.1631961018</v>
      </c>
      <c r="O161" s="799">
        <f t="shared" si="159"/>
        <v>4495365.9995394526</v>
      </c>
      <c r="P161" s="799">
        <f t="shared" si="159"/>
        <v>927459.16365664883</v>
      </c>
      <c r="Q161" s="799">
        <f t="shared" si="159"/>
        <v>31419788.932822395</v>
      </c>
      <c r="R161" s="799">
        <f t="shared" si="159"/>
        <v>26074893.6835072</v>
      </c>
      <c r="S161" s="799">
        <f t="shared" si="159"/>
        <v>5344895.2493151966</v>
      </c>
    </row>
    <row r="162" spans="5:19" hidden="1" outlineLevel="1">
      <c r="E162" s="259">
        <f>+E152-E161</f>
        <v>0</v>
      </c>
      <c r="F162" s="259">
        <f t="shared" ref="F162:S162" si="160">+F152-F161</f>
        <v>0</v>
      </c>
      <c r="G162" s="259">
        <f t="shared" si="160"/>
        <v>0</v>
      </c>
      <c r="H162" s="259">
        <f t="shared" si="160"/>
        <v>0</v>
      </c>
      <c r="I162" s="259">
        <f t="shared" si="160"/>
        <v>0</v>
      </c>
      <c r="J162" s="259">
        <f t="shared" si="160"/>
        <v>0</v>
      </c>
      <c r="K162" s="259">
        <f t="shared" si="160"/>
        <v>0</v>
      </c>
      <c r="L162" s="259">
        <f t="shared" si="160"/>
        <v>0</v>
      </c>
      <c r="M162" s="259">
        <f t="shared" si="160"/>
        <v>0</v>
      </c>
      <c r="N162" s="259">
        <f t="shared" si="160"/>
        <v>0</v>
      </c>
      <c r="O162" s="259">
        <f t="shared" si="160"/>
        <v>0</v>
      </c>
      <c r="P162" s="259">
        <f t="shared" si="160"/>
        <v>0</v>
      </c>
      <c r="Q162" s="259">
        <f t="shared" si="160"/>
        <v>0</v>
      </c>
      <c r="R162" s="259">
        <f t="shared" si="160"/>
        <v>0</v>
      </c>
      <c r="S162" s="259">
        <f t="shared" si="160"/>
        <v>0</v>
      </c>
    </row>
    <row r="163" spans="5:19" hidden="1" outlineLevel="1"/>
    <row r="164" spans="5:19" hidden="1" outlineLevel="1">
      <c r="E164">
        <f>+E162/Euro</f>
        <v>0</v>
      </c>
    </row>
    <row r="165" spans="5:19" collapsed="1"/>
  </sheetData>
  <mergeCells count="69">
    <mergeCell ref="B3:S4"/>
    <mergeCell ref="B7:C10"/>
    <mergeCell ref="D7:D10"/>
    <mergeCell ref="E7:G8"/>
    <mergeCell ref="H7:J8"/>
    <mergeCell ref="K7:M8"/>
    <mergeCell ref="N7:P8"/>
    <mergeCell ref="Q7:S8"/>
    <mergeCell ref="E9:E10"/>
    <mergeCell ref="F9:F10"/>
    <mergeCell ref="S9:S10"/>
    <mergeCell ref="Q9:Q10"/>
    <mergeCell ref="R9:R10"/>
    <mergeCell ref="B100:B121"/>
    <mergeCell ref="C100:C121"/>
    <mergeCell ref="M9:M10"/>
    <mergeCell ref="N9:N10"/>
    <mergeCell ref="G9:G10"/>
    <mergeCell ref="H9:H10"/>
    <mergeCell ref="I9:I10"/>
    <mergeCell ref="J9:J10"/>
    <mergeCell ref="K9:K10"/>
    <mergeCell ref="L9:L10"/>
    <mergeCell ref="B88:B89"/>
    <mergeCell ref="C88:C89"/>
    <mergeCell ref="B95:D95"/>
    <mergeCell ref="C58:C79"/>
    <mergeCell ref="B58:B79"/>
    <mergeCell ref="B80:B81"/>
    <mergeCell ref="B11:D11"/>
    <mergeCell ref="B98:C98"/>
    <mergeCell ref="B84:B85"/>
    <mergeCell ref="C84:C85"/>
    <mergeCell ref="C14:C35"/>
    <mergeCell ref="B14:B35"/>
    <mergeCell ref="B99:D99"/>
    <mergeCell ref="O9:O10"/>
    <mergeCell ref="P9:P10"/>
    <mergeCell ref="B36:B57"/>
    <mergeCell ref="C36:C57"/>
    <mergeCell ref="C80:C81"/>
    <mergeCell ref="C86:C87"/>
    <mergeCell ref="B86:B87"/>
    <mergeCell ref="B82:B83"/>
    <mergeCell ref="C82:C83"/>
    <mergeCell ref="B90:B91"/>
    <mergeCell ref="C90:C91"/>
    <mergeCell ref="B93:B94"/>
    <mergeCell ref="C93:C94"/>
    <mergeCell ref="B12:C12"/>
    <mergeCell ref="B13:D13"/>
    <mergeCell ref="B122:B123"/>
    <mergeCell ref="C122:C123"/>
    <mergeCell ref="B124:B126"/>
    <mergeCell ref="C124:C126"/>
    <mergeCell ref="B127:B129"/>
    <mergeCell ref="C127:C129"/>
    <mergeCell ref="D145:F145"/>
    <mergeCell ref="H145:K145"/>
    <mergeCell ref="D147:F147"/>
    <mergeCell ref="B130:B132"/>
    <mergeCell ref="C130:C132"/>
    <mergeCell ref="B133:D133"/>
    <mergeCell ref="B134:B141"/>
    <mergeCell ref="C134:C135"/>
    <mergeCell ref="C136:C138"/>
    <mergeCell ref="C139:C141"/>
    <mergeCell ref="D144:F144"/>
    <mergeCell ref="H144:K144"/>
  </mergeCells>
  <pageMargins left="0.15748031496063" right="0.15748031496063" top="0.118110236220472" bottom="0.15748031496063" header="0.118110236220472" footer="0.15748031496063"/>
  <pageSetup paperSize="9" scale="60" orientation="landscape" r:id="rId1"/>
</worksheet>
</file>

<file path=xl/worksheets/sheet21.xml><?xml version="1.0" encoding="utf-8"?>
<worksheet xmlns="http://schemas.openxmlformats.org/spreadsheetml/2006/main" xmlns:r="http://schemas.openxmlformats.org/officeDocument/2006/relationships">
  <dimension ref="C2:O43"/>
  <sheetViews>
    <sheetView topLeftCell="A4" zoomScaleNormal="100" workbookViewId="0">
      <selection activeCell="E10" sqref="E10"/>
    </sheetView>
  </sheetViews>
  <sheetFormatPr defaultRowHeight="15"/>
  <cols>
    <col min="1" max="1" width="0.85546875" style="536" customWidth="1"/>
    <col min="2" max="2" width="3.140625" style="536" customWidth="1"/>
    <col min="3" max="3" width="6.85546875" style="536" customWidth="1"/>
    <col min="4" max="4" width="8" style="536" customWidth="1"/>
    <col min="5" max="5" width="54.7109375" style="536" customWidth="1"/>
    <col min="6" max="8" width="18.7109375" style="536" customWidth="1"/>
    <col min="9" max="9" width="19.7109375" style="536" customWidth="1"/>
    <col min="10" max="11" width="18.7109375" style="536" customWidth="1"/>
    <col min="12" max="13" width="9.140625" style="536"/>
    <col min="14" max="14" width="13.28515625" style="536" bestFit="1" customWidth="1"/>
    <col min="15" max="16384" width="9.140625" style="536"/>
  </cols>
  <sheetData>
    <row r="2" spans="3:14">
      <c r="G2" s="262">
        <f>+G4-G8</f>
        <v>586642.19999999925</v>
      </c>
    </row>
    <row r="3" spans="3:14" ht="45.75" customHeight="1">
      <c r="C3" s="851" t="s">
        <v>73</v>
      </c>
      <c r="D3" s="851"/>
      <c r="E3" s="851"/>
      <c r="F3" s="851"/>
      <c r="G3" s="851"/>
      <c r="H3" s="851"/>
      <c r="I3" s="851"/>
      <c r="J3" s="851"/>
      <c r="K3" s="851"/>
    </row>
    <row r="4" spans="3:14" ht="18" thickBot="1">
      <c r="C4" s="1"/>
      <c r="G4" s="461">
        <v>8924671.0999999996</v>
      </c>
      <c r="H4" s="461">
        <v>18660160.999999996</v>
      </c>
      <c r="I4" s="460">
        <f>+H4-G7</f>
        <v>586642.19999999553</v>
      </c>
    </row>
    <row r="5" spans="3:14" ht="35.25" customHeight="1">
      <c r="C5" s="1003" t="s">
        <v>2</v>
      </c>
      <c r="D5" s="1005"/>
      <c r="E5" s="1005" t="s">
        <v>3</v>
      </c>
      <c r="F5" s="1341" t="s">
        <v>460</v>
      </c>
      <c r="G5" s="1341" t="s">
        <v>461</v>
      </c>
      <c r="H5" s="1341" t="s">
        <v>306</v>
      </c>
      <c r="I5" s="1341" t="s">
        <v>457</v>
      </c>
      <c r="J5" s="1341" t="s">
        <v>458</v>
      </c>
      <c r="K5" s="1345" t="s">
        <v>459</v>
      </c>
    </row>
    <row r="6" spans="3:14">
      <c r="C6" s="1004"/>
      <c r="D6" s="1006"/>
      <c r="E6" s="1006"/>
      <c r="F6" s="1342"/>
      <c r="G6" s="1342"/>
      <c r="H6" s="1342"/>
      <c r="I6" s="1342"/>
      <c r="J6" s="1342"/>
      <c r="K6" s="1346"/>
    </row>
    <row r="7" spans="3:14" ht="30" customHeight="1">
      <c r="C7" s="1338" t="s">
        <v>330</v>
      </c>
      <c r="D7" s="1339"/>
      <c r="E7" s="1340"/>
      <c r="F7" s="564">
        <f>+F8+F22</f>
        <v>9906761.2668535002</v>
      </c>
      <c r="G7" s="564">
        <f>+G8+G22</f>
        <v>18073518.800000001</v>
      </c>
      <c r="H7" s="564">
        <f t="shared" ref="H7:K7" si="0">+H8+H22</f>
        <v>17359032.899167761</v>
      </c>
      <c r="I7" s="564">
        <f t="shared" si="0"/>
        <v>48579729.881739646</v>
      </c>
      <c r="J7" s="564">
        <f t="shared" si="0"/>
        <v>41548534.310329646</v>
      </c>
      <c r="K7" s="565">
        <f t="shared" si="0"/>
        <v>32740021.895542257</v>
      </c>
    </row>
    <row r="8" spans="3:14" ht="27.75" customHeight="1">
      <c r="C8" s="1343">
        <v>1004</v>
      </c>
      <c r="D8" s="1344"/>
      <c r="E8" s="550" t="s">
        <v>448</v>
      </c>
      <c r="F8" s="566">
        <f>+F9+F12+F15+F18</f>
        <v>6779507.65386</v>
      </c>
      <c r="G8" s="566">
        <f>+G9+G12+G15+G18</f>
        <v>8338028.9000000004</v>
      </c>
      <c r="H8" s="566">
        <f t="shared" ref="H8:K8" si="1">+H9+H12+H15+H18</f>
        <v>13059507.199037261</v>
      </c>
      <c r="I8" s="566">
        <f t="shared" si="1"/>
        <v>29937126.29158989</v>
      </c>
      <c r="J8" s="566">
        <f t="shared" si="1"/>
        <v>24296727.718949415</v>
      </c>
      <c r="K8" s="567">
        <f t="shared" si="1"/>
        <v>22217843.005986854</v>
      </c>
      <c r="N8" s="233" t="e">
        <f>+I8+#REF!</f>
        <v>#REF!</v>
      </c>
    </row>
    <row r="9" spans="3:14" ht="32.25" customHeight="1">
      <c r="C9" s="542"/>
      <c r="D9" s="551"/>
      <c r="E9" s="552" t="s">
        <v>447</v>
      </c>
      <c r="F9" s="553">
        <f>+F10+F11</f>
        <v>6014882.5810000002</v>
      </c>
      <c r="G9" s="553">
        <f>+G10+G11</f>
        <v>3123869.6</v>
      </c>
      <c r="H9" s="553">
        <f t="shared" ref="H9:K9" si="2">+H10+H11</f>
        <v>7083004.2990372628</v>
      </c>
      <c r="I9" s="553">
        <f t="shared" si="2"/>
        <v>6252490.3936625989</v>
      </c>
      <c r="J9" s="553">
        <f t="shared" si="2"/>
        <v>5030447.2412273996</v>
      </c>
      <c r="K9" s="554">
        <f t="shared" si="2"/>
        <v>3728609.4892698</v>
      </c>
    </row>
    <row r="10" spans="3:14" ht="42" customHeight="1">
      <c r="C10" s="235"/>
      <c r="D10" s="433">
        <v>11006</v>
      </c>
      <c r="E10" s="568" t="s">
        <v>445</v>
      </c>
      <c r="F10" s="427">
        <v>697262.57900000003</v>
      </c>
      <c r="G10" s="427">
        <v>263556.10000000003</v>
      </c>
      <c r="H10" s="427">
        <v>487249.27922691964</v>
      </c>
      <c r="I10" s="427">
        <v>360779.90248259995</v>
      </c>
      <c r="J10" s="427">
        <v>102174.18280739999</v>
      </c>
      <c r="K10" s="428">
        <v>49040.416609799999</v>
      </c>
    </row>
    <row r="11" spans="3:14" ht="35.25" customHeight="1">
      <c r="C11" s="235"/>
      <c r="D11" s="433">
        <v>31001</v>
      </c>
      <c r="E11" s="568" t="s">
        <v>446</v>
      </c>
      <c r="F11" s="427">
        <v>5317620.0020000003</v>
      </c>
      <c r="G11" s="427">
        <v>2860313.5</v>
      </c>
      <c r="H11" s="427">
        <v>6595755.0198103432</v>
      </c>
      <c r="I11" s="427">
        <v>5891710.491179999</v>
      </c>
      <c r="J11" s="427">
        <v>4928273.0584199997</v>
      </c>
      <c r="K11" s="428">
        <v>3679569.0726600001</v>
      </c>
    </row>
    <row r="12" spans="3:14" ht="43.5" customHeight="1">
      <c r="C12" s="542"/>
      <c r="D12" s="555"/>
      <c r="E12" s="599" t="s">
        <v>449</v>
      </c>
      <c r="F12" s="600">
        <f>+F13+F14</f>
        <v>86861.545859999998</v>
      </c>
      <c r="G12" s="600">
        <f>+G13+G14</f>
        <v>2342775.6</v>
      </c>
      <c r="H12" s="600">
        <f t="shared" ref="H12" si="3">+H13+H14</f>
        <v>2342775.6</v>
      </c>
      <c r="I12" s="600">
        <f t="shared" ref="I12" si="4">+I13+I14</f>
        <v>11821496.685595576</v>
      </c>
      <c r="J12" s="600">
        <f t="shared" ref="J12" si="5">+J13+J14</f>
        <v>8866122.5141966809</v>
      </c>
      <c r="K12" s="601">
        <f t="shared" ref="K12" si="6">+K13+K14</f>
        <v>8866122.5141966809</v>
      </c>
    </row>
    <row r="13" spans="3:14" ht="42" customHeight="1">
      <c r="C13" s="235"/>
      <c r="D13" s="433">
        <v>11007</v>
      </c>
      <c r="E13" s="568" t="s">
        <v>451</v>
      </c>
      <c r="F13" s="427">
        <v>86861.545859999998</v>
      </c>
      <c r="G13" s="427">
        <v>1272579.5</v>
      </c>
      <c r="H13" s="427">
        <v>1272579.5</v>
      </c>
      <c r="I13" s="427">
        <v>1110432.1287791613</v>
      </c>
      <c r="J13" s="427">
        <v>832824.09658437094</v>
      </c>
      <c r="K13" s="428">
        <v>832824.09658437094</v>
      </c>
    </row>
    <row r="14" spans="3:14" ht="63" customHeight="1">
      <c r="C14" s="235"/>
      <c r="D14" s="433">
        <v>31004</v>
      </c>
      <c r="E14" s="568" t="s">
        <v>450</v>
      </c>
      <c r="F14" s="427">
        <v>0</v>
      </c>
      <c r="G14" s="427">
        <v>1070196.1000000001</v>
      </c>
      <c r="H14" s="427">
        <v>1070196.1000000001</v>
      </c>
      <c r="I14" s="427">
        <v>10711064.556816414</v>
      </c>
      <c r="J14" s="427">
        <v>8033298.4176123105</v>
      </c>
      <c r="K14" s="428">
        <v>8033298.4176123105</v>
      </c>
    </row>
    <row r="15" spans="3:14" ht="54" customHeight="1">
      <c r="C15" s="542"/>
      <c r="D15" s="556"/>
      <c r="E15" s="557" t="s">
        <v>453</v>
      </c>
      <c r="F15" s="558">
        <f>+F16+F17</f>
        <v>0</v>
      </c>
      <c r="G15" s="558">
        <f>+G16+G17</f>
        <v>248236.7</v>
      </c>
      <c r="H15" s="558">
        <f t="shared" ref="H15" si="7">+H16+H17</f>
        <v>248236.7</v>
      </c>
      <c r="I15" s="558">
        <f t="shared" ref="I15" si="8">+I16+I17</f>
        <v>2958801.7199355289</v>
      </c>
      <c r="J15" s="558">
        <f t="shared" ref="J15" si="9">+J16+J17</f>
        <v>4759073.889228195</v>
      </c>
      <c r="K15" s="559">
        <f t="shared" ref="K15" si="10">+K16+K17</f>
        <v>4170271.468223236</v>
      </c>
    </row>
    <row r="16" spans="3:14" ht="42" customHeight="1">
      <c r="C16" s="235"/>
      <c r="D16" s="433">
        <v>11008</v>
      </c>
      <c r="E16" s="568" t="s">
        <v>452</v>
      </c>
      <c r="F16" s="427">
        <v>0</v>
      </c>
      <c r="G16" s="427">
        <v>248236.7</v>
      </c>
      <c r="H16" s="427">
        <v>248236.7</v>
      </c>
      <c r="I16" s="427">
        <v>295548.77398200001</v>
      </c>
      <c r="J16" s="427">
        <v>98381.148204959987</v>
      </c>
      <c r="K16" s="428">
        <v>80275.795199999993</v>
      </c>
    </row>
    <row r="17" spans="3:11" ht="63" customHeight="1">
      <c r="C17" s="235"/>
      <c r="D17" s="433">
        <v>31006</v>
      </c>
      <c r="E17" s="568" t="s">
        <v>450</v>
      </c>
      <c r="F17" s="427">
        <v>0</v>
      </c>
      <c r="G17" s="427"/>
      <c r="H17" s="427">
        <v>0</v>
      </c>
      <c r="I17" s="427">
        <v>2663252.9459535289</v>
      </c>
      <c r="J17" s="427">
        <v>4660692.741023235</v>
      </c>
      <c r="K17" s="428">
        <v>4089995.673023236</v>
      </c>
    </row>
    <row r="18" spans="3:11" ht="54" customHeight="1">
      <c r="C18" s="542"/>
      <c r="D18" s="560"/>
      <c r="E18" s="561" t="s">
        <v>456</v>
      </c>
      <c r="F18" s="562">
        <f>+F19+F20</f>
        <v>677763.527</v>
      </c>
      <c r="G18" s="562">
        <f>+G19+G20</f>
        <v>2623147</v>
      </c>
      <c r="H18" s="562">
        <f t="shared" ref="H18" si="11">+H19+H20</f>
        <v>3385490.6</v>
      </c>
      <c r="I18" s="562">
        <f t="shared" ref="I18" si="12">+I19+I20</f>
        <v>8904337.492396187</v>
      </c>
      <c r="J18" s="562">
        <f t="shared" ref="J18" si="13">+J19+J20</f>
        <v>5641084.0742971376</v>
      </c>
      <c r="K18" s="563">
        <f t="shared" ref="K18" si="14">+K19+K20</f>
        <v>5452839.5342971375</v>
      </c>
    </row>
    <row r="19" spans="3:11" ht="42" customHeight="1">
      <c r="C19" s="235"/>
      <c r="D19" s="433">
        <v>11005</v>
      </c>
      <c r="E19" s="568" t="s">
        <v>454</v>
      </c>
      <c r="F19" s="427">
        <v>359724.36900000001</v>
      </c>
      <c r="G19" s="427">
        <v>648657.09999999986</v>
      </c>
      <c r="H19" s="427">
        <v>648657.1</v>
      </c>
      <c r="I19" s="427">
        <v>700757.36727806076</v>
      </c>
      <c r="J19" s="427">
        <v>525568.02545854566</v>
      </c>
      <c r="K19" s="428">
        <v>525568.02545854566</v>
      </c>
    </row>
    <row r="20" spans="3:11" ht="63" customHeight="1" thickBot="1">
      <c r="C20" s="235"/>
      <c r="D20" s="595">
        <v>31005</v>
      </c>
      <c r="E20" s="596" t="s">
        <v>455</v>
      </c>
      <c r="F20" s="597">
        <v>318039.158</v>
      </c>
      <c r="G20" s="597">
        <v>1974489.9</v>
      </c>
      <c r="H20" s="597">
        <v>2736833.5</v>
      </c>
      <c r="I20" s="597">
        <v>8203580.1251181262</v>
      </c>
      <c r="J20" s="597">
        <v>5115516.0488385921</v>
      </c>
      <c r="K20" s="598">
        <v>4927271.5088385921</v>
      </c>
    </row>
    <row r="21" spans="3:11" ht="13.5" customHeight="1" thickTop="1" thickBot="1">
      <c r="C21" s="1333"/>
      <c r="D21" s="1334"/>
      <c r="E21" s="1334"/>
      <c r="F21" s="1334"/>
      <c r="G21" s="1334"/>
      <c r="H21" s="1334"/>
      <c r="I21" s="1334"/>
      <c r="J21" s="1334"/>
      <c r="K21" s="1335"/>
    </row>
    <row r="22" spans="3:11" ht="44.25" customHeight="1" thickTop="1">
      <c r="C22" s="1336">
        <v>1072</v>
      </c>
      <c r="D22" s="1337"/>
      <c r="E22" s="550" t="s">
        <v>331</v>
      </c>
      <c r="F22" s="566">
        <f>+F23+F29</f>
        <v>3127253.6129935002</v>
      </c>
      <c r="G22" s="566">
        <f>+G23+G29</f>
        <v>9735489.9000000004</v>
      </c>
      <c r="H22" s="566">
        <f t="shared" ref="H22:K22" si="15">+H23+H29</f>
        <v>4299525.7001304999</v>
      </c>
      <c r="I22" s="566">
        <f t="shared" si="15"/>
        <v>18642603.59014976</v>
      </c>
      <c r="J22" s="566">
        <f t="shared" si="15"/>
        <v>17251806.591380227</v>
      </c>
      <c r="K22" s="567">
        <f t="shared" si="15"/>
        <v>10522178.889555402</v>
      </c>
    </row>
    <row r="23" spans="3:11" ht="36" customHeight="1">
      <c r="C23" s="542"/>
      <c r="D23" s="543"/>
      <c r="E23" s="548" t="s">
        <v>444</v>
      </c>
      <c r="F23" s="545">
        <f>+SUM(F24:F28)</f>
        <v>1661385.4959935001</v>
      </c>
      <c r="G23" s="545">
        <f>+SUM(G24:G28)</f>
        <v>5462678.7000000002</v>
      </c>
      <c r="H23" s="546">
        <f t="shared" ref="H23:K23" si="16">+SUM(H24:H28)</f>
        <v>3083125.5661305003</v>
      </c>
      <c r="I23" s="546">
        <f t="shared" si="16"/>
        <v>2797104.4493679991</v>
      </c>
      <c r="J23" s="546">
        <f t="shared" si="16"/>
        <v>1382819.9671419491</v>
      </c>
      <c r="K23" s="547">
        <f t="shared" si="16"/>
        <v>0</v>
      </c>
    </row>
    <row r="24" spans="3:11" ht="42" customHeight="1">
      <c r="C24" s="235"/>
      <c r="D24" s="539">
        <v>11003</v>
      </c>
      <c r="E24" s="538" t="s">
        <v>311</v>
      </c>
      <c r="F24" s="34">
        <v>25370.784993499998</v>
      </c>
      <c r="G24" s="34">
        <v>18861.2</v>
      </c>
      <c r="H24" s="34">
        <v>28861.200000000001</v>
      </c>
      <c r="I24" s="34">
        <v>0</v>
      </c>
      <c r="J24" s="34">
        <v>0</v>
      </c>
      <c r="K24" s="33">
        <v>0</v>
      </c>
    </row>
    <row r="25" spans="3:11" ht="42" customHeight="1">
      <c r="C25" s="235"/>
      <c r="D25" s="539">
        <v>11004</v>
      </c>
      <c r="E25" s="538" t="s">
        <v>272</v>
      </c>
      <c r="F25" s="34">
        <v>0</v>
      </c>
      <c r="G25" s="34">
        <v>14407</v>
      </c>
      <c r="H25" s="34">
        <v>14407</v>
      </c>
      <c r="I25" s="34">
        <v>146115.44936799922</v>
      </c>
      <c r="J25" s="34">
        <v>145926</v>
      </c>
      <c r="K25" s="33">
        <v>0</v>
      </c>
    </row>
    <row r="26" spans="3:11" ht="42" customHeight="1">
      <c r="C26" s="235"/>
      <c r="D26" s="539">
        <v>11005</v>
      </c>
      <c r="E26" s="538" t="s">
        <v>313</v>
      </c>
      <c r="F26" s="34">
        <v>5523.5209999999997</v>
      </c>
      <c r="G26" s="34">
        <v>327022.90000000002</v>
      </c>
      <c r="H26" s="34">
        <v>369936.76613049995</v>
      </c>
      <c r="I26" s="34">
        <v>316173</v>
      </c>
      <c r="J26" s="34">
        <v>233958.29160000003</v>
      </c>
      <c r="K26" s="33">
        <v>0</v>
      </c>
    </row>
    <row r="27" spans="3:11" ht="68.25" customHeight="1">
      <c r="C27" s="235"/>
      <c r="D27" s="539">
        <v>31003</v>
      </c>
      <c r="E27" s="538" t="s">
        <v>298</v>
      </c>
      <c r="F27" s="34">
        <v>815245.54449999996</v>
      </c>
      <c r="G27" s="34">
        <v>2526648.6</v>
      </c>
      <c r="H27" s="34">
        <v>1334960.3</v>
      </c>
      <c r="I27" s="34">
        <v>1167408</v>
      </c>
      <c r="J27" s="34">
        <v>433590.9401428753</v>
      </c>
      <c r="K27" s="33">
        <v>0</v>
      </c>
    </row>
    <row r="28" spans="3:11" ht="70.5" customHeight="1">
      <c r="C28" s="235"/>
      <c r="D28" s="539">
        <v>31004</v>
      </c>
      <c r="E28" s="538" t="s">
        <v>300</v>
      </c>
      <c r="F28" s="34">
        <v>815245.64549999998</v>
      </c>
      <c r="G28" s="34">
        <v>2575739</v>
      </c>
      <c r="H28" s="34">
        <v>1334960.3</v>
      </c>
      <c r="I28" s="34">
        <v>1167408</v>
      </c>
      <c r="J28" s="34">
        <v>569344.7353990738</v>
      </c>
      <c r="K28" s="33">
        <v>0</v>
      </c>
    </row>
    <row r="29" spans="3:11" ht="96.75" customHeight="1">
      <c r="C29" s="235"/>
      <c r="D29" s="543"/>
      <c r="E29" s="544" t="s">
        <v>443</v>
      </c>
      <c r="F29" s="545">
        <f>+SUM(F30:F36)</f>
        <v>1465868.1169999999</v>
      </c>
      <c r="G29" s="545">
        <f t="shared" ref="G29:K29" si="17">+SUM(G30:G36)</f>
        <v>4272811.2</v>
      </c>
      <c r="H29" s="546">
        <f t="shared" si="17"/>
        <v>1216400.1340000001</v>
      </c>
      <c r="I29" s="546">
        <f t="shared" si="17"/>
        <v>15845499.14078176</v>
      </c>
      <c r="J29" s="546">
        <f t="shared" si="17"/>
        <v>15868986.624238279</v>
      </c>
      <c r="K29" s="547">
        <f t="shared" si="17"/>
        <v>10522178.889555402</v>
      </c>
    </row>
    <row r="30" spans="3:11" ht="72.75" customHeight="1">
      <c r="C30" s="235"/>
      <c r="D30" s="539">
        <v>11006</v>
      </c>
      <c r="E30" s="538" t="s">
        <v>273</v>
      </c>
      <c r="F30" s="34">
        <v>0</v>
      </c>
      <c r="G30" s="34">
        <v>0</v>
      </c>
      <c r="H30" s="34">
        <v>0</v>
      </c>
      <c r="I30" s="34">
        <v>0</v>
      </c>
      <c r="J30" s="34">
        <v>0</v>
      </c>
      <c r="K30" s="33">
        <v>191289</v>
      </c>
    </row>
    <row r="31" spans="3:11" ht="72.75" customHeight="1">
      <c r="C31" s="235"/>
      <c r="D31" s="539">
        <v>11007</v>
      </c>
      <c r="E31" s="538" t="s">
        <v>308</v>
      </c>
      <c r="F31" s="34">
        <v>0</v>
      </c>
      <c r="G31" s="34">
        <v>0</v>
      </c>
      <c r="H31" s="34">
        <v>3626.3339999999998</v>
      </c>
      <c r="I31" s="34">
        <v>55815.211676399973</v>
      </c>
      <c r="J31" s="34">
        <v>54435.383999999976</v>
      </c>
      <c r="K31" s="33">
        <v>34978.559999999976</v>
      </c>
    </row>
    <row r="32" spans="3:11" ht="81.75" customHeight="1">
      <c r="C32" s="235"/>
      <c r="D32" s="539" t="s">
        <v>260</v>
      </c>
      <c r="E32" s="538" t="s">
        <v>301</v>
      </c>
      <c r="F32" s="34">
        <v>44159.312000000005</v>
      </c>
      <c r="G32" s="34">
        <v>2186079.2000000002</v>
      </c>
      <c r="H32" s="34">
        <v>134661.20000000001</v>
      </c>
      <c r="I32" s="34">
        <v>2580579.3775448548</v>
      </c>
      <c r="J32" s="34">
        <v>3186374.1685650428</v>
      </c>
      <c r="K32" s="33">
        <v>1873936.3153435898</v>
      </c>
    </row>
    <row r="33" spans="3:15" ht="74.25" customHeight="1">
      <c r="C33" s="235"/>
      <c r="D33" s="539">
        <v>31001</v>
      </c>
      <c r="E33" s="538" t="s">
        <v>303</v>
      </c>
      <c r="F33" s="34">
        <v>1359950.6259999999</v>
      </c>
      <c r="G33" s="34">
        <v>703537.7</v>
      </c>
      <c r="H33" s="34">
        <v>189304.30000000002</v>
      </c>
      <c r="I33" s="34">
        <v>6906194.0229866086</v>
      </c>
      <c r="J33" s="34">
        <v>6486748.45536853</v>
      </c>
      <c r="K33" s="33">
        <v>4329063.4041405404</v>
      </c>
    </row>
    <row r="34" spans="3:15" ht="80.25" customHeight="1">
      <c r="C34" s="235"/>
      <c r="D34" s="539">
        <v>31002</v>
      </c>
      <c r="E34" s="538" t="s">
        <v>304</v>
      </c>
      <c r="F34" s="34">
        <v>0</v>
      </c>
      <c r="G34" s="34">
        <v>683690.3</v>
      </c>
      <c r="H34" s="34">
        <v>189304.30000000002</v>
      </c>
      <c r="I34" s="34">
        <v>6302910.5285738958</v>
      </c>
      <c r="J34" s="34">
        <v>6141428.6163047077</v>
      </c>
      <c r="K34" s="33">
        <v>4092911.6100712726</v>
      </c>
    </row>
    <row r="35" spans="3:15" ht="75.75" customHeight="1">
      <c r="C35" s="235"/>
      <c r="D35" s="539">
        <v>31005</v>
      </c>
      <c r="E35" s="538" t="s">
        <v>302</v>
      </c>
      <c r="F35" s="34">
        <v>14990.759999999998</v>
      </c>
      <c r="G35" s="34">
        <v>250619.8</v>
      </c>
      <c r="H35" s="34">
        <v>250619.8</v>
      </c>
      <c r="I35" s="34">
        <v>0</v>
      </c>
      <c r="J35" s="34">
        <v>0</v>
      </c>
      <c r="K35" s="33">
        <v>0</v>
      </c>
    </row>
    <row r="36" spans="3:15" ht="75.75" customHeight="1" thickBot="1">
      <c r="C36" s="236"/>
      <c r="D36" s="540">
        <v>31006</v>
      </c>
      <c r="E36" s="537" t="s">
        <v>327</v>
      </c>
      <c r="F36" s="237">
        <v>46767.419000000002</v>
      </c>
      <c r="G36" s="237">
        <v>448884.2</v>
      </c>
      <c r="H36" s="237">
        <v>448884.2</v>
      </c>
      <c r="I36" s="237">
        <v>0</v>
      </c>
      <c r="J36" s="237">
        <v>0</v>
      </c>
      <c r="K36" s="238">
        <v>0</v>
      </c>
    </row>
    <row r="37" spans="3:15">
      <c r="C37" s="27"/>
    </row>
    <row r="39" spans="3:15" ht="15" customHeight="1">
      <c r="C39" s="1162" t="s">
        <v>254</v>
      </c>
      <c r="D39" s="1162"/>
      <c r="E39" s="1162"/>
      <c r="F39" s="128">
        <f>+'Հավելված N4'!BI30</f>
        <v>478.76</v>
      </c>
      <c r="G39" s="128"/>
      <c r="H39" s="1174" t="s">
        <v>253</v>
      </c>
      <c r="I39" s="1174"/>
      <c r="J39" s="541"/>
      <c r="K39" s="541"/>
      <c r="L39" s="541"/>
      <c r="M39" s="541"/>
      <c r="N39" s="541"/>
      <c r="O39" s="541"/>
    </row>
    <row r="40" spans="3:15" ht="15" customHeight="1">
      <c r="C40" s="1162" t="s">
        <v>252</v>
      </c>
      <c r="D40" s="1162"/>
      <c r="E40" s="1162"/>
      <c r="F40" s="128">
        <f>+'Հավելված N4'!BI31</f>
        <v>527.98</v>
      </c>
      <c r="G40" s="128"/>
      <c r="H40" s="1174" t="s">
        <v>253</v>
      </c>
      <c r="I40" s="1174"/>
      <c r="J40" s="541"/>
      <c r="K40" s="541"/>
      <c r="L40" s="541"/>
      <c r="M40" s="541"/>
      <c r="N40" s="541"/>
      <c r="O40" s="541"/>
    </row>
    <row r="43" spans="3:15">
      <c r="F43" s="343"/>
      <c r="G43" s="343"/>
      <c r="H43" s="343"/>
      <c r="I43" s="343">
        <f>+I19+I16+I13+I10</f>
        <v>2467518.1725218222</v>
      </c>
      <c r="J43" s="343"/>
      <c r="K43" s="343"/>
    </row>
  </sheetData>
  <mergeCells count="17">
    <mergeCell ref="G5:G6"/>
    <mergeCell ref="C8:D8"/>
    <mergeCell ref="C39:E39"/>
    <mergeCell ref="C3:K3"/>
    <mergeCell ref="C5:D6"/>
    <mergeCell ref="E5:E6"/>
    <mergeCell ref="F5:F6"/>
    <mergeCell ref="H5:H6"/>
    <mergeCell ref="I5:I6"/>
    <mergeCell ref="J5:J6"/>
    <mergeCell ref="K5:K6"/>
    <mergeCell ref="H39:I39"/>
    <mergeCell ref="C40:E40"/>
    <mergeCell ref="H40:I40"/>
    <mergeCell ref="C21:K21"/>
    <mergeCell ref="C22:D22"/>
    <mergeCell ref="C7:E7"/>
  </mergeCells>
  <pageMargins left="0.11811023622047245" right="0.15748031496062992" top="0.11811023622047245" bottom="0.15748031496062992" header="0.11811023622047245" footer="0.15748031496062992"/>
  <pageSetup paperSize="9" scale="78" orientation="landscape" r:id="rId1"/>
</worksheet>
</file>

<file path=xl/worksheets/sheet22.xml><?xml version="1.0" encoding="utf-8"?>
<worksheet xmlns="http://schemas.openxmlformats.org/spreadsheetml/2006/main" xmlns:r="http://schemas.openxmlformats.org/officeDocument/2006/relationships">
  <dimension ref="C1:O46"/>
  <sheetViews>
    <sheetView topLeftCell="A4" zoomScaleNormal="100" workbookViewId="0">
      <selection activeCell="I7" sqref="I7"/>
    </sheetView>
  </sheetViews>
  <sheetFormatPr defaultRowHeight="15"/>
  <cols>
    <col min="1" max="1" width="0.85546875" style="587" customWidth="1"/>
    <col min="2" max="2" width="3.140625" style="587" customWidth="1"/>
    <col min="3" max="3" width="6.85546875" style="587" customWidth="1"/>
    <col min="4" max="4" width="8" style="587" customWidth="1"/>
    <col min="5" max="5" width="54.7109375" style="587" customWidth="1"/>
    <col min="6" max="8" width="18.7109375" style="587" customWidth="1"/>
    <col min="9" max="9" width="19.7109375" style="587" customWidth="1"/>
    <col min="10" max="11" width="18.7109375" style="587" customWidth="1"/>
    <col min="12" max="13" width="9.140625" style="587"/>
    <col min="14" max="14" width="13.28515625" style="587" bestFit="1" customWidth="1"/>
    <col min="15" max="15" width="17.5703125" style="587" customWidth="1"/>
    <col min="16" max="16384" width="9.140625" style="587"/>
  </cols>
  <sheetData>
    <row r="1" spans="3:15">
      <c r="G1" s="460">
        <f>+G7-'[4]1004 01.08.2019 որոշում'!$V$8-'[4]3. 1072 01.08.2019  որոշում'!$W$13</f>
        <v>-586642.20000000298</v>
      </c>
    </row>
    <row r="2" spans="3:15">
      <c r="G2" s="460">
        <f>9956271.1-G8</f>
        <v>586642.20000000112</v>
      </c>
    </row>
    <row r="3" spans="3:15" ht="45.75" customHeight="1">
      <c r="C3" s="851" t="s">
        <v>73</v>
      </c>
      <c r="D3" s="851"/>
      <c r="E3" s="851"/>
      <c r="F3" s="851"/>
      <c r="G3" s="851"/>
      <c r="H3" s="851"/>
      <c r="I3" s="851"/>
      <c r="J3" s="851"/>
      <c r="K3" s="851"/>
    </row>
    <row r="4" spans="3:15" ht="18" thickBot="1">
      <c r="C4" s="1"/>
      <c r="G4" s="461">
        <v>8924671.0999999996</v>
      </c>
      <c r="H4" s="461">
        <v>18660160.999999996</v>
      </c>
      <c r="I4" s="460">
        <f>+H4-G7</f>
        <v>586642.19999999925</v>
      </c>
    </row>
    <row r="5" spans="3:15" ht="35.25" customHeight="1">
      <c r="C5" s="1003" t="s">
        <v>2</v>
      </c>
      <c r="D5" s="1005"/>
      <c r="E5" s="1005" t="s">
        <v>3</v>
      </c>
      <c r="F5" s="1341" t="s">
        <v>460</v>
      </c>
      <c r="G5" s="1341" t="s">
        <v>461</v>
      </c>
      <c r="H5" s="1341" t="s">
        <v>306</v>
      </c>
      <c r="I5" s="1341" t="s">
        <v>457</v>
      </c>
      <c r="J5" s="1341" t="s">
        <v>458</v>
      </c>
      <c r="K5" s="1345" t="s">
        <v>459</v>
      </c>
    </row>
    <row r="6" spans="3:15">
      <c r="C6" s="1004"/>
      <c r="D6" s="1006"/>
      <c r="E6" s="1006"/>
      <c r="F6" s="1342"/>
      <c r="G6" s="1342"/>
      <c r="H6" s="1342"/>
      <c r="I6" s="1342"/>
      <c r="J6" s="1342"/>
      <c r="K6" s="1346"/>
    </row>
    <row r="7" spans="3:15" ht="30" customHeight="1">
      <c r="C7" s="1338" t="s">
        <v>330</v>
      </c>
      <c r="D7" s="1339"/>
      <c r="E7" s="1340"/>
      <c r="F7" s="564">
        <f t="shared" ref="F7:K7" si="0">+F8+F22</f>
        <v>9906761.2668535002</v>
      </c>
      <c r="G7" s="564">
        <f t="shared" si="0"/>
        <v>18073518.799999997</v>
      </c>
      <c r="H7" s="564">
        <f t="shared" si="0"/>
        <v>17359032.899167761</v>
      </c>
      <c r="I7" s="564">
        <f t="shared" si="0"/>
        <v>46629222.400000006</v>
      </c>
      <c r="J7" s="564">
        <f t="shared" si="0"/>
        <v>41548534.310329646</v>
      </c>
      <c r="K7" s="565">
        <f t="shared" si="0"/>
        <v>32740021.895542257</v>
      </c>
      <c r="O7" s="262">
        <f>+I7-'Հավելված N5 1004'!I7</f>
        <v>-1950507.4817396402</v>
      </c>
    </row>
    <row r="8" spans="3:15" ht="27.75" customHeight="1">
      <c r="C8" s="1343">
        <v>1004</v>
      </c>
      <c r="D8" s="1344"/>
      <c r="E8" s="550" t="s">
        <v>448</v>
      </c>
      <c r="F8" s="566">
        <f>+F9+F12+F15+F18</f>
        <v>6779507.65386</v>
      </c>
      <c r="G8" s="566">
        <f>+G9+G12+G15+G18</f>
        <v>9369628.8999999985</v>
      </c>
      <c r="H8" s="566">
        <f t="shared" ref="H8:K8" si="1">+H9+H12+H15+H18</f>
        <v>13059507.199037261</v>
      </c>
      <c r="I8" s="566">
        <f t="shared" si="1"/>
        <v>30035456.300000001</v>
      </c>
      <c r="J8" s="566">
        <f t="shared" si="1"/>
        <v>24296727.718949415</v>
      </c>
      <c r="K8" s="567">
        <f t="shared" si="1"/>
        <v>22217843.005986854</v>
      </c>
      <c r="N8" s="233" t="e">
        <f>+I8+#REF!</f>
        <v>#REF!</v>
      </c>
      <c r="O8" s="262">
        <f>+I8-'Հավելված N5 1004'!I8</f>
        <v>98330.00841011107</v>
      </c>
    </row>
    <row r="9" spans="3:15" ht="32.25" customHeight="1">
      <c r="C9" s="542"/>
      <c r="D9" s="551"/>
      <c r="E9" s="552" t="s">
        <v>447</v>
      </c>
      <c r="F9" s="553">
        <f>+F10+F11</f>
        <v>6014882.5810000002</v>
      </c>
      <c r="G9" s="553">
        <f>+G10+G11</f>
        <v>5082665.6999999993</v>
      </c>
      <c r="H9" s="553">
        <f t="shared" ref="H9:K9" si="2">+H10+H11</f>
        <v>7083004.2990372628</v>
      </c>
      <c r="I9" s="553">
        <f t="shared" si="2"/>
        <v>6350849.4000000004</v>
      </c>
      <c r="J9" s="553">
        <f t="shared" si="2"/>
        <v>5030447.2412273996</v>
      </c>
      <c r="K9" s="554">
        <f t="shared" si="2"/>
        <v>3728609.4892698</v>
      </c>
      <c r="O9" s="262">
        <f>+I9-'Հավելված N5 1004'!I9</f>
        <v>98359.006337401457</v>
      </c>
    </row>
    <row r="10" spans="3:15" ht="42" customHeight="1">
      <c r="C10" s="235"/>
      <c r="D10" s="433">
        <v>11006</v>
      </c>
      <c r="E10" s="593" t="s">
        <v>445</v>
      </c>
      <c r="F10" s="427">
        <v>697262.57900000003</v>
      </c>
      <c r="G10" s="427">
        <v>429651.10000000003</v>
      </c>
      <c r="H10" s="427">
        <v>487249.27922691964</v>
      </c>
      <c r="I10" s="427">
        <v>360771</v>
      </c>
      <c r="J10" s="427">
        <v>102174.18280739999</v>
      </c>
      <c r="K10" s="428">
        <v>49040.416609799999</v>
      </c>
      <c r="O10" s="262">
        <f>+I10-'Հավելված N5 1004'!I10</f>
        <v>-8.9024825999513268</v>
      </c>
    </row>
    <row r="11" spans="3:15" ht="35.25" customHeight="1">
      <c r="C11" s="235"/>
      <c r="D11" s="433">
        <v>31001</v>
      </c>
      <c r="E11" s="593" t="s">
        <v>446</v>
      </c>
      <c r="F11" s="427">
        <v>5317620.0020000003</v>
      </c>
      <c r="G11" s="427">
        <v>4653014.5999999996</v>
      </c>
      <c r="H11" s="427">
        <v>6595755.0198103432</v>
      </c>
      <c r="I11" s="427">
        <v>5990078.4000000004</v>
      </c>
      <c r="J11" s="427">
        <v>4928273.0584199997</v>
      </c>
      <c r="K11" s="428">
        <v>3679569.0726600001</v>
      </c>
      <c r="O11" s="262">
        <f>+I11-'Հավելված N5 1004'!I11</f>
        <v>98367.908820001408</v>
      </c>
    </row>
    <row r="12" spans="3:15" ht="43.5" customHeight="1">
      <c r="C12" s="542"/>
      <c r="D12" s="555"/>
      <c r="E12" s="599" t="s">
        <v>449</v>
      </c>
      <c r="F12" s="600">
        <f>+F13+F14</f>
        <v>86861.545859999998</v>
      </c>
      <c r="G12" s="600">
        <f>+G13+G14</f>
        <v>1272579.5</v>
      </c>
      <c r="H12" s="600">
        <f t="shared" ref="H12:K12" si="3">+H13+H14</f>
        <v>2342775.6</v>
      </c>
      <c r="I12" s="600">
        <f t="shared" si="3"/>
        <v>11821550.800000001</v>
      </c>
      <c r="J12" s="600">
        <f t="shared" si="3"/>
        <v>8866122.5141966809</v>
      </c>
      <c r="K12" s="601">
        <f t="shared" si="3"/>
        <v>8866122.5141966809</v>
      </c>
      <c r="O12" s="262">
        <f>+I12-'Հավելված N5 1004'!I12</f>
        <v>54.114404425024986</v>
      </c>
    </row>
    <row r="13" spans="3:15" ht="42" customHeight="1">
      <c r="C13" s="235"/>
      <c r="D13" s="433">
        <v>11007</v>
      </c>
      <c r="E13" s="593" t="s">
        <v>451</v>
      </c>
      <c r="F13" s="427">
        <v>86861.545859999998</v>
      </c>
      <c r="G13" s="427">
        <v>1272579.5</v>
      </c>
      <c r="H13" s="427">
        <v>1272579.5</v>
      </c>
      <c r="I13" s="427">
        <v>1110459.8999999999</v>
      </c>
      <c r="J13" s="427">
        <v>832824.09658437094</v>
      </c>
      <c r="K13" s="428">
        <v>832824.09658437094</v>
      </c>
      <c r="O13" s="262">
        <f>+I13-'Հավելված N5 1004'!I13</f>
        <v>27.771220838651061</v>
      </c>
    </row>
    <row r="14" spans="3:15" ht="63" customHeight="1">
      <c r="C14" s="235"/>
      <c r="D14" s="433">
        <v>31004</v>
      </c>
      <c r="E14" s="593" t="s">
        <v>450</v>
      </c>
      <c r="F14" s="427">
        <v>0</v>
      </c>
      <c r="G14" s="427">
        <v>0</v>
      </c>
      <c r="H14" s="427">
        <v>1070196.1000000001</v>
      </c>
      <c r="I14" s="427">
        <v>10711090.9</v>
      </c>
      <c r="J14" s="427">
        <v>8033298.4176123105</v>
      </c>
      <c r="K14" s="428">
        <v>8033298.4176123105</v>
      </c>
      <c r="O14" s="262">
        <f>+I14-'Հավելված N5 1004'!I14</f>
        <v>26.343183586373925</v>
      </c>
    </row>
    <row r="15" spans="3:15" ht="54" customHeight="1">
      <c r="C15" s="542"/>
      <c r="D15" s="556"/>
      <c r="E15" s="557" t="s">
        <v>453</v>
      </c>
      <c r="F15" s="558">
        <f>+F16+F17</f>
        <v>0</v>
      </c>
      <c r="G15" s="558">
        <f>+G16+G17</f>
        <v>248236.7</v>
      </c>
      <c r="H15" s="558">
        <f t="shared" ref="H15:K15" si="4">+H16+H17</f>
        <v>248236.7</v>
      </c>
      <c r="I15" s="558">
        <f t="shared" si="4"/>
        <v>2958748.9000000004</v>
      </c>
      <c r="J15" s="558">
        <f t="shared" si="4"/>
        <v>4759073.889228195</v>
      </c>
      <c r="K15" s="559">
        <f t="shared" si="4"/>
        <v>4170271.468223236</v>
      </c>
      <c r="O15" s="262">
        <f>+I15-'Հավելված N5 1004'!I15</f>
        <v>-52.819935528561473</v>
      </c>
    </row>
    <row r="16" spans="3:15" ht="42" customHeight="1">
      <c r="C16" s="235"/>
      <c r="D16" s="433">
        <v>11008</v>
      </c>
      <c r="E16" s="593" t="s">
        <v>452</v>
      </c>
      <c r="F16" s="427">
        <v>0</v>
      </c>
      <c r="G16" s="427">
        <v>248236.7</v>
      </c>
      <c r="H16" s="427">
        <v>248236.7</v>
      </c>
      <c r="I16" s="427">
        <v>295514.2</v>
      </c>
      <c r="J16" s="427">
        <v>98381.148204959987</v>
      </c>
      <c r="K16" s="428">
        <v>80275.795199999993</v>
      </c>
      <c r="O16" s="262">
        <f>+I16-'Հավելված N5 1004'!I16</f>
        <v>-34.573982000001706</v>
      </c>
    </row>
    <row r="17" spans="3:15" ht="63" customHeight="1">
      <c r="C17" s="235"/>
      <c r="D17" s="433">
        <v>31006</v>
      </c>
      <c r="E17" s="593" t="s">
        <v>450</v>
      </c>
      <c r="F17" s="427">
        <v>0</v>
      </c>
      <c r="G17" s="427">
        <v>0</v>
      </c>
      <c r="H17" s="427">
        <v>0</v>
      </c>
      <c r="I17" s="427">
        <v>2663234.7000000002</v>
      </c>
      <c r="J17" s="427">
        <v>4660692.741023235</v>
      </c>
      <c r="K17" s="428">
        <v>4089995.673023236</v>
      </c>
      <c r="O17" s="262">
        <f>+I17-'Հավելված N5 1004'!I17</f>
        <v>-18.245953528676182</v>
      </c>
    </row>
    <row r="18" spans="3:15" ht="54" customHeight="1">
      <c r="C18" s="542"/>
      <c r="D18" s="560"/>
      <c r="E18" s="561" t="s">
        <v>456</v>
      </c>
      <c r="F18" s="562">
        <f>+F19+F20</f>
        <v>677763.527</v>
      </c>
      <c r="G18" s="562">
        <f>+G19+G20</f>
        <v>2766147</v>
      </c>
      <c r="H18" s="562">
        <f t="shared" ref="H18:K18" si="5">+H19+H20</f>
        <v>3385490.6</v>
      </c>
      <c r="I18" s="562">
        <f t="shared" si="5"/>
        <v>8904307.1999999993</v>
      </c>
      <c r="J18" s="562">
        <f t="shared" si="5"/>
        <v>5641084.0742971376</v>
      </c>
      <c r="K18" s="563">
        <f t="shared" si="5"/>
        <v>5452839.5342971375</v>
      </c>
      <c r="O18" s="262">
        <f>+I18-'Հավելված N5 1004'!I18</f>
        <v>-30.292396187782288</v>
      </c>
    </row>
    <row r="19" spans="3:15" ht="42" customHeight="1">
      <c r="C19" s="235"/>
      <c r="D19" s="433">
        <v>11005</v>
      </c>
      <c r="E19" s="593" t="s">
        <v>454</v>
      </c>
      <c r="F19" s="427">
        <v>359724.36900000001</v>
      </c>
      <c r="G19" s="427">
        <v>648657.09999999986</v>
      </c>
      <c r="H19" s="427">
        <v>648657.1</v>
      </c>
      <c r="I19" s="427">
        <v>700736.6</v>
      </c>
      <c r="J19" s="427">
        <v>525568.02545854566</v>
      </c>
      <c r="K19" s="428">
        <v>525568.02545854566</v>
      </c>
      <c r="O19" s="262">
        <f>+I19-'Հավելված N5 1004'!I19</f>
        <v>-20.767278060782701</v>
      </c>
    </row>
    <row r="20" spans="3:15" ht="63" customHeight="1" thickBot="1">
      <c r="C20" s="235"/>
      <c r="D20" s="595">
        <v>31005</v>
      </c>
      <c r="E20" s="596" t="s">
        <v>455</v>
      </c>
      <c r="F20" s="597">
        <v>318039.158</v>
      </c>
      <c r="G20" s="597">
        <v>2117489.9</v>
      </c>
      <c r="H20" s="597">
        <v>2736833.5</v>
      </c>
      <c r="I20" s="597">
        <v>8203570.5999999996</v>
      </c>
      <c r="J20" s="597">
        <v>5115516.0488385921</v>
      </c>
      <c r="K20" s="598">
        <v>4927271.5088385921</v>
      </c>
      <c r="O20" s="262">
        <f>+I20-'Հավելված N5 1004'!I20</f>
        <v>-9.5251181265339255</v>
      </c>
    </row>
    <row r="21" spans="3:15" ht="13.5" customHeight="1" thickTop="1" thickBot="1">
      <c r="C21" s="1333"/>
      <c r="D21" s="1334"/>
      <c r="E21" s="1334"/>
      <c r="F21" s="1334"/>
      <c r="G21" s="1334"/>
      <c r="H21" s="1334"/>
      <c r="I21" s="1334"/>
      <c r="J21" s="1334"/>
      <c r="K21" s="1335"/>
      <c r="O21" s="262">
        <f>+I21-'Հավելված N5 1004'!I21</f>
        <v>0</v>
      </c>
    </row>
    <row r="22" spans="3:15" ht="44.25" customHeight="1" thickTop="1">
      <c r="C22" s="1336">
        <v>1072</v>
      </c>
      <c r="D22" s="1337"/>
      <c r="E22" s="550" t="s">
        <v>331</v>
      </c>
      <c r="F22" s="566">
        <f>+F23+F29</f>
        <v>3127253.6129935002</v>
      </c>
      <c r="G22" s="566">
        <f>+G23+G29</f>
        <v>8703889.9000000004</v>
      </c>
      <c r="H22" s="566">
        <f t="shared" ref="H22:K22" si="6">+H23+H29</f>
        <v>4299525.7001304999</v>
      </c>
      <c r="I22" s="566">
        <f t="shared" si="6"/>
        <v>16593766.100000001</v>
      </c>
      <c r="J22" s="566">
        <f t="shared" si="6"/>
        <v>17251806.591380227</v>
      </c>
      <c r="K22" s="567">
        <f t="shared" si="6"/>
        <v>10522178.889555402</v>
      </c>
      <c r="O22" s="262">
        <f>+I22-'Հավելված N5 1004'!I22</f>
        <v>-2048837.4901497588</v>
      </c>
    </row>
    <row r="23" spans="3:15" ht="36" customHeight="1">
      <c r="C23" s="542"/>
      <c r="D23" s="543"/>
      <c r="E23" s="548" t="s">
        <v>444</v>
      </c>
      <c r="F23" s="545">
        <f>+SUM(F24:F28)</f>
        <v>1661385.4959935001</v>
      </c>
      <c r="G23" s="545">
        <f>+SUM(G24:G28)</f>
        <v>4431078.7</v>
      </c>
      <c r="H23" s="546">
        <f t="shared" ref="H23:K23" si="7">+SUM(H24:H28)</f>
        <v>3083125.5661305003</v>
      </c>
      <c r="I23" s="546">
        <f t="shared" si="7"/>
        <v>2797109.5</v>
      </c>
      <c r="J23" s="546">
        <f t="shared" si="7"/>
        <v>1382819.9671419491</v>
      </c>
      <c r="K23" s="547">
        <f t="shared" si="7"/>
        <v>0</v>
      </c>
      <c r="O23" s="262">
        <f>+I23-'Հավելված N5 1004'!I23</f>
        <v>5.050632000900805</v>
      </c>
    </row>
    <row r="24" spans="3:15" ht="42" customHeight="1">
      <c r="C24" s="235"/>
      <c r="D24" s="590">
        <v>11003</v>
      </c>
      <c r="E24" s="589" t="s">
        <v>311</v>
      </c>
      <c r="F24" s="34">
        <v>25370.784993499998</v>
      </c>
      <c r="G24" s="34">
        <v>28861.199999999997</v>
      </c>
      <c r="H24" s="34">
        <v>28861.200000000001</v>
      </c>
      <c r="I24" s="34">
        <v>0</v>
      </c>
      <c r="J24" s="34">
        <v>0</v>
      </c>
      <c r="K24" s="33">
        <v>0</v>
      </c>
      <c r="O24" s="262">
        <f>+I24-'Հավելված N5 1004'!I24</f>
        <v>0</v>
      </c>
    </row>
    <row r="25" spans="3:15" ht="42" customHeight="1">
      <c r="C25" s="235"/>
      <c r="D25" s="590">
        <v>11004</v>
      </c>
      <c r="E25" s="589" t="s">
        <v>272</v>
      </c>
      <c r="F25" s="34">
        <v>0</v>
      </c>
      <c r="G25" s="34">
        <v>241985.4</v>
      </c>
      <c r="H25" s="34">
        <v>14407</v>
      </c>
      <c r="I25" s="34">
        <v>146120.5</v>
      </c>
      <c r="J25" s="34">
        <v>145926</v>
      </c>
      <c r="K25" s="33">
        <v>0</v>
      </c>
      <c r="O25" s="262">
        <f>+I25-'Հավելված N5 1004'!I25</f>
        <v>5.0506320007843897</v>
      </c>
    </row>
    <row r="26" spans="3:15" ht="42" customHeight="1">
      <c r="C26" s="235"/>
      <c r="D26" s="590">
        <v>11005</v>
      </c>
      <c r="E26" s="589" t="s">
        <v>313</v>
      </c>
      <c r="F26" s="34">
        <v>5523.5209999999997</v>
      </c>
      <c r="G26" s="34">
        <v>337022.9</v>
      </c>
      <c r="H26" s="34">
        <v>369936.76613049995</v>
      </c>
      <c r="I26" s="34">
        <v>316173</v>
      </c>
      <c r="J26" s="34">
        <v>233958.29160000003</v>
      </c>
      <c r="K26" s="33">
        <v>0</v>
      </c>
      <c r="O26" s="262">
        <f>+I26-'Հավելված N5 1004'!I26</f>
        <v>0</v>
      </c>
    </row>
    <row r="27" spans="3:15" ht="68.25" customHeight="1">
      <c r="C27" s="235"/>
      <c r="D27" s="590">
        <v>31003</v>
      </c>
      <c r="E27" s="589" t="s">
        <v>298</v>
      </c>
      <c r="F27" s="34">
        <v>815245.54449999996</v>
      </c>
      <c r="G27" s="34">
        <v>1485048.6</v>
      </c>
      <c r="H27" s="34">
        <v>1334960.3</v>
      </c>
      <c r="I27" s="34">
        <v>1167408</v>
      </c>
      <c r="J27" s="34">
        <v>433590.9401428753</v>
      </c>
      <c r="K27" s="33">
        <v>0</v>
      </c>
      <c r="O27" s="262">
        <f>+I27-'Հավելված N5 1004'!I27</f>
        <v>0</v>
      </c>
    </row>
    <row r="28" spans="3:15" ht="70.5" customHeight="1">
      <c r="C28" s="235"/>
      <c r="D28" s="590">
        <v>31004</v>
      </c>
      <c r="E28" s="589" t="s">
        <v>300</v>
      </c>
      <c r="F28" s="34">
        <v>815245.64549999998</v>
      </c>
      <c r="G28" s="34">
        <v>2338160.6</v>
      </c>
      <c r="H28" s="34">
        <v>1334960.3</v>
      </c>
      <c r="I28" s="34">
        <v>1167408</v>
      </c>
      <c r="J28" s="34">
        <v>569344.7353990738</v>
      </c>
      <c r="K28" s="33">
        <v>0</v>
      </c>
      <c r="O28" s="262">
        <f>+I28-'Հավելված N5 1004'!I28</f>
        <v>0</v>
      </c>
    </row>
    <row r="29" spans="3:15" ht="96.75" customHeight="1">
      <c r="C29" s="235"/>
      <c r="D29" s="543"/>
      <c r="E29" s="544" t="s">
        <v>443</v>
      </c>
      <c r="F29" s="545">
        <f>+SUM(F30:F36)</f>
        <v>1465868.1169999999</v>
      </c>
      <c r="G29" s="545">
        <f t="shared" ref="G29:K29" si="8">+SUM(G30:G36)</f>
        <v>4272811.2</v>
      </c>
      <c r="H29" s="546">
        <f t="shared" si="8"/>
        <v>1216400.1340000001</v>
      </c>
      <c r="I29" s="546">
        <f t="shared" si="8"/>
        <v>13796656.600000001</v>
      </c>
      <c r="J29" s="546">
        <f t="shared" si="8"/>
        <v>15868986.624238279</v>
      </c>
      <c r="K29" s="547">
        <f t="shared" si="8"/>
        <v>10522178.889555402</v>
      </c>
      <c r="O29" s="262">
        <f>+I29-'Հավելված N5 1004'!I29</f>
        <v>-2048842.5407817587</v>
      </c>
    </row>
    <row r="30" spans="3:15" ht="72.75" customHeight="1">
      <c r="C30" s="235"/>
      <c r="D30" s="590">
        <v>11006</v>
      </c>
      <c r="E30" s="589" t="s">
        <v>273</v>
      </c>
      <c r="F30" s="34">
        <v>0</v>
      </c>
      <c r="G30" s="34">
        <v>0</v>
      </c>
      <c r="H30" s="34">
        <v>0</v>
      </c>
      <c r="I30" s="34">
        <v>0</v>
      </c>
      <c r="J30" s="34">
        <v>0</v>
      </c>
      <c r="K30" s="33">
        <v>191289</v>
      </c>
      <c r="O30" s="262">
        <f>+I30-'Հավելված N5 1004'!I30</f>
        <v>0</v>
      </c>
    </row>
    <row r="31" spans="3:15" ht="72.75" customHeight="1">
      <c r="C31" s="235"/>
      <c r="D31" s="590">
        <v>11007</v>
      </c>
      <c r="E31" s="589" t="s">
        <v>308</v>
      </c>
      <c r="F31" s="34">
        <v>0</v>
      </c>
      <c r="G31" s="34">
        <v>0</v>
      </c>
      <c r="H31" s="34">
        <v>3626.3339999999998</v>
      </c>
      <c r="I31" s="34">
        <v>55801.8</v>
      </c>
      <c r="J31" s="34">
        <v>54435.383999999976</v>
      </c>
      <c r="K31" s="33">
        <v>34978.559999999976</v>
      </c>
      <c r="O31" s="262">
        <f>+I31-'Հավելված N5 1004'!I31</f>
        <v>-13.41167639997002</v>
      </c>
    </row>
    <row r="32" spans="3:15" ht="81.75" customHeight="1">
      <c r="C32" s="235"/>
      <c r="D32" s="590" t="s">
        <v>260</v>
      </c>
      <c r="E32" s="589" t="s">
        <v>301</v>
      </c>
      <c r="F32" s="34">
        <v>44159.312000000005</v>
      </c>
      <c r="G32" s="34">
        <v>2186079.2000000002</v>
      </c>
      <c r="H32" s="34">
        <v>134661.20000000001</v>
      </c>
      <c r="I32" s="34">
        <v>2577712.2000000002</v>
      </c>
      <c r="J32" s="34">
        <v>3186374.1685650428</v>
      </c>
      <c r="K32" s="33">
        <v>1873936.3153435898</v>
      </c>
      <c r="O32" s="262">
        <f>+I32-'Հավելված N5 1004'!I32</f>
        <v>-2867.1775448545814</v>
      </c>
    </row>
    <row r="33" spans="3:15" ht="74.25" customHeight="1">
      <c r="C33" s="235"/>
      <c r="D33" s="590">
        <v>31001</v>
      </c>
      <c r="E33" s="589" t="s">
        <v>303</v>
      </c>
      <c r="F33" s="34">
        <v>1359950.6259999999</v>
      </c>
      <c r="G33" s="34">
        <v>798189.9</v>
      </c>
      <c r="H33" s="34">
        <v>189304.30000000002</v>
      </c>
      <c r="I33" s="34">
        <v>5850332.2999999998</v>
      </c>
      <c r="J33" s="34">
        <v>6486748.45536853</v>
      </c>
      <c r="K33" s="33">
        <v>4329063.4041405404</v>
      </c>
      <c r="O33" s="262">
        <f>+I33-'Հավելված N5 1004'!I33</f>
        <v>-1055861.7229866087</v>
      </c>
    </row>
    <row r="34" spans="3:15" ht="80.25" customHeight="1">
      <c r="C34" s="235"/>
      <c r="D34" s="590">
        <v>31002</v>
      </c>
      <c r="E34" s="589" t="s">
        <v>304</v>
      </c>
      <c r="F34" s="34">
        <v>0</v>
      </c>
      <c r="G34" s="34">
        <v>589038.10000000009</v>
      </c>
      <c r="H34" s="34">
        <v>189304.30000000002</v>
      </c>
      <c r="I34" s="34">
        <v>5312810.3</v>
      </c>
      <c r="J34" s="34">
        <v>6141428.6163047077</v>
      </c>
      <c r="K34" s="33">
        <v>4092911.6100712726</v>
      </c>
      <c r="O34" s="262">
        <f>+I34-'Հավելված N5 1004'!I34</f>
        <v>-990100.22857389599</v>
      </c>
    </row>
    <row r="35" spans="3:15" ht="75.75" customHeight="1">
      <c r="C35" s="235"/>
      <c r="D35" s="590">
        <v>31005</v>
      </c>
      <c r="E35" s="589" t="s">
        <v>302</v>
      </c>
      <c r="F35" s="34">
        <v>14990.759999999998</v>
      </c>
      <c r="G35" s="34">
        <v>250619.8</v>
      </c>
      <c r="H35" s="34">
        <v>250619.8</v>
      </c>
      <c r="I35" s="34">
        <v>0</v>
      </c>
      <c r="J35" s="34">
        <v>0</v>
      </c>
      <c r="K35" s="33">
        <v>0</v>
      </c>
      <c r="O35" s="262">
        <f>+I35-'Հավելված N5 1004'!I35</f>
        <v>0</v>
      </c>
    </row>
    <row r="36" spans="3:15" ht="75.75" customHeight="1" thickBot="1">
      <c r="C36" s="236"/>
      <c r="D36" s="591">
        <v>31006</v>
      </c>
      <c r="E36" s="588" t="s">
        <v>327</v>
      </c>
      <c r="F36" s="237">
        <v>46767.419000000002</v>
      </c>
      <c r="G36" s="237">
        <v>448884.2</v>
      </c>
      <c r="H36" s="237">
        <v>448884.2</v>
      </c>
      <c r="I36" s="237">
        <v>0</v>
      </c>
      <c r="J36" s="237">
        <v>0</v>
      </c>
      <c r="K36" s="238">
        <v>0</v>
      </c>
      <c r="O36" s="262">
        <f>+I36-'Հավելված N5 1004'!I36</f>
        <v>0</v>
      </c>
    </row>
    <row r="37" spans="3:15">
      <c r="C37" s="27"/>
    </row>
    <row r="39" spans="3:15" ht="15" customHeight="1">
      <c r="C39" s="1162" t="s">
        <v>254</v>
      </c>
      <c r="D39" s="1162"/>
      <c r="E39" s="1162"/>
      <c r="F39" s="128">
        <f>+'Հավելված N4'!BI30</f>
        <v>478.76</v>
      </c>
      <c r="G39" s="128"/>
      <c r="H39" s="1174" t="s">
        <v>253</v>
      </c>
      <c r="I39" s="1174"/>
      <c r="J39" s="592"/>
      <c r="K39" s="592"/>
      <c r="L39" s="592"/>
      <c r="M39" s="592"/>
      <c r="N39" s="592"/>
      <c r="O39" s="592"/>
    </row>
    <row r="40" spans="3:15" ht="15" customHeight="1">
      <c r="C40" s="1162" t="s">
        <v>252</v>
      </c>
      <c r="D40" s="1162"/>
      <c r="E40" s="1162"/>
      <c r="F40" s="128">
        <f>+'Հավելված N4'!BI31</f>
        <v>527.98</v>
      </c>
      <c r="G40" s="128"/>
      <c r="H40" s="1174" t="s">
        <v>253</v>
      </c>
      <c r="I40" s="1174"/>
      <c r="J40" s="592"/>
      <c r="K40" s="592"/>
      <c r="L40" s="592"/>
      <c r="M40" s="592"/>
      <c r="N40" s="592"/>
      <c r="O40" s="592"/>
    </row>
    <row r="43" spans="3:15">
      <c r="F43" s="343"/>
      <c r="G43" s="343"/>
      <c r="H43" s="343"/>
      <c r="I43" s="343">
        <f>+I19+I16+I13+I10</f>
        <v>2467481.7000000002</v>
      </c>
      <c r="J43" s="343"/>
      <c r="K43" s="343"/>
    </row>
    <row r="46" spans="3:15">
      <c r="I46" s="262">
        <f>+I7-'Հավելված N5 1004'!I7</f>
        <v>-1950507.4817396402</v>
      </c>
    </row>
  </sheetData>
  <mergeCells count="17">
    <mergeCell ref="C40:E40"/>
    <mergeCell ref="H40:I40"/>
    <mergeCell ref="C7:E7"/>
    <mergeCell ref="C8:D8"/>
    <mergeCell ref="C21:K21"/>
    <mergeCell ref="C22:D22"/>
    <mergeCell ref="C39:E39"/>
    <mergeCell ref="H39:I39"/>
    <mergeCell ref="C3:K3"/>
    <mergeCell ref="C5:D6"/>
    <mergeCell ref="E5:E6"/>
    <mergeCell ref="F5:F6"/>
    <mergeCell ref="G5:G6"/>
    <mergeCell ref="H5:H6"/>
    <mergeCell ref="I5:I6"/>
    <mergeCell ref="J5:J6"/>
    <mergeCell ref="K5:K6"/>
  </mergeCells>
  <pageMargins left="0.11811023622047245" right="0.15748031496062992" top="0.11811023622047245" bottom="0.15748031496062992" header="0.11811023622047245" footer="0.15748031496062992"/>
  <pageSetup paperSize="9" scale="78" orientation="landscape" r:id="rId1"/>
</worksheet>
</file>

<file path=xl/worksheets/sheet23.xml><?xml version="1.0" encoding="utf-8"?>
<worksheet xmlns="http://schemas.openxmlformats.org/spreadsheetml/2006/main" xmlns:r="http://schemas.openxmlformats.org/officeDocument/2006/relationships">
  <sheetPr>
    <tabColor theme="5" tint="0.39997558519241921"/>
  </sheetPr>
  <dimension ref="C2:K33"/>
  <sheetViews>
    <sheetView topLeftCell="B7" zoomScale="90" zoomScaleNormal="90" workbookViewId="0">
      <selection activeCell="H12" sqref="H12"/>
    </sheetView>
  </sheetViews>
  <sheetFormatPr defaultRowHeight="15"/>
  <cols>
    <col min="1" max="1" width="1.140625" customWidth="1"/>
    <col min="2" max="2" width="1.85546875" customWidth="1"/>
    <col min="3" max="3" width="34.7109375" customWidth="1"/>
    <col min="4" max="4" width="16.85546875" customWidth="1"/>
    <col min="5" max="5" width="15.140625" customWidth="1"/>
    <col min="6" max="6" width="18.28515625" customWidth="1"/>
    <col min="7" max="7" width="16" customWidth="1"/>
    <col min="8" max="8" width="16.42578125" customWidth="1"/>
    <col min="9" max="9" width="18.7109375" customWidth="1"/>
    <col min="10" max="10" width="16.28515625" customWidth="1"/>
    <col min="11" max="11" width="12.7109375" customWidth="1"/>
  </cols>
  <sheetData>
    <row r="2" spans="3:11" ht="40.5" customHeight="1">
      <c r="D2" s="977" t="s">
        <v>72</v>
      </c>
      <c r="E2" s="977"/>
      <c r="F2" s="977"/>
      <c r="G2" s="977"/>
      <c r="H2" s="977"/>
      <c r="I2" s="977"/>
      <c r="J2" s="977"/>
      <c r="K2" s="977"/>
    </row>
    <row r="3" spans="3:11" ht="16.5">
      <c r="C3" s="31"/>
      <c r="D3" s="31"/>
      <c r="E3" s="32"/>
      <c r="F3" s="32"/>
      <c r="G3" s="32"/>
      <c r="H3" s="32"/>
      <c r="I3" s="32"/>
      <c r="J3" s="32"/>
      <c r="K3" s="32"/>
    </row>
    <row r="4" spans="3:11" ht="16.5">
      <c r="C4" s="32" t="s">
        <v>57</v>
      </c>
      <c r="D4" s="32" t="s">
        <v>57</v>
      </c>
      <c r="E4" s="32"/>
      <c r="F4" s="32"/>
      <c r="G4" s="32"/>
      <c r="H4" s="32"/>
      <c r="I4" s="32"/>
      <c r="J4" s="32"/>
      <c r="K4" s="32"/>
    </row>
    <row r="5" spans="3:11" ht="18" thickBot="1">
      <c r="C5" s="25"/>
      <c r="D5" s="25"/>
      <c r="E5" s="32"/>
      <c r="F5" s="32"/>
      <c r="G5" s="32"/>
      <c r="H5" s="32"/>
      <c r="I5" s="32"/>
      <c r="J5" s="32"/>
      <c r="K5" s="32"/>
    </row>
    <row r="6" spans="3:11" ht="23.25" customHeight="1">
      <c r="C6" s="1350"/>
      <c r="D6" s="1303"/>
      <c r="E6" s="1304"/>
      <c r="F6" s="1005" t="s">
        <v>61</v>
      </c>
      <c r="G6" s="1005"/>
      <c r="H6" s="1005"/>
      <c r="I6" s="1005"/>
      <c r="J6" s="1005"/>
      <c r="K6" s="996"/>
    </row>
    <row r="7" spans="3:11">
      <c r="C7" s="1351"/>
      <c r="D7" s="1352"/>
      <c r="E7" s="1353"/>
      <c r="F7" s="1006" t="s">
        <v>5</v>
      </c>
      <c r="G7" s="1006" t="s">
        <v>63</v>
      </c>
      <c r="H7" s="1006" t="s">
        <v>10</v>
      </c>
      <c r="I7" s="1006" t="s">
        <v>11</v>
      </c>
      <c r="J7" s="1006" t="s">
        <v>12</v>
      </c>
      <c r="K7" s="1347" t="s">
        <v>67</v>
      </c>
    </row>
    <row r="8" spans="3:11">
      <c r="C8" s="1351"/>
      <c r="D8" s="1352"/>
      <c r="E8" s="1353"/>
      <c r="F8" s="1006"/>
      <c r="G8" s="1006"/>
      <c r="H8" s="1006"/>
      <c r="I8" s="1006"/>
      <c r="J8" s="1006"/>
      <c r="K8" s="1347"/>
    </row>
    <row r="9" spans="3:11" ht="25.5" customHeight="1" thickBot="1">
      <c r="C9" s="1354" t="s">
        <v>65</v>
      </c>
      <c r="D9" s="1355"/>
      <c r="E9" s="1356"/>
      <c r="F9" s="1258"/>
      <c r="G9" s="1258"/>
      <c r="H9" s="1258"/>
      <c r="I9" s="1258"/>
      <c r="J9" s="1258"/>
      <c r="K9" s="1348"/>
    </row>
    <row r="10" spans="3:11" ht="55.5" customHeight="1">
      <c r="C10" s="1357" t="s">
        <v>265</v>
      </c>
      <c r="D10" s="156" t="s">
        <v>68</v>
      </c>
      <c r="E10" s="156" t="s">
        <v>69</v>
      </c>
      <c r="F10" s="162"/>
      <c r="G10" s="163"/>
      <c r="H10" s="163"/>
      <c r="I10" s="163"/>
      <c r="J10" s="163"/>
      <c r="K10" s="1363">
        <v>2019</v>
      </c>
    </row>
    <row r="11" spans="3:11" ht="35.25" customHeight="1">
      <c r="C11" s="1358"/>
      <c r="D11" s="1349" t="s">
        <v>66</v>
      </c>
      <c r="E11" s="1349"/>
      <c r="F11" s="151">
        <v>0</v>
      </c>
      <c r="G11" s="152">
        <v>1409862.9000000001</v>
      </c>
      <c r="H11" s="152">
        <f>+H12*'Հավելված N5'!$I$30</f>
        <v>2313741.6469506896</v>
      </c>
      <c r="I11" s="152"/>
      <c r="J11" s="152"/>
      <c r="K11" s="1122"/>
    </row>
    <row r="12" spans="3:11" ht="34.5" customHeight="1" thickBot="1">
      <c r="C12" s="1359"/>
      <c r="D12" s="1137" t="s">
        <v>262</v>
      </c>
      <c r="E12" s="1137"/>
      <c r="F12" s="160">
        <v>0</v>
      </c>
      <c r="G12" s="157">
        <f>+G11/483.06</f>
        <v>2918.6082474226805</v>
      </c>
      <c r="H12" s="157">
        <v>4832.7797789094529</v>
      </c>
      <c r="I12" s="157"/>
      <c r="J12" s="157"/>
      <c r="K12" s="1123"/>
    </row>
    <row r="13" spans="3:11" ht="43.5" customHeight="1">
      <c r="C13" s="1357" t="s">
        <v>266</v>
      </c>
      <c r="D13" s="156" t="s">
        <v>68</v>
      </c>
      <c r="E13" s="156" t="s">
        <v>69</v>
      </c>
      <c r="F13" s="162"/>
      <c r="G13" s="163"/>
      <c r="H13" s="163"/>
      <c r="I13" s="163"/>
      <c r="J13" s="163"/>
      <c r="K13" s="1363">
        <v>2019</v>
      </c>
    </row>
    <row r="14" spans="3:11" ht="35.25" customHeight="1">
      <c r="C14" s="1358"/>
      <c r="D14" s="1349" t="s">
        <v>66</v>
      </c>
      <c r="E14" s="1349"/>
      <c r="F14" s="151">
        <v>0</v>
      </c>
      <c r="G14" s="152">
        <v>1616675.7999999998</v>
      </c>
      <c r="H14" s="152">
        <f>+H15*'Հավելված N5'!$I$30</f>
        <v>2312673.1635722271</v>
      </c>
      <c r="I14" s="22"/>
      <c r="J14" s="22"/>
      <c r="K14" s="1122"/>
    </row>
    <row r="15" spans="3:11" ht="34.5" customHeight="1" thickBot="1">
      <c r="C15" s="1359"/>
      <c r="D15" s="1137" t="s">
        <v>262</v>
      </c>
      <c r="E15" s="1137"/>
      <c r="F15" s="160">
        <v>0</v>
      </c>
      <c r="G15" s="157">
        <v>3346.7391214341901</v>
      </c>
      <c r="H15" s="157">
        <v>4830.5480064588255</v>
      </c>
      <c r="I15" s="161"/>
      <c r="J15" s="161"/>
      <c r="K15" s="1123"/>
    </row>
    <row r="16" spans="3:11" ht="52.5" customHeight="1">
      <c r="C16" s="1360" t="s">
        <v>267</v>
      </c>
      <c r="D16" s="156" t="s">
        <v>68</v>
      </c>
      <c r="E16" s="156" t="s">
        <v>69</v>
      </c>
      <c r="F16" s="162"/>
      <c r="G16" s="163"/>
      <c r="H16" s="163"/>
      <c r="I16" s="163"/>
      <c r="J16" s="163"/>
      <c r="K16" s="1363">
        <v>2021</v>
      </c>
    </row>
    <row r="17" spans="3:11" ht="35.25" customHeight="1">
      <c r="C17" s="1361"/>
      <c r="D17" s="1349" t="s">
        <v>66</v>
      </c>
      <c r="E17" s="1349"/>
      <c r="F17" s="152">
        <v>308558.96743000002</v>
      </c>
      <c r="G17" s="152">
        <f>+G18*562.04</f>
        <v>2206906.2639999995</v>
      </c>
      <c r="H17" s="152">
        <f>+H18*591.02</f>
        <v>7249216.8032640005</v>
      </c>
      <c r="I17" s="153">
        <f>+I18*591.02</f>
        <v>7249216.8032640005</v>
      </c>
      <c r="J17" s="153">
        <f>+J18*591.02</f>
        <v>3841028.1052319999</v>
      </c>
      <c r="K17" s="1122"/>
    </row>
    <row r="18" spans="3:11" ht="34.5" customHeight="1" thickBot="1">
      <c r="C18" s="1362"/>
      <c r="D18" s="1137" t="s">
        <v>264</v>
      </c>
      <c r="E18" s="1137"/>
      <c r="F18" s="157">
        <v>546.26098000000002</v>
      </c>
      <c r="G18" s="157">
        <v>3926.5999999999995</v>
      </c>
      <c r="H18" s="157">
        <v>12265.603200000001</v>
      </c>
      <c r="I18" s="158">
        <v>12265.603200000001</v>
      </c>
      <c r="J18" s="158">
        <v>6498.9816000000001</v>
      </c>
      <c r="K18" s="1123"/>
    </row>
    <row r="19" spans="3:11" ht="52.5" customHeight="1">
      <c r="C19" s="1360" t="s">
        <v>268</v>
      </c>
      <c r="D19" s="156" t="s">
        <v>68</v>
      </c>
      <c r="E19" s="156" t="s">
        <v>69</v>
      </c>
      <c r="F19" s="162"/>
      <c r="G19" s="163"/>
      <c r="H19" s="163"/>
      <c r="I19" s="163"/>
      <c r="J19" s="163"/>
      <c r="K19" s="1363">
        <v>2021</v>
      </c>
    </row>
    <row r="20" spans="3:11" ht="35.25" customHeight="1">
      <c r="C20" s="1361"/>
      <c r="D20" s="1349" t="s">
        <v>66</v>
      </c>
      <c r="E20" s="1349"/>
      <c r="F20" s="152">
        <v>0</v>
      </c>
      <c r="G20" s="152">
        <f>+G21*562.04</f>
        <v>861798.40000000142</v>
      </c>
      <c r="H20" s="152">
        <f>+H21*'Հավելված N5'!$I$31</f>
        <v>6064077.8413059572</v>
      </c>
      <c r="I20" s="152">
        <f>+I21*'Հավելված N5'!$I$31</f>
        <v>6051299.7182698734</v>
      </c>
      <c r="J20" s="152">
        <f>+J21*'Հավելված N5'!$I$31</f>
        <v>3231237.5999999996</v>
      </c>
      <c r="K20" s="1122"/>
    </row>
    <row r="21" spans="3:11" ht="34.5" customHeight="1" thickBot="1">
      <c r="C21" s="1362"/>
      <c r="D21" s="1137" t="s">
        <v>264</v>
      </c>
      <c r="E21" s="1137"/>
      <c r="F21" s="157">
        <v>0</v>
      </c>
      <c r="G21" s="157">
        <v>1533.3399758024366</v>
      </c>
      <c r="H21" s="157">
        <v>11485.43096576756</v>
      </c>
      <c r="I21" s="158">
        <v>11461.229058430003</v>
      </c>
      <c r="J21" s="158">
        <v>6119.9999999999991</v>
      </c>
      <c r="K21" s="1123"/>
    </row>
    <row r="22" spans="3:11" ht="66.75" customHeight="1">
      <c r="C22" s="1360" t="s">
        <v>263</v>
      </c>
      <c r="D22" s="156" t="s">
        <v>68</v>
      </c>
      <c r="E22" s="156" t="s">
        <v>69</v>
      </c>
      <c r="F22" s="162"/>
      <c r="G22" s="163"/>
      <c r="H22" s="163"/>
      <c r="I22" s="163"/>
      <c r="J22" s="163"/>
      <c r="K22" s="1363">
        <v>2021</v>
      </c>
    </row>
    <row r="23" spans="3:11" ht="28.5" customHeight="1">
      <c r="C23" s="1361"/>
      <c r="D23" s="1349" t="s">
        <v>66</v>
      </c>
      <c r="E23" s="1349"/>
      <c r="F23" s="152">
        <v>0</v>
      </c>
      <c r="G23" s="152">
        <f>+G24*562.04</f>
        <v>1455898.3060244799</v>
      </c>
      <c r="H23" s="152">
        <f>+'Հավելված N5'!$I$31*H24</f>
        <v>1999727.4157680799</v>
      </c>
      <c r="I23" s="152">
        <f>+'Հավելված N5'!$I$31*I24</f>
        <v>1999727.4157680799</v>
      </c>
      <c r="J23" s="152">
        <f>+'Հավելված N5'!$I$31*J24</f>
        <v>1999727.4157680799</v>
      </c>
      <c r="K23" s="1122"/>
    </row>
    <row r="24" spans="3:11" ht="43.5" customHeight="1" thickBot="1">
      <c r="C24" s="1362"/>
      <c r="D24" s="1137" t="s">
        <v>264</v>
      </c>
      <c r="E24" s="1137"/>
      <c r="F24" s="157">
        <v>0</v>
      </c>
      <c r="G24" s="157">
        <v>2590.382012</v>
      </c>
      <c r="H24" s="157">
        <v>3787.5059959999999</v>
      </c>
      <c r="I24" s="158">
        <v>3787.5059959999999</v>
      </c>
      <c r="J24" s="158">
        <v>3787.5059959999999</v>
      </c>
      <c r="K24" s="1123"/>
    </row>
    <row r="25" spans="3:11" ht="66.75" customHeight="1">
      <c r="C25" s="1361" t="s">
        <v>269</v>
      </c>
      <c r="D25" s="159" t="s">
        <v>68</v>
      </c>
      <c r="E25" s="159" t="s">
        <v>69</v>
      </c>
      <c r="F25" s="162"/>
      <c r="G25" s="163"/>
      <c r="H25" s="163"/>
      <c r="I25" s="163"/>
      <c r="J25" s="163"/>
      <c r="K25" s="1122">
        <v>2019</v>
      </c>
    </row>
    <row r="26" spans="3:11" ht="28.5" customHeight="1">
      <c r="C26" s="1361"/>
      <c r="D26" s="1349" t="s">
        <v>66</v>
      </c>
      <c r="E26" s="1349"/>
      <c r="F26" s="152"/>
      <c r="G26" s="153">
        <f>+G27*562.04</f>
        <v>46481.270040000003</v>
      </c>
      <c r="H26" s="153">
        <f>+H27*'Հավելված N5'!$I$31</f>
        <v>447298.11115992005</v>
      </c>
      <c r="I26" s="153"/>
      <c r="J26" s="153"/>
      <c r="K26" s="1122"/>
    </row>
    <row r="27" spans="3:11" ht="36.75" customHeight="1" thickBot="1">
      <c r="C27" s="1361"/>
      <c r="D27" s="1364" t="s">
        <v>264</v>
      </c>
      <c r="E27" s="1364"/>
      <c r="F27" s="154"/>
      <c r="G27" s="155">
        <v>82.701000000000008</v>
      </c>
      <c r="H27" s="155">
        <v>847.18760400000008</v>
      </c>
      <c r="I27" s="155"/>
      <c r="J27" s="155"/>
      <c r="K27" s="1123"/>
    </row>
    <row r="28" spans="3:11" ht="66.75" customHeight="1">
      <c r="C28" s="1360" t="s">
        <v>270</v>
      </c>
      <c r="D28" s="156" t="s">
        <v>68</v>
      </c>
      <c r="E28" s="156" t="s">
        <v>69</v>
      </c>
      <c r="F28" s="162"/>
      <c r="G28" s="163"/>
      <c r="H28" s="163"/>
      <c r="I28" s="163"/>
      <c r="J28" s="163"/>
      <c r="K28" s="1363">
        <v>2019</v>
      </c>
    </row>
    <row r="29" spans="3:11" ht="28.5" customHeight="1">
      <c r="C29" s="1361"/>
      <c r="D29" s="1349" t="s">
        <v>66</v>
      </c>
      <c r="E29" s="1349"/>
      <c r="F29" s="152"/>
      <c r="G29" s="153">
        <f>+G30*562.04</f>
        <v>14974.768943999999</v>
      </c>
      <c r="H29" s="153">
        <f>+H30*'Հավելված N5'!$I$31</f>
        <v>258610.33997471936</v>
      </c>
      <c r="I29" s="153"/>
      <c r="J29" s="153"/>
      <c r="K29" s="1122"/>
    </row>
    <row r="30" spans="3:11" ht="36.75" customHeight="1" thickBot="1">
      <c r="C30" s="1362"/>
      <c r="D30" s="1137" t="s">
        <v>264</v>
      </c>
      <c r="E30" s="1137"/>
      <c r="F30" s="157"/>
      <c r="G30" s="158">
        <v>26.643599999999999</v>
      </c>
      <c r="H30" s="158">
        <v>489.81086399999879</v>
      </c>
      <c r="I30" s="158"/>
      <c r="J30" s="158"/>
      <c r="K30" s="1123"/>
    </row>
    <row r="31" spans="3:11" ht="17.25">
      <c r="C31" s="25"/>
      <c r="D31" s="25"/>
      <c r="E31" s="32"/>
      <c r="F31" s="32"/>
      <c r="G31" s="32"/>
      <c r="H31" s="32"/>
      <c r="I31" s="32"/>
      <c r="J31" s="32"/>
      <c r="K31" s="32"/>
    </row>
    <row r="32" spans="3:11" ht="17.25">
      <c r="C32" s="1"/>
      <c r="D32" s="1"/>
      <c r="E32" s="32"/>
      <c r="F32" s="32"/>
      <c r="G32" s="32"/>
      <c r="H32" s="32"/>
      <c r="I32" s="32"/>
      <c r="J32" s="32"/>
      <c r="K32" s="32"/>
    </row>
    <row r="33" spans="3:11" ht="16.5">
      <c r="C33" s="32"/>
      <c r="D33" s="32"/>
      <c r="E33" s="32"/>
      <c r="F33" s="32"/>
      <c r="G33" s="32"/>
      <c r="H33" s="32"/>
      <c r="I33" s="32"/>
      <c r="J33" s="32"/>
      <c r="K33" s="32"/>
    </row>
  </sheetData>
  <mergeCells count="38">
    <mergeCell ref="K19:K21"/>
    <mergeCell ref="K16:K18"/>
    <mergeCell ref="K10:K12"/>
    <mergeCell ref="K13:K15"/>
    <mergeCell ref="C28:C30"/>
    <mergeCell ref="D29:E29"/>
    <mergeCell ref="D30:E30"/>
    <mergeCell ref="K28:K30"/>
    <mergeCell ref="K25:K27"/>
    <mergeCell ref="K22:K24"/>
    <mergeCell ref="C22:C24"/>
    <mergeCell ref="D23:E23"/>
    <mergeCell ref="D24:E24"/>
    <mergeCell ref="C25:C27"/>
    <mergeCell ref="D26:E26"/>
    <mergeCell ref="D27:E27"/>
    <mergeCell ref="D15:E15"/>
    <mergeCell ref="C16:C18"/>
    <mergeCell ref="D17:E17"/>
    <mergeCell ref="D18:E18"/>
    <mergeCell ref="C19:C21"/>
    <mergeCell ref="D20:E20"/>
    <mergeCell ref="D21:E21"/>
    <mergeCell ref="C13:C15"/>
    <mergeCell ref="D14:E14"/>
    <mergeCell ref="D11:E11"/>
    <mergeCell ref="D12:E12"/>
    <mergeCell ref="C6:E8"/>
    <mergeCell ref="C9:E9"/>
    <mergeCell ref="C10:C12"/>
    <mergeCell ref="D2:K2"/>
    <mergeCell ref="F6:K6"/>
    <mergeCell ref="F7:F9"/>
    <mergeCell ref="G7:G9"/>
    <mergeCell ref="H7:H9"/>
    <mergeCell ref="I7:I9"/>
    <mergeCell ref="J7:J9"/>
    <mergeCell ref="K7:K9"/>
  </mergeCells>
  <pageMargins left="0.17" right="0.17" top="0.13" bottom="0.18" header="0.13" footer="0.18"/>
  <pageSetup paperSize="9" scale="85" orientation="landscape" r:id="rId1"/>
</worksheet>
</file>

<file path=xl/worksheets/sheet24.xml><?xml version="1.0" encoding="utf-8"?>
<worksheet xmlns="http://schemas.openxmlformats.org/spreadsheetml/2006/main" xmlns:r="http://schemas.openxmlformats.org/officeDocument/2006/relationships">
  <sheetPr>
    <tabColor rgb="FF7030A0"/>
  </sheetPr>
  <dimension ref="B3:W186"/>
  <sheetViews>
    <sheetView workbookViewId="0">
      <selection activeCell="H18" sqref="H18"/>
    </sheetView>
  </sheetViews>
  <sheetFormatPr defaultRowHeight="15" outlineLevelRow="1"/>
  <cols>
    <col min="2" max="2" width="5.140625" customWidth="1"/>
    <col min="3" max="3" width="8" customWidth="1"/>
    <col min="4" max="4" width="49.5703125" customWidth="1"/>
    <col min="5" max="5" width="11.42578125" customWidth="1"/>
    <col min="6" max="6" width="10.85546875" bestFit="1" customWidth="1"/>
    <col min="7" max="7" width="9.5703125" bestFit="1" customWidth="1"/>
    <col min="8" max="9" width="10.85546875" bestFit="1" customWidth="1"/>
    <col min="10" max="10" width="9.5703125" bestFit="1" customWidth="1"/>
    <col min="11" max="11" width="11.140625" bestFit="1" customWidth="1"/>
    <col min="12" max="12" width="11" bestFit="1" customWidth="1"/>
    <col min="13" max="13" width="9.85546875" bestFit="1" customWidth="1"/>
    <col min="14" max="15" width="10.85546875" bestFit="1" customWidth="1"/>
    <col min="16" max="16" width="9.5703125" bestFit="1" customWidth="1"/>
    <col min="17" max="17" width="13.28515625" customWidth="1"/>
    <col min="18" max="18" width="12.28515625" customWidth="1"/>
    <col min="19" max="19" width="10.85546875" bestFit="1" customWidth="1"/>
  </cols>
  <sheetData>
    <row r="3" spans="2:19">
      <c r="B3" s="1318" t="s">
        <v>545</v>
      </c>
      <c r="C3" s="1318"/>
      <c r="D3" s="1318"/>
      <c r="E3" s="1318"/>
      <c r="F3" s="1318"/>
      <c r="G3" s="1318"/>
      <c r="H3" s="1318"/>
      <c r="I3" s="1318"/>
      <c r="J3" s="1318"/>
      <c r="K3" s="1318"/>
      <c r="L3" s="1318"/>
      <c r="M3" s="1318"/>
      <c r="N3" s="1318"/>
      <c r="O3" s="1318"/>
      <c r="P3" s="1318"/>
      <c r="Q3" s="1318"/>
      <c r="R3" s="1318"/>
      <c r="S3" s="1318"/>
    </row>
    <row r="4" spans="2:19" ht="18.75" customHeight="1">
      <c r="B4" s="1318"/>
      <c r="C4" s="1318"/>
      <c r="D4" s="1318"/>
      <c r="E4" s="1318"/>
      <c r="F4" s="1318"/>
      <c r="G4" s="1318"/>
      <c r="H4" s="1318"/>
      <c r="I4" s="1318"/>
      <c r="J4" s="1318"/>
      <c r="K4" s="1318"/>
      <c r="L4" s="1318"/>
      <c r="M4" s="1318"/>
      <c r="N4" s="1318"/>
      <c r="O4" s="1318"/>
      <c r="P4" s="1318"/>
      <c r="Q4" s="1318"/>
      <c r="R4" s="1318"/>
      <c r="S4" s="1318"/>
    </row>
    <row r="5" spans="2:19">
      <c r="B5" s="3"/>
      <c r="K5" s="230"/>
      <c r="L5" s="230"/>
      <c r="M5" s="230"/>
      <c r="Q5" s="327"/>
    </row>
    <row r="6" spans="2:19" s="631" customFormat="1" ht="15.75" thickBot="1">
      <c r="B6" s="4"/>
      <c r="K6" s="230"/>
      <c r="L6" s="230"/>
      <c r="M6" s="230"/>
      <c r="R6" s="294" t="s">
        <v>316</v>
      </c>
    </row>
    <row r="7" spans="2:19" s="631" customFormat="1">
      <c r="B7" s="1003" t="s">
        <v>2</v>
      </c>
      <c r="C7" s="1005"/>
      <c r="D7" s="1007" t="s">
        <v>3</v>
      </c>
      <c r="E7" s="1003" t="s">
        <v>319</v>
      </c>
      <c r="F7" s="1005"/>
      <c r="G7" s="996"/>
      <c r="H7" s="1003" t="s">
        <v>320</v>
      </c>
      <c r="I7" s="1005"/>
      <c r="J7" s="996"/>
      <c r="K7" s="1003" t="s">
        <v>321</v>
      </c>
      <c r="L7" s="1005"/>
      <c r="M7" s="996"/>
      <c r="N7" s="1003" t="s">
        <v>322</v>
      </c>
      <c r="O7" s="1005"/>
      <c r="P7" s="996"/>
      <c r="Q7" s="1003" t="s">
        <v>323</v>
      </c>
      <c r="R7" s="1005"/>
      <c r="S7" s="996"/>
    </row>
    <row r="8" spans="2:19" s="631" customFormat="1">
      <c r="B8" s="1004"/>
      <c r="C8" s="1006"/>
      <c r="D8" s="1171"/>
      <c r="E8" s="1004"/>
      <c r="F8" s="1006"/>
      <c r="G8" s="997"/>
      <c r="H8" s="1004"/>
      <c r="I8" s="1006"/>
      <c r="J8" s="997"/>
      <c r="K8" s="1004"/>
      <c r="L8" s="1006"/>
      <c r="M8" s="997"/>
      <c r="N8" s="1004"/>
      <c r="O8" s="1006"/>
      <c r="P8" s="997"/>
      <c r="Q8" s="1004"/>
      <c r="R8" s="1006"/>
      <c r="S8" s="997"/>
    </row>
    <row r="9" spans="2:19" s="631" customFormat="1" ht="22.5" customHeight="1">
      <c r="B9" s="1004"/>
      <c r="C9" s="1006"/>
      <c r="D9" s="1171"/>
      <c r="E9" s="1167" t="s">
        <v>13</v>
      </c>
      <c r="F9" s="1237" t="s">
        <v>14</v>
      </c>
      <c r="G9" s="1239" t="s">
        <v>15</v>
      </c>
      <c r="H9" s="1167" t="s">
        <v>13</v>
      </c>
      <c r="I9" s="1237" t="s">
        <v>14</v>
      </c>
      <c r="J9" s="1239" t="s">
        <v>15</v>
      </c>
      <c r="K9" s="1167" t="s">
        <v>13</v>
      </c>
      <c r="L9" s="1237" t="s">
        <v>14</v>
      </c>
      <c r="M9" s="1239" t="s">
        <v>15</v>
      </c>
      <c r="N9" s="1167" t="s">
        <v>13</v>
      </c>
      <c r="O9" s="1237" t="s">
        <v>14</v>
      </c>
      <c r="P9" s="1239" t="s">
        <v>324</v>
      </c>
      <c r="Q9" s="1167" t="s">
        <v>13</v>
      </c>
      <c r="R9" s="1237" t="s">
        <v>14</v>
      </c>
      <c r="S9" s="1239" t="s">
        <v>15</v>
      </c>
    </row>
    <row r="10" spans="2:19" s="631" customFormat="1" ht="47.25" customHeight="1">
      <c r="B10" s="1004"/>
      <c r="C10" s="1006"/>
      <c r="D10" s="1171"/>
      <c r="E10" s="1167"/>
      <c r="F10" s="1237"/>
      <c r="G10" s="1239"/>
      <c r="H10" s="1167"/>
      <c r="I10" s="1237"/>
      <c r="J10" s="1239"/>
      <c r="K10" s="1167"/>
      <c r="L10" s="1237"/>
      <c r="M10" s="1239"/>
      <c r="N10" s="1167"/>
      <c r="O10" s="1237"/>
      <c r="P10" s="1239"/>
      <c r="Q10" s="1167"/>
      <c r="R10" s="1237"/>
      <c r="S10" s="1239"/>
    </row>
    <row r="11" spans="2:19" s="631" customFormat="1" ht="34.5" customHeight="1">
      <c r="B11" s="1261">
        <v>1004</v>
      </c>
      <c r="C11" s="1262"/>
      <c r="D11" s="314" t="str">
        <f>+'Հավելված 11-1'!D11</f>
        <v>Ոռոգման համակարգի առողջացում</v>
      </c>
      <c r="E11" s="738">
        <f>+E12</f>
        <v>3016.8204850987968</v>
      </c>
      <c r="F11" s="328">
        <f t="shared" ref="F11:S11" si="0">+F12</f>
        <v>2406.4514042649134</v>
      </c>
      <c r="G11" s="329">
        <f t="shared" si="0"/>
        <v>610.36908083388334</v>
      </c>
      <c r="H11" s="738">
        <f t="shared" si="0"/>
        <v>7210.7962580951671</v>
      </c>
      <c r="I11" s="328">
        <f t="shared" si="0"/>
        <v>5858.4863252649138</v>
      </c>
      <c r="J11" s="329">
        <f t="shared" si="0"/>
        <v>1352.3099328302533</v>
      </c>
      <c r="K11" s="738">
        <f t="shared" si="0"/>
        <v>5593.4560125987973</v>
      </c>
      <c r="L11" s="328">
        <f t="shared" si="0"/>
        <v>4467.7598262649135</v>
      </c>
      <c r="M11" s="329">
        <f t="shared" si="0"/>
        <v>1125.6961863338834</v>
      </c>
      <c r="N11" s="738">
        <f t="shared" si="0"/>
        <v>1728.502721348797</v>
      </c>
      <c r="O11" s="328">
        <f t="shared" si="0"/>
        <v>1375.7971932649136</v>
      </c>
      <c r="P11" s="329">
        <f t="shared" si="0"/>
        <v>352.70552808388334</v>
      </c>
      <c r="Q11" s="738">
        <f t="shared" si="0"/>
        <v>17549.57547714156</v>
      </c>
      <c r="R11" s="328">
        <f t="shared" si="0"/>
        <v>14108.494749059655</v>
      </c>
      <c r="S11" s="329">
        <f t="shared" si="0"/>
        <v>3441.080728081904</v>
      </c>
    </row>
    <row r="12" spans="2:19" s="631" customFormat="1" ht="24.75" customHeight="1">
      <c r="B12" s="973" t="s">
        <v>16</v>
      </c>
      <c r="C12" s="974"/>
      <c r="D12" s="1263"/>
      <c r="E12" s="739">
        <f t="shared" ref="E12:S12" si="1">++E13+E35</f>
        <v>3016.8204850987968</v>
      </c>
      <c r="F12" s="317">
        <f t="shared" si="1"/>
        <v>2406.4514042649134</v>
      </c>
      <c r="G12" s="318">
        <f t="shared" si="1"/>
        <v>610.36908083388334</v>
      </c>
      <c r="H12" s="739">
        <f t="shared" si="1"/>
        <v>7210.7962580951671</v>
      </c>
      <c r="I12" s="317">
        <f>++I13+I35</f>
        <v>5858.4863252649138</v>
      </c>
      <c r="J12" s="318">
        <f t="shared" si="1"/>
        <v>1352.3099328302533</v>
      </c>
      <c r="K12" s="739">
        <f t="shared" si="1"/>
        <v>5593.4560125987973</v>
      </c>
      <c r="L12" s="317">
        <f t="shared" si="1"/>
        <v>4467.7598262649135</v>
      </c>
      <c r="M12" s="318">
        <f t="shared" si="1"/>
        <v>1125.6961863338834</v>
      </c>
      <c r="N12" s="739">
        <f t="shared" si="1"/>
        <v>1728.502721348797</v>
      </c>
      <c r="O12" s="317">
        <f t="shared" si="1"/>
        <v>1375.7971932649136</v>
      </c>
      <c r="P12" s="318">
        <f t="shared" si="1"/>
        <v>352.70552808388334</v>
      </c>
      <c r="Q12" s="739">
        <f t="shared" si="1"/>
        <v>17549.57547714156</v>
      </c>
      <c r="R12" s="317">
        <f t="shared" si="1"/>
        <v>14108.494749059655</v>
      </c>
      <c r="S12" s="318">
        <f t="shared" si="1"/>
        <v>3441.080728081904</v>
      </c>
    </row>
    <row r="13" spans="2:19" s="631" customFormat="1" ht="51" customHeight="1">
      <c r="B13" s="1242"/>
      <c r="C13" s="1064">
        <v>11005</v>
      </c>
      <c r="D13" s="127" t="str">
        <f>+'Հավելված 11-1'!D13</f>
        <v>Եվրասիական զարգացման բանկի աջակցությամբ իրականացվող ոռոգման համակարգերի_x000D_ զարգացման ծրագրի խորհրդատվություն և կառավարում</v>
      </c>
      <c r="E13" s="92">
        <f>+F13+G13</f>
        <v>440.18495759879693</v>
      </c>
      <c r="F13" s="93">
        <f>+F14</f>
        <v>345.14298226491354</v>
      </c>
      <c r="G13" s="94">
        <f>+G14</f>
        <v>95.041975333883357</v>
      </c>
      <c r="H13" s="92">
        <f t="shared" ref="H13:H37" si="2">+I13+J13</f>
        <v>440.18495759879693</v>
      </c>
      <c r="I13" s="93">
        <f>+I14</f>
        <v>345.14298226491354</v>
      </c>
      <c r="J13" s="94">
        <f>+J14</f>
        <v>95.041975333883357</v>
      </c>
      <c r="K13" s="92">
        <f t="shared" ref="K13:K37" si="3">+L13+M13</f>
        <v>440.18495759879693</v>
      </c>
      <c r="L13" s="93">
        <f>+L14</f>
        <v>345.14298226491354</v>
      </c>
      <c r="M13" s="94">
        <f>+M14</f>
        <v>95.041975333883357</v>
      </c>
      <c r="N13" s="92">
        <f t="shared" ref="N13:N37" si="4">+O13+P13</f>
        <v>440.18495759879693</v>
      </c>
      <c r="O13" s="93">
        <f>+O14</f>
        <v>345.14298226491354</v>
      </c>
      <c r="P13" s="94">
        <f>+P14</f>
        <v>95.041975333883357</v>
      </c>
      <c r="Q13" s="271">
        <f t="shared" ref="Q13:Q37" si="5">+R13+S13</f>
        <v>1760.7398303951877</v>
      </c>
      <c r="R13" s="180">
        <f>+R14</f>
        <v>1380.5719290596542</v>
      </c>
      <c r="S13" s="181">
        <f>+S14</f>
        <v>380.16790133553343</v>
      </c>
    </row>
    <row r="14" spans="2:19" s="631" customFormat="1">
      <c r="B14" s="1242"/>
      <c r="C14" s="1064"/>
      <c r="D14" s="13" t="str">
        <f>+'Հավելված 9 '!D14</f>
        <v>Ընթացիկ ծախսեր, որից՝</v>
      </c>
      <c r="E14" s="46">
        <f t="shared" ref="E14:E37" si="6">+F14+G14</f>
        <v>440.18495759879693</v>
      </c>
      <c r="F14" s="34">
        <f>+'Հավելված 9 '!X14/4</f>
        <v>345.14298226491354</v>
      </c>
      <c r="G14" s="33">
        <f>+'Հավելված 9 '!Y14/4</f>
        <v>95.041975333883357</v>
      </c>
      <c r="H14" s="46">
        <f t="shared" si="2"/>
        <v>440.18495759879693</v>
      </c>
      <c r="I14" s="34">
        <f>+F14</f>
        <v>345.14298226491354</v>
      </c>
      <c r="J14" s="33">
        <f>+G14</f>
        <v>95.041975333883357</v>
      </c>
      <c r="K14" s="46">
        <f t="shared" si="3"/>
        <v>440.18495759879693</v>
      </c>
      <c r="L14" s="34">
        <f>+F14</f>
        <v>345.14298226491354</v>
      </c>
      <c r="M14" s="33">
        <f>+G14</f>
        <v>95.041975333883357</v>
      </c>
      <c r="N14" s="46">
        <f t="shared" si="4"/>
        <v>440.18495759879693</v>
      </c>
      <c r="O14" s="34">
        <f>+F14</f>
        <v>345.14298226491354</v>
      </c>
      <c r="P14" s="33">
        <f>+G14</f>
        <v>95.041975333883357</v>
      </c>
      <c r="Q14" s="46">
        <f t="shared" si="5"/>
        <v>1760.7398303951877</v>
      </c>
      <c r="R14" s="34">
        <f>+F14+I14+L14+O14</f>
        <v>1380.5719290596542</v>
      </c>
      <c r="S14" s="33">
        <f>+G14+J14+M14+P14</f>
        <v>380.16790133553343</v>
      </c>
    </row>
    <row r="15" spans="2:19" s="678" customFormat="1">
      <c r="B15" s="690"/>
      <c r="C15" s="686"/>
      <c r="D15" s="13" t="str">
        <f>+'Հավելված 9 '!D15</f>
        <v xml:space="preserve"> Աշխատողների աշխատավարձեր և հավելավճարներ 4111</v>
      </c>
      <c r="E15" s="46">
        <f t="shared" si="6"/>
        <v>70.308781644247631</v>
      </c>
      <c r="F15" s="34">
        <f>+'Հավելված 9 '!X15/4</f>
        <v>53.17042022046536</v>
      </c>
      <c r="G15" s="33">
        <f>+'Հավելված 9 '!Y15/4</f>
        <v>17.138361423782268</v>
      </c>
      <c r="H15" s="46">
        <f t="shared" si="2"/>
        <v>70.308781644247631</v>
      </c>
      <c r="I15" s="34">
        <f t="shared" ref="I15:I34" si="7">+F15</f>
        <v>53.17042022046536</v>
      </c>
      <c r="J15" s="33">
        <f t="shared" ref="J15:J34" si="8">+G15</f>
        <v>17.138361423782268</v>
      </c>
      <c r="K15" s="46">
        <f t="shared" si="3"/>
        <v>70.308781644247631</v>
      </c>
      <c r="L15" s="34">
        <f t="shared" ref="L15:L34" si="9">+F15</f>
        <v>53.17042022046536</v>
      </c>
      <c r="M15" s="33">
        <f t="shared" ref="M15:M34" si="10">+G15</f>
        <v>17.138361423782268</v>
      </c>
      <c r="N15" s="46">
        <f t="shared" si="4"/>
        <v>70.308781644247631</v>
      </c>
      <c r="O15" s="34">
        <f t="shared" ref="O15:O34" si="11">+F15</f>
        <v>53.17042022046536</v>
      </c>
      <c r="P15" s="33">
        <f t="shared" ref="P15:P34" si="12">+G15</f>
        <v>17.138361423782268</v>
      </c>
      <c r="Q15" s="46">
        <f t="shared" si="5"/>
        <v>281.23512657699052</v>
      </c>
      <c r="R15" s="34">
        <f t="shared" ref="R15:R34" si="13">+F15+I15+L15+O15</f>
        <v>212.68168088186144</v>
      </c>
      <c r="S15" s="33">
        <f t="shared" ref="S15:S34" si="14">+G15+J15+M15+P15</f>
        <v>68.553445695129071</v>
      </c>
    </row>
    <row r="16" spans="2:19" s="678" customFormat="1">
      <c r="B16" s="690"/>
      <c r="C16" s="686"/>
      <c r="D16" s="13" t="str">
        <f>+'Հավելված 9 '!D16</f>
        <v>Կապի ծառայություններ 4214</v>
      </c>
      <c r="E16" s="46">
        <f t="shared" si="6"/>
        <v>1.1015957891218982</v>
      </c>
      <c r="F16" s="34">
        <f>+'Հավելված 9 '!X16/4</f>
        <v>0.91795977107527771</v>
      </c>
      <c r="G16" s="33">
        <f>+'Հավելված 9 '!Y16/4</f>
        <v>0.1836360180466205</v>
      </c>
      <c r="H16" s="46">
        <f t="shared" si="2"/>
        <v>1.1015957891218982</v>
      </c>
      <c r="I16" s="34">
        <f t="shared" si="7"/>
        <v>0.91795977107527771</v>
      </c>
      <c r="J16" s="33">
        <f t="shared" si="8"/>
        <v>0.1836360180466205</v>
      </c>
      <c r="K16" s="46">
        <f t="shared" si="3"/>
        <v>1.1015957891218982</v>
      </c>
      <c r="L16" s="34">
        <f t="shared" si="9"/>
        <v>0.91795977107527771</v>
      </c>
      <c r="M16" s="33">
        <f t="shared" si="10"/>
        <v>0.1836360180466205</v>
      </c>
      <c r="N16" s="46">
        <f t="shared" si="4"/>
        <v>1.1015957891218982</v>
      </c>
      <c r="O16" s="34">
        <f t="shared" si="11"/>
        <v>0.91795977107527771</v>
      </c>
      <c r="P16" s="33">
        <f t="shared" si="12"/>
        <v>0.1836360180466205</v>
      </c>
      <c r="Q16" s="46">
        <f t="shared" si="5"/>
        <v>4.4063831564875926</v>
      </c>
      <c r="R16" s="34">
        <f t="shared" si="13"/>
        <v>3.6718390843011108</v>
      </c>
      <c r="S16" s="33">
        <f t="shared" si="14"/>
        <v>0.73454407218648199</v>
      </c>
    </row>
    <row r="17" spans="2:19" s="678" customFormat="1">
      <c r="B17" s="690"/>
      <c r="C17" s="686"/>
      <c r="D17" s="13" t="str">
        <f>+'Հավելված 9 '!D17</f>
        <v>Էներգետիկ ծառայություններ 4212</v>
      </c>
      <c r="E17" s="46">
        <f t="shared" si="6"/>
        <v>0</v>
      </c>
      <c r="F17" s="34">
        <f>+'Հավելված 9 '!X17/4</f>
        <v>0</v>
      </c>
      <c r="G17" s="33">
        <f>+'Հավելված 9 '!Y17/4</f>
        <v>0</v>
      </c>
      <c r="H17" s="46">
        <f t="shared" si="2"/>
        <v>0</v>
      </c>
      <c r="I17" s="34">
        <f t="shared" si="7"/>
        <v>0</v>
      </c>
      <c r="J17" s="33">
        <f t="shared" si="8"/>
        <v>0</v>
      </c>
      <c r="K17" s="46">
        <f t="shared" si="3"/>
        <v>0</v>
      </c>
      <c r="L17" s="34">
        <f t="shared" si="9"/>
        <v>0</v>
      </c>
      <c r="M17" s="33">
        <f t="shared" si="10"/>
        <v>0</v>
      </c>
      <c r="N17" s="46">
        <f t="shared" si="4"/>
        <v>0</v>
      </c>
      <c r="O17" s="34">
        <f t="shared" si="11"/>
        <v>0</v>
      </c>
      <c r="P17" s="33">
        <f t="shared" si="12"/>
        <v>0</v>
      </c>
      <c r="Q17" s="46">
        <f t="shared" si="5"/>
        <v>0</v>
      </c>
      <c r="R17" s="34">
        <f t="shared" si="13"/>
        <v>0</v>
      </c>
      <c r="S17" s="33">
        <f t="shared" si="14"/>
        <v>0</v>
      </c>
    </row>
    <row r="18" spans="2:19" s="678" customFormat="1">
      <c r="B18" s="690"/>
      <c r="C18" s="686"/>
      <c r="D18" s="13" t="str">
        <f>+'Հավելված 9 '!D18</f>
        <v>Կոմունալ ծառայություններ 4213</v>
      </c>
      <c r="E18" s="46">
        <f t="shared" si="6"/>
        <v>0</v>
      </c>
      <c r="F18" s="34">
        <f>+'Հավելված 9 '!X18/4</f>
        <v>0</v>
      </c>
      <c r="G18" s="33">
        <f>+'Հավելված 9 '!Y18/4</f>
        <v>0</v>
      </c>
      <c r="H18" s="46">
        <f t="shared" si="2"/>
        <v>0</v>
      </c>
      <c r="I18" s="34">
        <f t="shared" si="7"/>
        <v>0</v>
      </c>
      <c r="J18" s="33">
        <f t="shared" si="8"/>
        <v>0</v>
      </c>
      <c r="K18" s="46">
        <f t="shared" si="3"/>
        <v>0</v>
      </c>
      <c r="L18" s="34">
        <f t="shared" si="9"/>
        <v>0</v>
      </c>
      <c r="M18" s="33">
        <f t="shared" si="10"/>
        <v>0</v>
      </c>
      <c r="N18" s="46">
        <f t="shared" si="4"/>
        <v>0</v>
      </c>
      <c r="O18" s="34">
        <f t="shared" si="11"/>
        <v>0</v>
      </c>
      <c r="P18" s="33">
        <f t="shared" si="12"/>
        <v>0</v>
      </c>
      <c r="Q18" s="46">
        <f t="shared" si="5"/>
        <v>0</v>
      </c>
      <c r="R18" s="34">
        <f t="shared" si="13"/>
        <v>0</v>
      </c>
      <c r="S18" s="33">
        <f t="shared" si="14"/>
        <v>0</v>
      </c>
    </row>
    <row r="19" spans="2:19" s="678" customFormat="1">
      <c r="B19" s="690"/>
      <c r="C19" s="686"/>
      <c r="D19" s="13" t="str">
        <f>+'Հավելված 9 '!D19</f>
        <v>Ապահովագրական ծախսեր 4215</v>
      </c>
      <c r="E19" s="46">
        <f t="shared" si="6"/>
        <v>0.10234773164007019</v>
      </c>
      <c r="F19" s="34">
        <f>+'Հավելված 9 '!X19/4</f>
        <v>0</v>
      </c>
      <c r="G19" s="33">
        <f>+'Հավելված 9 '!Y19/4</f>
        <v>0.10234773164007019</v>
      </c>
      <c r="H19" s="46">
        <f t="shared" si="2"/>
        <v>0.10234773164007019</v>
      </c>
      <c r="I19" s="34">
        <f t="shared" si="7"/>
        <v>0</v>
      </c>
      <c r="J19" s="33">
        <f t="shared" si="8"/>
        <v>0.10234773164007019</v>
      </c>
      <c r="K19" s="46">
        <f t="shared" si="3"/>
        <v>0.10234773164007019</v>
      </c>
      <c r="L19" s="34">
        <f t="shared" si="9"/>
        <v>0</v>
      </c>
      <c r="M19" s="33">
        <f t="shared" si="10"/>
        <v>0.10234773164007019</v>
      </c>
      <c r="N19" s="46">
        <f t="shared" si="4"/>
        <v>0.10234773164007019</v>
      </c>
      <c r="O19" s="34">
        <f t="shared" si="11"/>
        <v>0</v>
      </c>
      <c r="P19" s="33">
        <f t="shared" si="12"/>
        <v>0.10234773164007019</v>
      </c>
      <c r="Q19" s="46">
        <f t="shared" si="5"/>
        <v>0.40939092656028075</v>
      </c>
      <c r="R19" s="34">
        <f t="shared" si="13"/>
        <v>0</v>
      </c>
      <c r="S19" s="33">
        <f t="shared" si="14"/>
        <v>0.40939092656028075</v>
      </c>
    </row>
    <row r="20" spans="2:19" s="678" customFormat="1">
      <c r="B20" s="690"/>
      <c r="C20" s="686"/>
      <c r="D20" s="13" t="str">
        <f>+'Հավելված 9 '!D20</f>
        <v>Գույքի և սարքավորումների վարձակալություն 4216</v>
      </c>
      <c r="E20" s="46">
        <f t="shared" si="6"/>
        <v>0.62661876514328685</v>
      </c>
      <c r="F20" s="34">
        <f>+'Հավելված 9 '!X20/4</f>
        <v>0.52216141699390084</v>
      </c>
      <c r="G20" s="33">
        <f>+'Հավելված 9 '!Y20/4</f>
        <v>0.10445734814938595</v>
      </c>
      <c r="H20" s="46">
        <f t="shared" si="2"/>
        <v>0.62661876514328685</v>
      </c>
      <c r="I20" s="34">
        <f t="shared" si="7"/>
        <v>0.52216141699390084</v>
      </c>
      <c r="J20" s="33">
        <f t="shared" si="8"/>
        <v>0.10445734814938595</v>
      </c>
      <c r="K20" s="46">
        <f t="shared" si="3"/>
        <v>0.62661876514328685</v>
      </c>
      <c r="L20" s="34">
        <f t="shared" si="9"/>
        <v>0.52216141699390084</v>
      </c>
      <c r="M20" s="33">
        <f t="shared" si="10"/>
        <v>0.10445734814938595</v>
      </c>
      <c r="N20" s="46">
        <f t="shared" si="4"/>
        <v>0.62661876514328685</v>
      </c>
      <c r="O20" s="34">
        <f t="shared" si="11"/>
        <v>0.52216141699390084</v>
      </c>
      <c r="P20" s="33">
        <f t="shared" si="12"/>
        <v>0.10445734814938595</v>
      </c>
      <c r="Q20" s="46">
        <f t="shared" si="5"/>
        <v>2.5064750605731474</v>
      </c>
      <c r="R20" s="34">
        <f t="shared" si="13"/>
        <v>2.0886456679756034</v>
      </c>
      <c r="S20" s="33">
        <f t="shared" si="14"/>
        <v>0.41782939259754381</v>
      </c>
    </row>
    <row r="21" spans="2:19" s="678" customFormat="1">
      <c r="B21" s="690"/>
      <c r="C21" s="686"/>
      <c r="D21" s="13" t="str">
        <f>+'Հավելված 9 '!D21</f>
        <v xml:space="preserve"> Ներքին գործուղումներ 4221</v>
      </c>
      <c r="E21" s="46">
        <f t="shared" si="6"/>
        <v>2.0365109867156823</v>
      </c>
      <c r="F21" s="34">
        <f>+'Հավելված 9 '!X21/4</f>
        <v>1.6970246052301778</v>
      </c>
      <c r="G21" s="33">
        <f>+'Հավելված 9 '!Y21/4</f>
        <v>0.33948638148550436</v>
      </c>
      <c r="H21" s="46">
        <f t="shared" si="2"/>
        <v>2.0365109867156823</v>
      </c>
      <c r="I21" s="34">
        <f t="shared" si="7"/>
        <v>1.6970246052301778</v>
      </c>
      <c r="J21" s="33">
        <f t="shared" si="8"/>
        <v>0.33948638148550436</v>
      </c>
      <c r="K21" s="46">
        <f t="shared" si="3"/>
        <v>2.0365109867156823</v>
      </c>
      <c r="L21" s="34">
        <f t="shared" si="9"/>
        <v>1.6970246052301778</v>
      </c>
      <c r="M21" s="33">
        <f t="shared" si="10"/>
        <v>0.33948638148550436</v>
      </c>
      <c r="N21" s="46">
        <f t="shared" si="4"/>
        <v>2.0365109867156823</v>
      </c>
      <c r="O21" s="34">
        <f t="shared" si="11"/>
        <v>1.6970246052301778</v>
      </c>
      <c r="P21" s="33">
        <f t="shared" si="12"/>
        <v>0.33948638148550436</v>
      </c>
      <c r="Q21" s="46">
        <f t="shared" si="5"/>
        <v>8.1460439468627293</v>
      </c>
      <c r="R21" s="34">
        <f t="shared" si="13"/>
        <v>6.7880984209207114</v>
      </c>
      <c r="S21" s="33">
        <f t="shared" si="14"/>
        <v>1.3579455259420175</v>
      </c>
    </row>
    <row r="22" spans="2:19" s="678" customFormat="1">
      <c r="B22" s="690"/>
      <c r="C22" s="686"/>
      <c r="D22" s="13" t="str">
        <f>+'Հավելված 9 '!D22</f>
        <v>Արտասահմանյան գործուղումների գծով ծախսեր 4222</v>
      </c>
      <c r="E22" s="46">
        <f t="shared" si="6"/>
        <v>1.136059821204779</v>
      </c>
      <c r="F22" s="34">
        <f>+'Հավելված 9 '!X22/4</f>
        <v>0.94667864900994225</v>
      </c>
      <c r="G22" s="33">
        <f>+'Հավելված 9 '!Y22/4</f>
        <v>0.18938117219483674</v>
      </c>
      <c r="H22" s="46">
        <f t="shared" si="2"/>
        <v>1.136059821204779</v>
      </c>
      <c r="I22" s="34">
        <f t="shared" si="7"/>
        <v>0.94667864900994225</v>
      </c>
      <c r="J22" s="33">
        <f t="shared" si="8"/>
        <v>0.18938117219483674</v>
      </c>
      <c r="K22" s="46">
        <f t="shared" si="3"/>
        <v>1.136059821204779</v>
      </c>
      <c r="L22" s="34">
        <f t="shared" si="9"/>
        <v>0.94667864900994225</v>
      </c>
      <c r="M22" s="33">
        <f t="shared" si="10"/>
        <v>0.18938117219483674</v>
      </c>
      <c r="N22" s="46">
        <f t="shared" si="4"/>
        <v>1.136059821204779</v>
      </c>
      <c r="O22" s="34">
        <f t="shared" si="11"/>
        <v>0.94667864900994225</v>
      </c>
      <c r="P22" s="33">
        <f t="shared" si="12"/>
        <v>0.18938117219483674</v>
      </c>
      <c r="Q22" s="46">
        <f t="shared" si="5"/>
        <v>4.544239284819116</v>
      </c>
      <c r="R22" s="34">
        <f t="shared" si="13"/>
        <v>3.786714596039769</v>
      </c>
      <c r="S22" s="33">
        <f t="shared" si="14"/>
        <v>0.75752468877934698</v>
      </c>
    </row>
    <row r="23" spans="2:19" s="678" customFormat="1">
      <c r="B23" s="690"/>
      <c r="C23" s="686"/>
      <c r="D23" s="13" t="str">
        <f>+'Հավելված 9 '!D23</f>
        <v xml:space="preserve"> Համակարգչային ծառայություններ 4232</v>
      </c>
      <c r="E23" s="46">
        <f t="shared" si="6"/>
        <v>0</v>
      </c>
      <c r="F23" s="34">
        <f>+'Հավելված 9 '!X23/4</f>
        <v>0</v>
      </c>
      <c r="G23" s="33">
        <f>+'Հավելված 9 '!Y23/4</f>
        <v>0</v>
      </c>
      <c r="H23" s="46">
        <f t="shared" si="2"/>
        <v>0</v>
      </c>
      <c r="I23" s="34">
        <f t="shared" si="7"/>
        <v>0</v>
      </c>
      <c r="J23" s="33">
        <f t="shared" si="8"/>
        <v>0</v>
      </c>
      <c r="K23" s="46">
        <f t="shared" si="3"/>
        <v>0</v>
      </c>
      <c r="L23" s="34">
        <f t="shared" si="9"/>
        <v>0</v>
      </c>
      <c r="M23" s="33">
        <f t="shared" si="10"/>
        <v>0</v>
      </c>
      <c r="N23" s="46">
        <f t="shared" si="4"/>
        <v>0</v>
      </c>
      <c r="O23" s="34">
        <f t="shared" si="11"/>
        <v>0</v>
      </c>
      <c r="P23" s="33">
        <f t="shared" si="12"/>
        <v>0</v>
      </c>
      <c r="Q23" s="46">
        <f t="shared" si="5"/>
        <v>0</v>
      </c>
      <c r="R23" s="34">
        <f t="shared" si="13"/>
        <v>0</v>
      </c>
      <c r="S23" s="33">
        <f t="shared" si="14"/>
        <v>0</v>
      </c>
    </row>
    <row r="24" spans="2:19" s="678" customFormat="1" ht="25.5">
      <c r="B24" s="690"/>
      <c r="C24" s="686"/>
      <c r="D24" s="13" t="str">
        <f>+'Հավելված 9 '!D24</f>
        <v>Աշխատակազմի մասնագիտական զարգացման ծառայություններ 4233</v>
      </c>
      <c r="E24" s="46">
        <f t="shared" si="6"/>
        <v>0.26109115214303619</v>
      </c>
      <c r="F24" s="34">
        <f>+'Հավելված 9 '!X24/4</f>
        <v>0.21756725708079203</v>
      </c>
      <c r="G24" s="33">
        <f>+'Հավելված 9 '!Y24/4</f>
        <v>4.3523895062244154E-2</v>
      </c>
      <c r="H24" s="46">
        <f t="shared" si="2"/>
        <v>0.26109115214303619</v>
      </c>
      <c r="I24" s="34">
        <f t="shared" si="7"/>
        <v>0.21756725708079203</v>
      </c>
      <c r="J24" s="33">
        <f t="shared" si="8"/>
        <v>4.3523895062244154E-2</v>
      </c>
      <c r="K24" s="46">
        <f t="shared" si="3"/>
        <v>0.26109115214303619</v>
      </c>
      <c r="L24" s="34">
        <f t="shared" si="9"/>
        <v>0.21756725708079203</v>
      </c>
      <c r="M24" s="33">
        <f t="shared" si="10"/>
        <v>4.3523895062244154E-2</v>
      </c>
      <c r="N24" s="46">
        <f t="shared" si="4"/>
        <v>0.26109115214303619</v>
      </c>
      <c r="O24" s="34">
        <f t="shared" si="11"/>
        <v>0.21756725708079203</v>
      </c>
      <c r="P24" s="33">
        <f t="shared" si="12"/>
        <v>4.3523895062244154E-2</v>
      </c>
      <c r="Q24" s="46">
        <f t="shared" si="5"/>
        <v>1.0443646085721447</v>
      </c>
      <c r="R24" s="34">
        <f t="shared" si="13"/>
        <v>0.8702690283231681</v>
      </c>
      <c r="S24" s="33">
        <f t="shared" si="14"/>
        <v>0.17409558024897662</v>
      </c>
    </row>
    <row r="25" spans="2:19" s="678" customFormat="1">
      <c r="B25" s="690"/>
      <c r="C25" s="686"/>
      <c r="D25" s="13" t="str">
        <f>+'Հավելված 9 '!D25</f>
        <v xml:space="preserve"> Տեղեկատվական ծառայություններ 4234</v>
      </c>
      <c r="E25" s="46">
        <f t="shared" si="6"/>
        <v>0.40730219734313644</v>
      </c>
      <c r="F25" s="34">
        <f>+'Հավելված 9 '!X25/4</f>
        <v>0.33940492104603559</v>
      </c>
      <c r="G25" s="33">
        <f>+'Հավելված 9 '!Y25/4</f>
        <v>6.7897276297100878E-2</v>
      </c>
      <c r="H25" s="46">
        <f t="shared" si="2"/>
        <v>0.40730219734313644</v>
      </c>
      <c r="I25" s="34">
        <f t="shared" si="7"/>
        <v>0.33940492104603559</v>
      </c>
      <c r="J25" s="33">
        <f t="shared" si="8"/>
        <v>6.7897276297100878E-2</v>
      </c>
      <c r="K25" s="46">
        <f t="shared" si="3"/>
        <v>0.40730219734313644</v>
      </c>
      <c r="L25" s="34">
        <f t="shared" si="9"/>
        <v>0.33940492104603559</v>
      </c>
      <c r="M25" s="33">
        <f t="shared" si="10"/>
        <v>6.7897276297100878E-2</v>
      </c>
      <c r="N25" s="46">
        <f t="shared" si="4"/>
        <v>0.40730219734313644</v>
      </c>
      <c r="O25" s="34">
        <f t="shared" si="11"/>
        <v>0.33940492104603559</v>
      </c>
      <c r="P25" s="33">
        <f t="shared" si="12"/>
        <v>6.7897276297100878E-2</v>
      </c>
      <c r="Q25" s="46">
        <f t="shared" si="5"/>
        <v>1.6292087893725458</v>
      </c>
      <c r="R25" s="34">
        <f t="shared" si="13"/>
        <v>1.3576196841841424</v>
      </c>
      <c r="S25" s="33">
        <f t="shared" si="14"/>
        <v>0.27158910518840351</v>
      </c>
    </row>
    <row r="26" spans="2:19" s="678" customFormat="1">
      <c r="B26" s="690"/>
      <c r="C26" s="686"/>
      <c r="D26" s="13" t="str">
        <f>+'Հավելված 9 '!D26</f>
        <v>Կառավարչական ծառայություններ 4235</v>
      </c>
      <c r="E26" s="46">
        <f t="shared" si="6"/>
        <v>0</v>
      </c>
      <c r="F26" s="34">
        <f>+'Հավելված 9 '!X26/4</f>
        <v>0</v>
      </c>
      <c r="G26" s="33">
        <f>+'Հավելված 9 '!Y26/4</f>
        <v>0</v>
      </c>
      <c r="H26" s="46">
        <f t="shared" si="2"/>
        <v>0</v>
      </c>
      <c r="I26" s="34">
        <f t="shared" si="7"/>
        <v>0</v>
      </c>
      <c r="J26" s="33">
        <f t="shared" si="8"/>
        <v>0</v>
      </c>
      <c r="K26" s="46">
        <f t="shared" si="3"/>
        <v>0</v>
      </c>
      <c r="L26" s="34">
        <f t="shared" si="9"/>
        <v>0</v>
      </c>
      <c r="M26" s="33">
        <f t="shared" si="10"/>
        <v>0</v>
      </c>
      <c r="N26" s="46">
        <f t="shared" si="4"/>
        <v>0</v>
      </c>
      <c r="O26" s="34">
        <f t="shared" si="11"/>
        <v>0</v>
      </c>
      <c r="P26" s="33">
        <f t="shared" si="12"/>
        <v>0</v>
      </c>
      <c r="Q26" s="46">
        <f t="shared" si="5"/>
        <v>0</v>
      </c>
      <c r="R26" s="34">
        <f t="shared" si="13"/>
        <v>0</v>
      </c>
      <c r="S26" s="33">
        <f t="shared" si="14"/>
        <v>0</v>
      </c>
    </row>
    <row r="27" spans="2:19" s="678" customFormat="1">
      <c r="B27" s="690"/>
      <c r="C27" s="686"/>
      <c r="D27" s="13" t="str">
        <f>+'Հավելված 9 '!D27</f>
        <v>Ներկայացուցչական ծախսեր 4237</v>
      </c>
      <c r="E27" s="46">
        <f t="shared" si="6"/>
        <v>0.12532375302865736</v>
      </c>
      <c r="F27" s="34">
        <f>+'Հավելված 9 '!X27/4</f>
        <v>0.10443228339878018</v>
      </c>
      <c r="G27" s="33">
        <f>+'Հավելված 9 '!Y27/4</f>
        <v>2.0891469629877191E-2</v>
      </c>
      <c r="H27" s="46">
        <f t="shared" si="2"/>
        <v>0.12532375302865736</v>
      </c>
      <c r="I27" s="34">
        <f t="shared" si="7"/>
        <v>0.10443228339878018</v>
      </c>
      <c r="J27" s="33">
        <f t="shared" si="8"/>
        <v>2.0891469629877191E-2</v>
      </c>
      <c r="K27" s="46">
        <f t="shared" si="3"/>
        <v>0.12532375302865736</v>
      </c>
      <c r="L27" s="34">
        <f t="shared" si="9"/>
        <v>0.10443228339878018</v>
      </c>
      <c r="M27" s="33">
        <f t="shared" si="10"/>
        <v>2.0891469629877191E-2</v>
      </c>
      <c r="N27" s="46">
        <f t="shared" si="4"/>
        <v>0.12532375302865736</v>
      </c>
      <c r="O27" s="34">
        <f t="shared" si="11"/>
        <v>0.10443228339878018</v>
      </c>
      <c r="P27" s="33">
        <f t="shared" si="12"/>
        <v>2.0891469629877191E-2</v>
      </c>
      <c r="Q27" s="46">
        <f t="shared" si="5"/>
        <v>0.50129501211462946</v>
      </c>
      <c r="R27" s="34">
        <f t="shared" si="13"/>
        <v>0.41772913359512071</v>
      </c>
      <c r="S27" s="33">
        <f t="shared" si="14"/>
        <v>8.3565878519508766E-2</v>
      </c>
    </row>
    <row r="28" spans="2:19" s="678" customFormat="1">
      <c r="B28" s="690"/>
      <c r="C28" s="686"/>
      <c r="D28" s="13" t="str">
        <f>+'Հավելված 9 '!D28</f>
        <v>Ընդհանուր բնույթի այլ ծառայություններ 4239</v>
      </c>
      <c r="E28" s="46">
        <f t="shared" si="6"/>
        <v>0</v>
      </c>
      <c r="F28" s="34">
        <f>+'Հավելված 9 '!X28/4</f>
        <v>0</v>
      </c>
      <c r="G28" s="33">
        <f>+'Հավելված 9 '!Y28/4</f>
        <v>0</v>
      </c>
      <c r="H28" s="46">
        <f t="shared" si="2"/>
        <v>0</v>
      </c>
      <c r="I28" s="34">
        <f t="shared" si="7"/>
        <v>0</v>
      </c>
      <c r="J28" s="33">
        <f t="shared" si="8"/>
        <v>0</v>
      </c>
      <c r="K28" s="46">
        <f t="shared" si="3"/>
        <v>0</v>
      </c>
      <c r="L28" s="34">
        <f t="shared" si="9"/>
        <v>0</v>
      </c>
      <c r="M28" s="33">
        <f t="shared" si="10"/>
        <v>0</v>
      </c>
      <c r="N28" s="46">
        <f t="shared" si="4"/>
        <v>0</v>
      </c>
      <c r="O28" s="34">
        <f t="shared" si="11"/>
        <v>0</v>
      </c>
      <c r="P28" s="33">
        <f t="shared" si="12"/>
        <v>0</v>
      </c>
      <c r="Q28" s="46">
        <f t="shared" si="5"/>
        <v>0</v>
      </c>
      <c r="R28" s="34">
        <f t="shared" si="13"/>
        <v>0</v>
      </c>
      <c r="S28" s="33">
        <f t="shared" si="14"/>
        <v>0</v>
      </c>
    </row>
    <row r="29" spans="2:19" s="678" customFormat="1" ht="25.5">
      <c r="B29" s="690"/>
      <c r="C29" s="686"/>
      <c r="D29" s="13" t="str">
        <f>+'Հավելված 9 '!D29</f>
        <v>Մեքենաների և սարքավորումների ընթացիկ նորոգում և պահպանում 4252</v>
      </c>
      <c r="E29" s="46">
        <f t="shared" si="6"/>
        <v>1.3316233603475645</v>
      </c>
      <c r="F29" s="34">
        <f>+'Հավելված 9 '!X29/4</f>
        <v>1.1096417461776253</v>
      </c>
      <c r="G29" s="33">
        <f>+'Հավելված 9 '!Y29/4</f>
        <v>0.22198161416993917</v>
      </c>
      <c r="H29" s="46">
        <f t="shared" si="2"/>
        <v>1.3316233603475645</v>
      </c>
      <c r="I29" s="34">
        <f t="shared" si="7"/>
        <v>1.1096417461776253</v>
      </c>
      <c r="J29" s="33">
        <f t="shared" si="8"/>
        <v>0.22198161416993917</v>
      </c>
      <c r="K29" s="46">
        <f t="shared" si="3"/>
        <v>1.3316233603475645</v>
      </c>
      <c r="L29" s="34">
        <f t="shared" si="9"/>
        <v>1.1096417461776253</v>
      </c>
      <c r="M29" s="33">
        <f t="shared" si="10"/>
        <v>0.22198161416993917</v>
      </c>
      <c r="N29" s="46">
        <f t="shared" si="4"/>
        <v>1.3316233603475645</v>
      </c>
      <c r="O29" s="34">
        <f t="shared" si="11"/>
        <v>1.1096417461776253</v>
      </c>
      <c r="P29" s="33">
        <f t="shared" si="12"/>
        <v>0.22198161416993917</v>
      </c>
      <c r="Q29" s="46">
        <f t="shared" si="5"/>
        <v>5.3264934413902578</v>
      </c>
      <c r="R29" s="34">
        <f t="shared" si="13"/>
        <v>4.4385669847105014</v>
      </c>
      <c r="S29" s="33">
        <f t="shared" si="14"/>
        <v>0.88792645667975667</v>
      </c>
    </row>
    <row r="30" spans="2:19" s="678" customFormat="1">
      <c r="B30" s="690"/>
      <c r="C30" s="686"/>
      <c r="D30" s="13" t="str">
        <f>+'Հավելված 9 '!D30</f>
        <v>Գրասենյակային նյութեր և հագուստ 4261</v>
      </c>
      <c r="E30" s="46">
        <f t="shared" si="6"/>
        <v>0.54064667056562776</v>
      </c>
      <c r="F30" s="34">
        <f>+'Հավելված 9 '!X30/4</f>
        <v>0.45052087058233764</v>
      </c>
      <c r="G30" s="33">
        <f>+'Հավելված 9 '!Y30/4</f>
        <v>9.0125799983290164E-2</v>
      </c>
      <c r="H30" s="46">
        <f t="shared" si="2"/>
        <v>0.54064667056562776</v>
      </c>
      <c r="I30" s="34">
        <f t="shared" si="7"/>
        <v>0.45052087058233764</v>
      </c>
      <c r="J30" s="33">
        <f t="shared" si="8"/>
        <v>9.0125799983290164E-2</v>
      </c>
      <c r="K30" s="46">
        <f t="shared" si="3"/>
        <v>0.54064667056562776</v>
      </c>
      <c r="L30" s="34">
        <f t="shared" si="9"/>
        <v>0.45052087058233764</v>
      </c>
      <c r="M30" s="33">
        <f t="shared" si="10"/>
        <v>9.0125799983290164E-2</v>
      </c>
      <c r="N30" s="46">
        <f t="shared" si="4"/>
        <v>0.54064667056562776</v>
      </c>
      <c r="O30" s="34">
        <f t="shared" si="11"/>
        <v>0.45052087058233764</v>
      </c>
      <c r="P30" s="33">
        <f t="shared" si="12"/>
        <v>9.0125799983290164E-2</v>
      </c>
      <c r="Q30" s="46">
        <f t="shared" si="5"/>
        <v>2.1625866822625111</v>
      </c>
      <c r="R30" s="34">
        <f t="shared" si="13"/>
        <v>1.8020834823293506</v>
      </c>
      <c r="S30" s="33">
        <f t="shared" si="14"/>
        <v>0.36050319993316066</v>
      </c>
    </row>
    <row r="31" spans="2:19" s="678" customFormat="1">
      <c r="B31" s="690"/>
      <c r="C31" s="686"/>
      <c r="D31" s="13" t="str">
        <f>+'Հավելված 9 '!D31</f>
        <v>Տրանսպորտային նյութեր 4264</v>
      </c>
      <c r="E31" s="46">
        <f t="shared" si="6"/>
        <v>3.4739744339543823</v>
      </c>
      <c r="F31" s="34">
        <f>+'Հավելված 9 '!X31/4</f>
        <v>2.8948628958141867</v>
      </c>
      <c r="G31" s="33">
        <f>+'Հավելված 9 '!Y31/4</f>
        <v>0.57911153814019578</v>
      </c>
      <c r="H31" s="46">
        <f t="shared" si="2"/>
        <v>3.4739744339543823</v>
      </c>
      <c r="I31" s="34">
        <f t="shared" si="7"/>
        <v>2.8948628958141867</v>
      </c>
      <c r="J31" s="33">
        <f t="shared" si="8"/>
        <v>0.57911153814019578</v>
      </c>
      <c r="K31" s="46">
        <f t="shared" si="3"/>
        <v>3.4739744339543823</v>
      </c>
      <c r="L31" s="34">
        <f t="shared" si="9"/>
        <v>2.8948628958141867</v>
      </c>
      <c r="M31" s="33">
        <f t="shared" si="10"/>
        <v>0.57911153814019578</v>
      </c>
      <c r="N31" s="46">
        <f t="shared" si="4"/>
        <v>3.4739744339543823</v>
      </c>
      <c r="O31" s="34">
        <f t="shared" si="11"/>
        <v>2.8948628958141867</v>
      </c>
      <c r="P31" s="33">
        <f t="shared" si="12"/>
        <v>0.57911153814019578</v>
      </c>
      <c r="Q31" s="46">
        <f t="shared" si="5"/>
        <v>13.895897735817529</v>
      </c>
      <c r="R31" s="34">
        <f t="shared" si="13"/>
        <v>11.579451583256747</v>
      </c>
      <c r="S31" s="33">
        <f t="shared" si="14"/>
        <v>2.3164461525607831</v>
      </c>
    </row>
    <row r="32" spans="2:19" s="678" customFormat="1">
      <c r="B32" s="690"/>
      <c r="C32" s="686"/>
      <c r="D32" s="13" t="str">
        <f>+'Հավելված 9 '!D32</f>
        <v>Կենցաղային և հանրային սննդի նյութեր 4267</v>
      </c>
      <c r="E32" s="46">
        <f t="shared" si="6"/>
        <v>0.31330938257164342</v>
      </c>
      <c r="F32" s="34">
        <f>+'Հավելված 9 '!X32/4</f>
        <v>0.26108070849695042</v>
      </c>
      <c r="G32" s="33">
        <f>+'Հավելված 9 '!Y32/4</f>
        <v>5.2228674074692977E-2</v>
      </c>
      <c r="H32" s="46">
        <f t="shared" si="2"/>
        <v>0.31330938257164342</v>
      </c>
      <c r="I32" s="34">
        <f t="shared" si="7"/>
        <v>0.26108070849695042</v>
      </c>
      <c r="J32" s="33">
        <f t="shared" si="8"/>
        <v>5.2228674074692977E-2</v>
      </c>
      <c r="K32" s="46">
        <f t="shared" si="3"/>
        <v>0.31330938257164342</v>
      </c>
      <c r="L32" s="34">
        <f t="shared" si="9"/>
        <v>0.26108070849695042</v>
      </c>
      <c r="M32" s="33">
        <f t="shared" si="10"/>
        <v>5.2228674074692977E-2</v>
      </c>
      <c r="N32" s="46">
        <f t="shared" si="4"/>
        <v>0.31330938257164342</v>
      </c>
      <c r="O32" s="34">
        <f t="shared" si="11"/>
        <v>0.26108070849695042</v>
      </c>
      <c r="P32" s="33">
        <f t="shared" si="12"/>
        <v>5.2228674074692977E-2</v>
      </c>
      <c r="Q32" s="46">
        <f t="shared" si="5"/>
        <v>1.2532375302865737</v>
      </c>
      <c r="R32" s="34">
        <f t="shared" si="13"/>
        <v>1.0443228339878017</v>
      </c>
      <c r="S32" s="33">
        <f t="shared" si="14"/>
        <v>0.20891469629877191</v>
      </c>
    </row>
    <row r="33" spans="2:19" s="678" customFormat="1">
      <c r="B33" s="690"/>
      <c r="C33" s="686"/>
      <c r="D33" s="13" t="str">
        <f>+'Հավելված 9 '!D33</f>
        <v>Այլ հարկեր 4822</v>
      </c>
      <c r="E33" s="46">
        <f t="shared" si="6"/>
        <v>0</v>
      </c>
      <c r="F33" s="34">
        <f>+'Հավելված 9 '!X33/4</f>
        <v>0</v>
      </c>
      <c r="G33" s="33">
        <f>+'Հավելված 9 '!Y33/4</f>
        <v>0</v>
      </c>
      <c r="H33" s="46">
        <f t="shared" si="2"/>
        <v>0</v>
      </c>
      <c r="I33" s="34">
        <f t="shared" si="7"/>
        <v>0</v>
      </c>
      <c r="J33" s="33">
        <f t="shared" si="8"/>
        <v>0</v>
      </c>
      <c r="K33" s="46">
        <f t="shared" si="3"/>
        <v>0</v>
      </c>
      <c r="L33" s="34">
        <f t="shared" si="9"/>
        <v>0</v>
      </c>
      <c r="M33" s="33">
        <f t="shared" si="10"/>
        <v>0</v>
      </c>
      <c r="N33" s="46">
        <f t="shared" si="4"/>
        <v>0</v>
      </c>
      <c r="O33" s="34">
        <f t="shared" si="11"/>
        <v>0</v>
      </c>
      <c r="P33" s="33">
        <f t="shared" si="12"/>
        <v>0</v>
      </c>
      <c r="Q33" s="46">
        <f t="shared" si="5"/>
        <v>0</v>
      </c>
      <c r="R33" s="34">
        <f t="shared" si="13"/>
        <v>0</v>
      </c>
      <c r="S33" s="33">
        <f t="shared" si="14"/>
        <v>0</v>
      </c>
    </row>
    <row r="34" spans="2:19" s="678" customFormat="1">
      <c r="B34" s="690"/>
      <c r="C34" s="686"/>
      <c r="D34" s="13" t="str">
        <f>+'Հավելված 9 '!D34</f>
        <v>Այլ ծախսեր 4861</v>
      </c>
      <c r="E34" s="46">
        <f t="shared" si="6"/>
        <v>358.41977191076955</v>
      </c>
      <c r="F34" s="34">
        <f>+'Հավելված 9 '!X34/4</f>
        <v>282.5112269195422</v>
      </c>
      <c r="G34" s="33">
        <f>+'Հավելված 9 '!Y34/4</f>
        <v>75.90854499122733</v>
      </c>
      <c r="H34" s="46">
        <f t="shared" si="2"/>
        <v>358.41977191076955</v>
      </c>
      <c r="I34" s="34">
        <f t="shared" si="7"/>
        <v>282.5112269195422</v>
      </c>
      <c r="J34" s="33">
        <f t="shared" si="8"/>
        <v>75.90854499122733</v>
      </c>
      <c r="K34" s="46">
        <f t="shared" si="3"/>
        <v>358.41977191076955</v>
      </c>
      <c r="L34" s="34">
        <f t="shared" si="9"/>
        <v>282.5112269195422</v>
      </c>
      <c r="M34" s="33">
        <f t="shared" si="10"/>
        <v>75.90854499122733</v>
      </c>
      <c r="N34" s="46">
        <f t="shared" si="4"/>
        <v>358.41977191076955</v>
      </c>
      <c r="O34" s="34">
        <f t="shared" si="11"/>
        <v>282.5112269195422</v>
      </c>
      <c r="P34" s="33">
        <f t="shared" si="12"/>
        <v>75.90854499122733</v>
      </c>
      <c r="Q34" s="46">
        <f t="shared" si="5"/>
        <v>1433.6790876430782</v>
      </c>
      <c r="R34" s="34">
        <f t="shared" si="13"/>
        <v>1130.0449076781688</v>
      </c>
      <c r="S34" s="33">
        <f t="shared" si="14"/>
        <v>303.63417996490932</v>
      </c>
    </row>
    <row r="35" spans="2:19" s="631" customFormat="1" ht="60" customHeight="1">
      <c r="B35" s="1268"/>
      <c r="C35" s="1019">
        <v>31005</v>
      </c>
      <c r="D35" s="14" t="str">
        <f>+'Հավելված 11-1'!D35</f>
        <v>Եվրասիական զարգացման բանկի աջակցությամբ իրականացվող ոռոգման համակարգերի զարգացման ծրագրի շրջանակներում ջրային տնտեսության ենթակառուցվածքների հիմնանորոգում</v>
      </c>
      <c r="E35" s="740">
        <f t="shared" si="6"/>
        <v>2576.6355275000001</v>
      </c>
      <c r="F35" s="320">
        <f>+F36+F37</f>
        <v>2061.3084220000001</v>
      </c>
      <c r="G35" s="321">
        <f>+G36+G37</f>
        <v>515.32710550000002</v>
      </c>
      <c r="H35" s="740">
        <f t="shared" si="2"/>
        <v>6770.6113004963699</v>
      </c>
      <c r="I35" s="320">
        <f>+I36+I37</f>
        <v>5513.3433430000005</v>
      </c>
      <c r="J35" s="321">
        <f>+J36+J37</f>
        <v>1257.2679574963699</v>
      </c>
      <c r="K35" s="740">
        <f t="shared" si="3"/>
        <v>5153.2710550000002</v>
      </c>
      <c r="L35" s="320">
        <f>+L36+L37</f>
        <v>4122.6168440000001</v>
      </c>
      <c r="M35" s="321">
        <f>+M36+M37</f>
        <v>1030.654211</v>
      </c>
      <c r="N35" s="740">
        <f t="shared" si="4"/>
        <v>1288.31776375</v>
      </c>
      <c r="O35" s="320">
        <f>+O36+O37</f>
        <v>1030.654211</v>
      </c>
      <c r="P35" s="321">
        <f>+P36+P37</f>
        <v>257.66355275000001</v>
      </c>
      <c r="Q35" s="740">
        <f>+R35+S35</f>
        <v>15788.835646746373</v>
      </c>
      <c r="R35" s="320">
        <f>+R36+R37</f>
        <v>12727.922820000002</v>
      </c>
      <c r="S35" s="321">
        <f>+S36+S37</f>
        <v>3060.9128267463707</v>
      </c>
    </row>
    <row r="36" spans="2:19" s="631" customFormat="1" ht="18" customHeight="1">
      <c r="B36" s="1269"/>
      <c r="C36" s="1020"/>
      <c r="D36" s="13" t="s">
        <v>21</v>
      </c>
      <c r="E36" s="46">
        <f t="shared" si="6"/>
        <v>2576.6355275000001</v>
      </c>
      <c r="F36" s="34">
        <f>+'Հավելված 9 '!$X$36*0.2</f>
        <v>2061.3084220000001</v>
      </c>
      <c r="G36" s="33">
        <f>+'Հավելված 9 '!$Y$36*0.2</f>
        <v>515.32710550000002</v>
      </c>
      <c r="H36" s="46">
        <f t="shared" si="2"/>
        <v>3864.9532912499999</v>
      </c>
      <c r="I36" s="34">
        <f>+'Հավելված 9 '!$X$36*0.3</f>
        <v>3091.9626330000001</v>
      </c>
      <c r="J36" s="33">
        <f>+'Հավելված 9 '!$Y$36*0.3</f>
        <v>772.99065825000002</v>
      </c>
      <c r="K36" s="46">
        <f t="shared" si="3"/>
        <v>5153.2710550000002</v>
      </c>
      <c r="L36" s="34">
        <f>+'Հավելված 9 '!$X$36*0.4</f>
        <v>4122.6168440000001</v>
      </c>
      <c r="M36" s="33">
        <f>+'Հավելված 9 '!$Y$36*0.4</f>
        <v>1030.654211</v>
      </c>
      <c r="N36" s="46">
        <f t="shared" si="4"/>
        <v>1288.31776375</v>
      </c>
      <c r="O36" s="34">
        <f>+'Հավելված 9 '!$X$36*0.1</f>
        <v>1030.654211</v>
      </c>
      <c r="P36" s="33">
        <f>+'Հավելված 9 '!$Y$36*0.1</f>
        <v>257.66355275000001</v>
      </c>
      <c r="Q36" s="46">
        <f>+R36+S36</f>
        <v>12883.177637500003</v>
      </c>
      <c r="R36" s="34">
        <f t="shared" ref="R36:R37" si="15">+F36+I36+L36+O36</f>
        <v>10306.542110000002</v>
      </c>
      <c r="S36" s="33">
        <f t="shared" ref="S36:S37" si="16">+G36+J36+M36+P36</f>
        <v>2576.6355275000005</v>
      </c>
    </row>
    <row r="37" spans="2:19" s="631" customFormat="1" ht="15.75" thickBot="1">
      <c r="B37" s="1323"/>
      <c r="C37" s="1021"/>
      <c r="D37" s="290" t="s">
        <v>299</v>
      </c>
      <c r="E37" s="648">
        <f t="shared" si="6"/>
        <v>0</v>
      </c>
      <c r="F37" s="237">
        <v>0</v>
      </c>
      <c r="G37" s="238">
        <v>0</v>
      </c>
      <c r="H37" s="648">
        <f t="shared" si="2"/>
        <v>2905.6580092463701</v>
      </c>
      <c r="I37" s="237">
        <f>+'Հավելված 9 '!U37</f>
        <v>2421.3807099999999</v>
      </c>
      <c r="J37" s="238">
        <f>+'Հավելված 9 '!V37</f>
        <v>484.27729924636998</v>
      </c>
      <c r="K37" s="648">
        <f t="shared" si="3"/>
        <v>0</v>
      </c>
      <c r="L37" s="237">
        <f>+'Հավելված 11-1'!$U$151*0.3</f>
        <v>0</v>
      </c>
      <c r="M37" s="238">
        <f>+'Հավելված 11-1'!$V$151*0.3</f>
        <v>0</v>
      </c>
      <c r="N37" s="648">
        <f t="shared" si="4"/>
        <v>0</v>
      </c>
      <c r="O37" s="237">
        <v>0</v>
      </c>
      <c r="P37" s="238">
        <v>0</v>
      </c>
      <c r="Q37" s="648">
        <f t="shared" si="5"/>
        <v>2905.6580092463701</v>
      </c>
      <c r="R37" s="237">
        <f t="shared" si="15"/>
        <v>2421.3807099999999</v>
      </c>
      <c r="S37" s="238">
        <f t="shared" si="16"/>
        <v>484.27729924636998</v>
      </c>
    </row>
    <row r="38" spans="2:19" s="631" customFormat="1">
      <c r="B38" s="208"/>
      <c r="C38" s="209"/>
      <c r="D38" s="210"/>
      <c r="E38" s="211"/>
      <c r="F38" s="211"/>
      <c r="G38" s="211"/>
      <c r="H38" s="211"/>
      <c r="I38" s="211"/>
      <c r="J38" s="211"/>
      <c r="K38" s="211"/>
      <c r="L38" s="211"/>
      <c r="M38" s="211"/>
      <c r="N38" s="211"/>
      <c r="O38" s="211"/>
      <c r="P38" s="211"/>
      <c r="Q38" s="211"/>
      <c r="R38" s="211"/>
      <c r="S38" s="211"/>
    </row>
    <row r="39" spans="2:19" s="631" customFormat="1" ht="16.5" customHeight="1">
      <c r="B39" s="4"/>
      <c r="K39" s="230"/>
      <c r="L39" s="230"/>
      <c r="M39" s="230"/>
      <c r="R39" s="294"/>
    </row>
    <row r="40" spans="2:19" s="631" customFormat="1" hidden="1">
      <c r="B40" s="1003" t="s">
        <v>2</v>
      </c>
      <c r="C40" s="1005"/>
      <c r="D40" s="1005" t="s">
        <v>3</v>
      </c>
      <c r="E40" s="1005" t="s">
        <v>319</v>
      </c>
      <c r="F40" s="1005"/>
      <c r="G40" s="1005"/>
      <c r="H40" s="1005" t="s">
        <v>320</v>
      </c>
      <c r="I40" s="1005"/>
      <c r="J40" s="1005"/>
      <c r="K40" s="1005" t="s">
        <v>321</v>
      </c>
      <c r="L40" s="1005"/>
      <c r="M40" s="1005"/>
      <c r="N40" s="1005" t="s">
        <v>322</v>
      </c>
      <c r="O40" s="1005"/>
      <c r="P40" s="1005"/>
      <c r="Q40" s="1005" t="s">
        <v>323</v>
      </c>
      <c r="R40" s="1005"/>
      <c r="S40" s="996"/>
    </row>
    <row r="41" spans="2:19" s="631" customFormat="1" hidden="1">
      <c r="B41" s="1004"/>
      <c r="C41" s="1006"/>
      <c r="D41" s="1006"/>
      <c r="E41" s="1006"/>
      <c r="F41" s="1006"/>
      <c r="G41" s="1006"/>
      <c r="H41" s="1006"/>
      <c r="I41" s="1006"/>
      <c r="J41" s="1006"/>
      <c r="K41" s="1006"/>
      <c r="L41" s="1006"/>
      <c r="M41" s="1006"/>
      <c r="N41" s="1006"/>
      <c r="O41" s="1006"/>
      <c r="P41" s="1006"/>
      <c r="Q41" s="1006"/>
      <c r="R41" s="1006"/>
      <c r="S41" s="997"/>
    </row>
    <row r="42" spans="2:19" s="631" customFormat="1" ht="22.5" hidden="1" customHeight="1">
      <c r="B42" s="1004"/>
      <c r="C42" s="1006"/>
      <c r="D42" s="1006"/>
      <c r="E42" s="1237" t="s">
        <v>13</v>
      </c>
      <c r="F42" s="1237" t="s">
        <v>14</v>
      </c>
      <c r="G42" s="1237" t="s">
        <v>15</v>
      </c>
      <c r="H42" s="1237" t="s">
        <v>13</v>
      </c>
      <c r="I42" s="1237" t="s">
        <v>14</v>
      </c>
      <c r="J42" s="1237" t="s">
        <v>15</v>
      </c>
      <c r="K42" s="1237" t="s">
        <v>13</v>
      </c>
      <c r="L42" s="1237" t="s">
        <v>14</v>
      </c>
      <c r="M42" s="1237" t="s">
        <v>15</v>
      </c>
      <c r="N42" s="1237" t="s">
        <v>13</v>
      </c>
      <c r="O42" s="1237" t="s">
        <v>14</v>
      </c>
      <c r="P42" s="1237" t="s">
        <v>324</v>
      </c>
      <c r="Q42" s="1237" t="s">
        <v>13</v>
      </c>
      <c r="R42" s="1237" t="s">
        <v>14</v>
      </c>
      <c r="S42" s="1239" t="s">
        <v>15</v>
      </c>
    </row>
    <row r="43" spans="2:19" s="631" customFormat="1" ht="47.25" hidden="1" customHeight="1">
      <c r="B43" s="1004"/>
      <c r="C43" s="1006"/>
      <c r="D43" s="1006"/>
      <c r="E43" s="1237"/>
      <c r="F43" s="1237"/>
      <c r="G43" s="1237"/>
      <c r="H43" s="1237"/>
      <c r="I43" s="1237"/>
      <c r="J43" s="1237"/>
      <c r="K43" s="1237"/>
      <c r="L43" s="1237"/>
      <c r="M43" s="1237"/>
      <c r="N43" s="1237"/>
      <c r="O43" s="1237"/>
      <c r="P43" s="1237"/>
      <c r="Q43" s="1237"/>
      <c r="R43" s="1237"/>
      <c r="S43" s="1239"/>
    </row>
    <row r="44" spans="2:19" s="631" customFormat="1" ht="34.5" hidden="1" customHeight="1">
      <c r="B44" s="1261">
        <v>1004</v>
      </c>
      <c r="C44" s="1262"/>
      <c r="D44" s="314" t="str">
        <f>+D11</f>
        <v>Ոռոգման համակարգի առողջացում</v>
      </c>
      <c r="E44" s="328">
        <f>+E45</f>
        <v>0</v>
      </c>
      <c r="F44" s="328">
        <f t="shared" ref="F44" si="17">+F45</f>
        <v>0</v>
      </c>
      <c r="G44" s="328">
        <f t="shared" ref="G44" si="18">+G45</f>
        <v>0</v>
      </c>
      <c r="H44" s="328">
        <f t="shared" ref="H44" si="19">+H45</f>
        <v>0</v>
      </c>
      <c r="I44" s="328">
        <f t="shared" ref="I44" si="20">+I45</f>
        <v>0</v>
      </c>
      <c r="J44" s="328">
        <f t="shared" ref="J44" si="21">+J45</f>
        <v>0</v>
      </c>
      <c r="K44" s="328">
        <f t="shared" ref="K44" si="22">+K45</f>
        <v>0</v>
      </c>
      <c r="L44" s="328">
        <f t="shared" ref="L44" si="23">+L45</f>
        <v>0</v>
      </c>
      <c r="M44" s="328">
        <f t="shared" ref="M44" si="24">+M45</f>
        <v>0</v>
      </c>
      <c r="N44" s="328">
        <f t="shared" ref="N44" si="25">+N45</f>
        <v>0</v>
      </c>
      <c r="O44" s="328">
        <f t="shared" ref="O44" si="26">+O45</f>
        <v>0</v>
      </c>
      <c r="P44" s="328">
        <f t="shared" ref="P44" si="27">+P45</f>
        <v>0</v>
      </c>
      <c r="Q44" s="328">
        <f t="shared" ref="Q44" si="28">+Q45</f>
        <v>0</v>
      </c>
      <c r="R44" s="328">
        <f t="shared" ref="R44" si="29">+R45</f>
        <v>0</v>
      </c>
      <c r="S44" s="329">
        <f t="shared" ref="S44" si="30">+S45</f>
        <v>0</v>
      </c>
    </row>
    <row r="45" spans="2:19" s="631" customFormat="1" ht="24.75" hidden="1" customHeight="1">
      <c r="B45" s="973" t="s">
        <v>16</v>
      </c>
      <c r="C45" s="974"/>
      <c r="D45" s="1263"/>
      <c r="E45" s="330">
        <f>++E46+E48</f>
        <v>0</v>
      </c>
      <c r="F45" s="317">
        <f t="shared" ref="F45:S45" si="31">++F46+F48</f>
        <v>0</v>
      </c>
      <c r="G45" s="317">
        <f t="shared" si="31"/>
        <v>0</v>
      </c>
      <c r="H45" s="330">
        <f t="shared" si="31"/>
        <v>0</v>
      </c>
      <c r="I45" s="317">
        <f t="shared" si="31"/>
        <v>0</v>
      </c>
      <c r="J45" s="317">
        <f t="shared" si="31"/>
        <v>0</v>
      </c>
      <c r="K45" s="330">
        <f t="shared" si="31"/>
        <v>0</v>
      </c>
      <c r="L45" s="317">
        <f t="shared" si="31"/>
        <v>0</v>
      </c>
      <c r="M45" s="317">
        <f t="shared" si="31"/>
        <v>0</v>
      </c>
      <c r="N45" s="330">
        <f t="shared" si="31"/>
        <v>0</v>
      </c>
      <c r="O45" s="317">
        <f t="shared" si="31"/>
        <v>0</v>
      </c>
      <c r="P45" s="317">
        <f t="shared" si="31"/>
        <v>0</v>
      </c>
      <c r="Q45" s="330">
        <f t="shared" si="31"/>
        <v>0</v>
      </c>
      <c r="R45" s="317">
        <f t="shared" si="31"/>
        <v>0</v>
      </c>
      <c r="S45" s="318">
        <f t="shared" si="31"/>
        <v>0</v>
      </c>
    </row>
    <row r="46" spans="2:19" s="631" customFormat="1" ht="78" hidden="1" customHeight="1">
      <c r="B46" s="1242"/>
      <c r="C46" s="1064">
        <f>+'Հավելված 9 '!C47</f>
        <v>11010</v>
      </c>
      <c r="D46" s="127" t="str">
        <f>+'Հավելված 9 '!D47</f>
        <v>Գերմանիայի զարգացման վարկերի բանկի աջակցությամբ իրականացվող Ախուրյան գետի ջրային ռեսուրսների ինտեգրացված կառավարում փուլ 1 ծրագրով Ջրաձոր գյուղի վերաբնակեցման գործողությունների խորհրդատվություն և կառավարում</v>
      </c>
      <c r="E46" s="93">
        <f>+F46+G46</f>
        <v>0</v>
      </c>
      <c r="F46" s="93">
        <f>+F47</f>
        <v>0</v>
      </c>
      <c r="G46" s="93">
        <f>+G47</f>
        <v>0</v>
      </c>
      <c r="H46" s="93">
        <f t="shared" ref="H46:H49" si="32">+I46+J46</f>
        <v>0</v>
      </c>
      <c r="I46" s="93">
        <f>+I47</f>
        <v>0</v>
      </c>
      <c r="J46" s="93">
        <f>+J47</f>
        <v>0</v>
      </c>
      <c r="K46" s="93">
        <f t="shared" ref="K46:K49" si="33">+L46+M46</f>
        <v>0</v>
      </c>
      <c r="L46" s="93">
        <f>+L47</f>
        <v>0</v>
      </c>
      <c r="M46" s="93">
        <f>+M47</f>
        <v>0</v>
      </c>
      <c r="N46" s="93">
        <f t="shared" ref="N46:N49" si="34">+O46+P46</f>
        <v>0</v>
      </c>
      <c r="O46" s="93">
        <f>+O47</f>
        <v>0</v>
      </c>
      <c r="P46" s="93">
        <f>+P47</f>
        <v>0</v>
      </c>
      <c r="Q46" s="180">
        <f t="shared" ref="Q46:Q49" si="35">+R46+S46</f>
        <v>0</v>
      </c>
      <c r="R46" s="180">
        <f>+R47</f>
        <v>0</v>
      </c>
      <c r="S46" s="181">
        <f>+S47</f>
        <v>0</v>
      </c>
    </row>
    <row r="47" spans="2:19" s="631" customFormat="1" hidden="1">
      <c r="B47" s="1242"/>
      <c r="C47" s="1064"/>
      <c r="D47" s="13" t="s">
        <v>257</v>
      </c>
      <c r="E47" s="34">
        <f t="shared" ref="E47:E49" si="36">+F47+G47</f>
        <v>0</v>
      </c>
      <c r="F47" s="34"/>
      <c r="G47" s="34"/>
      <c r="H47" s="34">
        <f t="shared" si="32"/>
        <v>0</v>
      </c>
      <c r="I47" s="34">
        <f>+F47</f>
        <v>0</v>
      </c>
      <c r="J47" s="34">
        <f>+G47</f>
        <v>0</v>
      </c>
      <c r="K47" s="34">
        <f t="shared" si="33"/>
        <v>0</v>
      </c>
      <c r="L47" s="34">
        <f>+F47</f>
        <v>0</v>
      </c>
      <c r="M47" s="34">
        <f>+G47</f>
        <v>0</v>
      </c>
      <c r="N47" s="34">
        <f t="shared" si="34"/>
        <v>0</v>
      </c>
      <c r="O47" s="34">
        <f>+F47</f>
        <v>0</v>
      </c>
      <c r="P47" s="34">
        <f>+G47</f>
        <v>0</v>
      </c>
      <c r="Q47" s="34">
        <f t="shared" si="35"/>
        <v>0</v>
      </c>
      <c r="R47" s="34">
        <f>+F47+I47+L47+O47</f>
        <v>0</v>
      </c>
      <c r="S47" s="33">
        <f>+G47+J47+M47+P47</f>
        <v>0</v>
      </c>
    </row>
    <row r="48" spans="2:19" s="631" customFormat="1" ht="78.75" hidden="1" customHeight="1">
      <c r="B48" s="1268"/>
      <c r="C48" s="1019">
        <f>+'Հավելված 9 '!C49</f>
        <v>12002</v>
      </c>
      <c r="D48" s="14" t="str">
        <f>+'Հավելված 9 '!D49</f>
        <v xml:space="preserve"> Գերմանիայի զարգացման վարկերի բանկի աջակցությամբ իրականացվող Ախուրյան գետի ջրային ռեսուրսների ինտեգրացված կառավարման փուլի 1 ծրագրով Ջրաձոր գյուղի վերաբնակեցման համար  ենթակառուցվածքնների և բնակելի տների կառուցում</v>
      </c>
      <c r="E48" s="320">
        <f t="shared" si="36"/>
        <v>0</v>
      </c>
      <c r="F48" s="320">
        <f>+F49</f>
        <v>0</v>
      </c>
      <c r="G48" s="320">
        <f>+G49</f>
        <v>0</v>
      </c>
      <c r="H48" s="320">
        <f t="shared" si="32"/>
        <v>0</v>
      </c>
      <c r="I48" s="320">
        <f>+I49</f>
        <v>0</v>
      </c>
      <c r="J48" s="320">
        <f>+J49</f>
        <v>0</v>
      </c>
      <c r="K48" s="320">
        <f t="shared" si="33"/>
        <v>0</v>
      </c>
      <c r="L48" s="320">
        <f>+L49</f>
        <v>0</v>
      </c>
      <c r="M48" s="320">
        <f>+M49</f>
        <v>0</v>
      </c>
      <c r="N48" s="320">
        <f t="shared" si="34"/>
        <v>0</v>
      </c>
      <c r="O48" s="320">
        <f>+O49</f>
        <v>0</v>
      </c>
      <c r="P48" s="320">
        <f>+P49</f>
        <v>0</v>
      </c>
      <c r="Q48" s="320">
        <f t="shared" si="35"/>
        <v>0</v>
      </c>
      <c r="R48" s="320">
        <f>+R49</f>
        <v>0</v>
      </c>
      <c r="S48" s="321">
        <f>+S49</f>
        <v>0</v>
      </c>
    </row>
    <row r="49" spans="2:19" s="631" customFormat="1" ht="18" hidden="1" customHeight="1" thickBot="1">
      <c r="B49" s="1323"/>
      <c r="C49" s="1021"/>
      <c r="D49" s="291" t="s">
        <v>21</v>
      </c>
      <c r="E49" s="237">
        <f t="shared" si="36"/>
        <v>0</v>
      </c>
      <c r="F49" s="237"/>
      <c r="G49" s="237"/>
      <c r="H49" s="237">
        <f t="shared" si="32"/>
        <v>0</v>
      </c>
      <c r="I49" s="237"/>
      <c r="J49" s="237"/>
      <c r="K49" s="237">
        <f t="shared" si="33"/>
        <v>0</v>
      </c>
      <c r="L49" s="237"/>
      <c r="M49" s="237"/>
      <c r="N49" s="237">
        <f t="shared" si="34"/>
        <v>0</v>
      </c>
      <c r="O49" s="237"/>
      <c r="P49" s="237"/>
      <c r="Q49" s="237">
        <f t="shared" si="35"/>
        <v>0</v>
      </c>
      <c r="R49" s="237"/>
      <c r="S49" s="238"/>
    </row>
    <row r="50" spans="2:19" s="631" customFormat="1">
      <c r="B50" s="208"/>
      <c r="C50" s="209"/>
      <c r="D50" s="210"/>
      <c r="E50" s="211"/>
      <c r="F50" s="211"/>
      <c r="G50" s="211"/>
      <c r="H50" s="211"/>
      <c r="I50" s="211"/>
      <c r="J50" s="211"/>
      <c r="K50" s="211"/>
      <c r="L50" s="211"/>
      <c r="M50" s="211"/>
      <c r="N50" s="211"/>
      <c r="O50" s="211"/>
      <c r="P50" s="211"/>
      <c r="Q50" s="211"/>
      <c r="R50" s="211"/>
      <c r="S50" s="211"/>
    </row>
    <row r="51" spans="2:19" s="631" customFormat="1" ht="15.75" thickBot="1">
      <c r="R51" s="294" t="s">
        <v>318</v>
      </c>
    </row>
    <row r="52" spans="2:19" s="631" customFormat="1" ht="15" customHeight="1">
      <c r="B52" s="1003" t="s">
        <v>2</v>
      </c>
      <c r="C52" s="1005"/>
      <c r="D52" s="1007" t="s">
        <v>3</v>
      </c>
      <c r="E52" s="1003" t="s">
        <v>319</v>
      </c>
      <c r="F52" s="1005"/>
      <c r="G52" s="996"/>
      <c r="H52" s="1009" t="s">
        <v>320</v>
      </c>
      <c r="I52" s="1005"/>
      <c r="J52" s="1007"/>
      <c r="K52" s="1003" t="s">
        <v>321</v>
      </c>
      <c r="L52" s="1005"/>
      <c r="M52" s="996"/>
      <c r="N52" s="1009" t="s">
        <v>322</v>
      </c>
      <c r="O52" s="1005"/>
      <c r="P52" s="1007"/>
      <c r="Q52" s="1003" t="s">
        <v>323</v>
      </c>
      <c r="R52" s="1005"/>
      <c r="S52" s="996"/>
    </row>
    <row r="53" spans="2:19" s="631" customFormat="1">
      <c r="B53" s="1004"/>
      <c r="C53" s="1006"/>
      <c r="D53" s="1171"/>
      <c r="E53" s="1004"/>
      <c r="F53" s="1006"/>
      <c r="G53" s="997"/>
      <c r="H53" s="1260"/>
      <c r="I53" s="1006"/>
      <c r="J53" s="1171"/>
      <c r="K53" s="1004"/>
      <c r="L53" s="1006"/>
      <c r="M53" s="997"/>
      <c r="N53" s="1260"/>
      <c r="O53" s="1006"/>
      <c r="P53" s="1171"/>
      <c r="Q53" s="1004"/>
      <c r="R53" s="1006"/>
      <c r="S53" s="997"/>
    </row>
    <row r="54" spans="2:19" s="631" customFormat="1" ht="41.25" customHeight="1">
      <c r="B54" s="1004"/>
      <c r="C54" s="1006"/>
      <c r="D54" s="1171"/>
      <c r="E54" s="1167" t="s">
        <v>13</v>
      </c>
      <c r="F54" s="1237" t="s">
        <v>14</v>
      </c>
      <c r="G54" s="1239" t="s">
        <v>15</v>
      </c>
      <c r="H54" s="1246" t="s">
        <v>13</v>
      </c>
      <c r="I54" s="1237" t="s">
        <v>14</v>
      </c>
      <c r="J54" s="1248" t="s">
        <v>15</v>
      </c>
      <c r="K54" s="1167" t="s">
        <v>13</v>
      </c>
      <c r="L54" s="1237" t="s">
        <v>14</v>
      </c>
      <c r="M54" s="1239" t="s">
        <v>15</v>
      </c>
      <c r="N54" s="1246" t="s">
        <v>13</v>
      </c>
      <c r="O54" s="1237" t="s">
        <v>14</v>
      </c>
      <c r="P54" s="1248" t="s">
        <v>324</v>
      </c>
      <c r="Q54" s="1167" t="s">
        <v>13</v>
      </c>
      <c r="R54" s="1237" t="s">
        <v>14</v>
      </c>
      <c r="S54" s="1239" t="s">
        <v>15</v>
      </c>
    </row>
    <row r="55" spans="2:19" s="631" customFormat="1" ht="34.5" customHeight="1">
      <c r="B55" s="1004"/>
      <c r="C55" s="1006"/>
      <c r="D55" s="1171"/>
      <c r="E55" s="1167"/>
      <c r="F55" s="1237"/>
      <c r="G55" s="1239"/>
      <c r="H55" s="1246"/>
      <c r="I55" s="1237"/>
      <c r="J55" s="1248"/>
      <c r="K55" s="1167"/>
      <c r="L55" s="1237"/>
      <c r="M55" s="1239"/>
      <c r="N55" s="1246"/>
      <c r="O55" s="1237"/>
      <c r="P55" s="1248"/>
      <c r="Q55" s="1167"/>
      <c r="R55" s="1237"/>
      <c r="S55" s="1239"/>
    </row>
    <row r="56" spans="2:19" s="631" customFormat="1">
      <c r="B56" s="1261">
        <v>1004</v>
      </c>
      <c r="C56" s="1262"/>
      <c r="D56" s="314" t="s">
        <v>448</v>
      </c>
      <c r="E56" s="773">
        <f t="shared" ref="E56:S56" si="37">+E57+E110</f>
        <v>5443.2196173813227</v>
      </c>
      <c r="F56" s="333">
        <f t="shared" si="37"/>
        <v>4513.9450714718459</v>
      </c>
      <c r="G56" s="333">
        <f t="shared" si="37"/>
        <v>929.27454590947741</v>
      </c>
      <c r="H56" s="773">
        <f t="shared" si="37"/>
        <v>10528.722380586383</v>
      </c>
      <c r="I56" s="333">
        <f t="shared" si="37"/>
        <v>8751.8644173437733</v>
      </c>
      <c r="J56" s="333">
        <f t="shared" si="37"/>
        <v>1776.8579632426101</v>
      </c>
      <c r="K56" s="773">
        <f t="shared" si="37"/>
        <v>10147.484680586384</v>
      </c>
      <c r="L56" s="333">
        <f t="shared" si="37"/>
        <v>8434.1663340104406</v>
      </c>
      <c r="M56" s="333">
        <f t="shared" si="37"/>
        <v>1713.3183465759435</v>
      </c>
      <c r="N56" s="773">
        <f t="shared" si="37"/>
        <v>4549.4490805863852</v>
      </c>
      <c r="O56" s="333">
        <f t="shared" si="37"/>
        <v>3769.1366673437751</v>
      </c>
      <c r="P56" s="333">
        <f t="shared" si="37"/>
        <v>780.31241324261032</v>
      </c>
      <c r="Q56" s="773">
        <f t="shared" si="37"/>
        <v>30668.875759140479</v>
      </c>
      <c r="R56" s="333">
        <f t="shared" si="37"/>
        <v>25469.112490169839</v>
      </c>
      <c r="S56" s="694">
        <f t="shared" si="37"/>
        <v>5199.7632689706406</v>
      </c>
    </row>
    <row r="57" spans="2:19" s="631" customFormat="1" ht="24.75" customHeight="1">
      <c r="B57" s="973" t="s">
        <v>16</v>
      </c>
      <c r="C57" s="974"/>
      <c r="D57" s="1263"/>
      <c r="E57" s="739">
        <f>+F57+G57</f>
        <v>5296.6829805863836</v>
      </c>
      <c r="F57" s="330">
        <f>+F58+F80+F102+F104+F106+F108</f>
        <v>4391.8315840104406</v>
      </c>
      <c r="G57" s="334">
        <f>+G58+G80+G102+G104+G106+G108</f>
        <v>904.85139657594323</v>
      </c>
      <c r="H57" s="739">
        <f>+I57+J57</f>
        <v>10528.722380586383</v>
      </c>
      <c r="I57" s="330">
        <f>+I58+I80+I102+I104+I106+I108</f>
        <v>8751.8644173437733</v>
      </c>
      <c r="J57" s="334">
        <f>+J58+J80+J102+J104+J106+J108</f>
        <v>1776.8579632426101</v>
      </c>
      <c r="K57" s="739">
        <f>+L57+M57</f>
        <v>10147.484680586384</v>
      </c>
      <c r="L57" s="330">
        <f>+L58+L80+L102+L104+L106+L108</f>
        <v>8434.1663340104406</v>
      </c>
      <c r="M57" s="334">
        <f>+M58+M80+M102+M104+M106+M108</f>
        <v>1713.3183465759435</v>
      </c>
      <c r="N57" s="739">
        <f>+O57+P57</f>
        <v>4549.4490805863852</v>
      </c>
      <c r="O57" s="330">
        <f>+O58+O80+O102+O104+O106+O108</f>
        <v>3769.1366673437751</v>
      </c>
      <c r="P57" s="334">
        <f>+P58+P80+P102+P104+P106+P108</f>
        <v>780.31241324261032</v>
      </c>
      <c r="Q57" s="739">
        <f>+R57+S57</f>
        <v>30522.33912234554</v>
      </c>
      <c r="R57" s="330">
        <f>+R58+R80+R102+R104+R106+R108</f>
        <v>25346.999002708435</v>
      </c>
      <c r="S57" s="334">
        <f>+S58+S80+S102+S104+S106+S108</f>
        <v>5175.3401196371069</v>
      </c>
    </row>
    <row r="58" spans="2:19" s="631" customFormat="1" ht="47.25" customHeight="1">
      <c r="B58" s="1268"/>
      <c r="C58" s="1019">
        <f>+'Հավելված 11-1'!C61</f>
        <v>11006</v>
      </c>
      <c r="D58" s="127" t="str">
        <f>+'Հավելված 11-1'!D61</f>
        <v>Ֆրանսիայի Հանրապետության կառավարության աջակցությամբ իրականացվող Վեդու ջրամբարի կառուցման ծրագրի խորհրդատվություն և կառավարում</v>
      </c>
      <c r="E58" s="92">
        <f>+F58+G58</f>
        <v>219.42280696238495</v>
      </c>
      <c r="F58" s="93">
        <f>+F59</f>
        <v>181.73033401044233</v>
      </c>
      <c r="G58" s="94">
        <f>+G59</f>
        <v>37.692472951942626</v>
      </c>
      <c r="H58" s="193">
        <f t="shared" ref="H58:H79" si="38">+I58+J58</f>
        <v>219.42280696238495</v>
      </c>
      <c r="I58" s="93">
        <f>+I59</f>
        <v>181.73033401044233</v>
      </c>
      <c r="J58" s="751">
        <f>+J59</f>
        <v>37.692472951942626</v>
      </c>
      <c r="K58" s="92">
        <f t="shared" ref="K58:K79" si="39">+L58+M58</f>
        <v>219.42280696238495</v>
      </c>
      <c r="L58" s="93">
        <f>+L59</f>
        <v>181.73033401044233</v>
      </c>
      <c r="M58" s="94">
        <f>+M59</f>
        <v>37.692472951942626</v>
      </c>
      <c r="N58" s="193">
        <f t="shared" ref="N58:N79" si="40">+O58+P58</f>
        <v>219.42280696238495</v>
      </c>
      <c r="O58" s="93">
        <f>+O59</f>
        <v>181.73033401044233</v>
      </c>
      <c r="P58" s="751">
        <f>+P59</f>
        <v>37.692472951942626</v>
      </c>
      <c r="Q58" s="92">
        <f t="shared" ref="Q58:Q104" si="41">+R58+S58</f>
        <v>877.69122784953981</v>
      </c>
      <c r="R58" s="93">
        <f>+R59</f>
        <v>726.92133604176934</v>
      </c>
      <c r="S58" s="94">
        <f>+S59</f>
        <v>150.76989180777051</v>
      </c>
    </row>
    <row r="59" spans="2:19" s="631" customFormat="1">
      <c r="B59" s="1269"/>
      <c r="C59" s="1020"/>
      <c r="D59" s="13" t="str">
        <f>+'Հավելված 9 '!D61</f>
        <v>Ընթացիկ ծախսեր, որից`</v>
      </c>
      <c r="E59" s="46">
        <f t="shared" ref="E59:E79" si="42">+F59+G59</f>
        <v>219.42280696238495</v>
      </c>
      <c r="F59" s="34">
        <f>+SUM(F60:F79)</f>
        <v>181.73033401044233</v>
      </c>
      <c r="G59" s="33">
        <f>+SUM(G60:G79)</f>
        <v>37.692472951942626</v>
      </c>
      <c r="H59" s="46">
        <f t="shared" si="38"/>
        <v>219.42280696238495</v>
      </c>
      <c r="I59" s="34">
        <f>+SUM(I60:I79)</f>
        <v>181.73033401044233</v>
      </c>
      <c r="J59" s="45">
        <f>+SUM(J60:J79)</f>
        <v>37.692472951942626</v>
      </c>
      <c r="K59" s="46">
        <f t="shared" si="39"/>
        <v>219.42280696238495</v>
      </c>
      <c r="L59" s="34">
        <f>+SUM(L60:L79)</f>
        <v>181.73033401044233</v>
      </c>
      <c r="M59" s="33">
        <f>+SUM(M60:M79)</f>
        <v>37.692472951942626</v>
      </c>
      <c r="N59" s="44">
        <f t="shared" si="40"/>
        <v>219.42280696238495</v>
      </c>
      <c r="O59" s="34">
        <f>+SUM(O60:O79)</f>
        <v>181.73033401044233</v>
      </c>
      <c r="P59" s="45">
        <f>+SUM(P60:P79)</f>
        <v>37.692472951942626</v>
      </c>
      <c r="Q59" s="46">
        <f t="shared" si="41"/>
        <v>877.69122784953981</v>
      </c>
      <c r="R59" s="34">
        <f>+SUM(R60:R79)</f>
        <v>726.92133604176934</v>
      </c>
      <c r="S59" s="33">
        <f>+SUM(S60:S79)</f>
        <v>150.76989180777051</v>
      </c>
    </row>
    <row r="60" spans="2:19" s="678" customFormat="1">
      <c r="B60" s="1269"/>
      <c r="C60" s="1020"/>
      <c r="D60" s="13" t="str">
        <f>+'Հավելված 9 '!D62</f>
        <v xml:space="preserve"> Աշխատողների աշխատավարձեր և հավելավճարներ 4111</v>
      </c>
      <c r="E60" s="46">
        <f t="shared" si="42"/>
        <v>20.581567957119585</v>
      </c>
      <c r="F60" s="34">
        <f>+'Հավելված 9 '!X62/4</f>
        <v>15.700137045910829</v>
      </c>
      <c r="G60" s="33">
        <f>+'Հավելված 9 '!Y62/4</f>
        <v>4.8814309112087573</v>
      </c>
      <c r="H60" s="44">
        <f t="shared" si="38"/>
        <v>20.581567957119585</v>
      </c>
      <c r="I60" s="34">
        <f t="shared" ref="I60:I79" si="43">+F60</f>
        <v>15.700137045910829</v>
      </c>
      <c r="J60" s="45">
        <f t="shared" ref="J60:J79" si="44">+G60</f>
        <v>4.8814309112087573</v>
      </c>
      <c r="K60" s="46">
        <f t="shared" si="39"/>
        <v>20.581567957119585</v>
      </c>
      <c r="L60" s="34">
        <f t="shared" ref="L60:L79" si="45">+F60</f>
        <v>15.700137045910829</v>
      </c>
      <c r="M60" s="33">
        <f t="shared" ref="M60:M79" si="46">+G60</f>
        <v>4.8814309112087573</v>
      </c>
      <c r="N60" s="44">
        <f t="shared" si="40"/>
        <v>20.581567957119585</v>
      </c>
      <c r="O60" s="34">
        <f t="shared" ref="O60:O79" si="47">+F60</f>
        <v>15.700137045910829</v>
      </c>
      <c r="P60" s="45">
        <f t="shared" ref="P60:P79" si="48">+G60</f>
        <v>4.8814309112087573</v>
      </c>
      <c r="Q60" s="46">
        <f t="shared" si="41"/>
        <v>82.32627182847834</v>
      </c>
      <c r="R60" s="34">
        <f>+F60+I60+L60+O60</f>
        <v>62.800548183643315</v>
      </c>
      <c r="S60" s="33">
        <f>+G60+J60+M60+P60</f>
        <v>19.525723644835029</v>
      </c>
    </row>
    <row r="61" spans="2:19" s="678" customFormat="1">
      <c r="B61" s="1269"/>
      <c r="C61" s="1020"/>
      <c r="D61" s="13" t="str">
        <f>+'Հավելված 9 '!D63</f>
        <v>Կապի ծառայություններ 4214</v>
      </c>
      <c r="E61" s="46">
        <f t="shared" si="42"/>
        <v>0.35948331376188486</v>
      </c>
      <c r="F61" s="34">
        <f>+'Հավելված 9 '!X63/4</f>
        <v>0.29955744535777862</v>
      </c>
      <c r="G61" s="33">
        <f>+'Հավելված 9 '!Y63/4</f>
        <v>5.9925868404106235E-2</v>
      </c>
      <c r="H61" s="44">
        <f t="shared" si="38"/>
        <v>0.35948331376188486</v>
      </c>
      <c r="I61" s="34">
        <f t="shared" si="43"/>
        <v>0.29955744535777862</v>
      </c>
      <c r="J61" s="45">
        <f t="shared" si="44"/>
        <v>5.9925868404106235E-2</v>
      </c>
      <c r="K61" s="46">
        <f t="shared" si="39"/>
        <v>0.35948331376188486</v>
      </c>
      <c r="L61" s="34">
        <f t="shared" si="45"/>
        <v>0.29955744535777862</v>
      </c>
      <c r="M61" s="33">
        <f t="shared" si="46"/>
        <v>5.9925868404106235E-2</v>
      </c>
      <c r="N61" s="44">
        <f t="shared" si="40"/>
        <v>0.35948331376188486</v>
      </c>
      <c r="O61" s="34">
        <f t="shared" si="47"/>
        <v>0.29955744535777862</v>
      </c>
      <c r="P61" s="45">
        <f t="shared" si="48"/>
        <v>5.9925868404106235E-2</v>
      </c>
      <c r="Q61" s="46">
        <f t="shared" si="41"/>
        <v>1.4379332550475394</v>
      </c>
      <c r="R61" s="34">
        <f t="shared" ref="R61:R79" si="49">+F61+I61+L61+O61</f>
        <v>1.1982297814311145</v>
      </c>
      <c r="S61" s="33">
        <f t="shared" ref="S61:S79" si="50">+G61+J61+M61+P61</f>
        <v>0.23970347361642494</v>
      </c>
    </row>
    <row r="62" spans="2:19" s="678" customFormat="1">
      <c r="B62" s="1269"/>
      <c r="C62" s="1020"/>
      <c r="D62" s="13" t="str">
        <f>+'Հավելված 9 '!D64</f>
        <v>Էներգետիկ ծառայություններ 4212</v>
      </c>
      <c r="E62" s="46">
        <f t="shared" si="42"/>
        <v>0</v>
      </c>
      <c r="F62" s="34">
        <f>+'Հավելված 9 '!X64/4</f>
        <v>0</v>
      </c>
      <c r="G62" s="33">
        <f>+'Հավելված 9 '!Y64/4</f>
        <v>0</v>
      </c>
      <c r="H62" s="44">
        <f t="shared" si="38"/>
        <v>0</v>
      </c>
      <c r="I62" s="34">
        <f t="shared" si="43"/>
        <v>0</v>
      </c>
      <c r="J62" s="45">
        <f t="shared" si="44"/>
        <v>0</v>
      </c>
      <c r="K62" s="46">
        <f t="shared" si="39"/>
        <v>0</v>
      </c>
      <c r="L62" s="34">
        <f t="shared" si="45"/>
        <v>0</v>
      </c>
      <c r="M62" s="33">
        <f t="shared" si="46"/>
        <v>0</v>
      </c>
      <c r="N62" s="44">
        <f t="shared" si="40"/>
        <v>0</v>
      </c>
      <c r="O62" s="34">
        <f t="shared" si="47"/>
        <v>0</v>
      </c>
      <c r="P62" s="45">
        <f t="shared" si="48"/>
        <v>0</v>
      </c>
      <c r="Q62" s="46">
        <f t="shared" si="41"/>
        <v>0</v>
      </c>
      <c r="R62" s="34">
        <f t="shared" si="49"/>
        <v>0</v>
      </c>
      <c r="S62" s="33">
        <f t="shared" si="50"/>
        <v>0</v>
      </c>
    </row>
    <row r="63" spans="2:19" s="678" customFormat="1">
      <c r="B63" s="1269"/>
      <c r="C63" s="1020"/>
      <c r="D63" s="13" t="str">
        <f>+'Հավելված 9 '!D65</f>
        <v>Կոմունալ ծառայություններ 4213</v>
      </c>
      <c r="E63" s="46">
        <f t="shared" si="42"/>
        <v>0</v>
      </c>
      <c r="F63" s="34">
        <f>+'Հավելված 9 '!X65/4</f>
        <v>0</v>
      </c>
      <c r="G63" s="33">
        <f>+'Հավելված 9 '!Y65/4</f>
        <v>0</v>
      </c>
      <c r="H63" s="44">
        <f t="shared" si="38"/>
        <v>0</v>
      </c>
      <c r="I63" s="34">
        <f t="shared" si="43"/>
        <v>0</v>
      </c>
      <c r="J63" s="45">
        <f t="shared" si="44"/>
        <v>0</v>
      </c>
      <c r="K63" s="46">
        <f t="shared" si="39"/>
        <v>0</v>
      </c>
      <c r="L63" s="34">
        <f t="shared" si="45"/>
        <v>0</v>
      </c>
      <c r="M63" s="33">
        <f t="shared" si="46"/>
        <v>0</v>
      </c>
      <c r="N63" s="44">
        <f t="shared" si="40"/>
        <v>0</v>
      </c>
      <c r="O63" s="34">
        <f t="shared" si="47"/>
        <v>0</v>
      </c>
      <c r="P63" s="45">
        <f t="shared" si="48"/>
        <v>0</v>
      </c>
      <c r="Q63" s="46">
        <f t="shared" si="41"/>
        <v>0</v>
      </c>
      <c r="R63" s="34">
        <f t="shared" si="49"/>
        <v>0</v>
      </c>
      <c r="S63" s="33">
        <f t="shared" si="50"/>
        <v>0</v>
      </c>
    </row>
    <row r="64" spans="2:19" s="678" customFormat="1">
      <c r="B64" s="1269"/>
      <c r="C64" s="1020"/>
      <c r="D64" s="13" t="str">
        <f>+'Հավելված 9 '!D66</f>
        <v>Ապահովագրական ծախսեր 4215</v>
      </c>
      <c r="E64" s="46">
        <f t="shared" si="42"/>
        <v>2.6729232167885146</v>
      </c>
      <c r="F64" s="34">
        <f>+'Հավելված 9 '!X66/4</f>
        <v>2.5569150346604039</v>
      </c>
      <c r="G64" s="33">
        <f>+'Հավելված 9 '!Y66/4</f>
        <v>0.11600818212811091</v>
      </c>
      <c r="H64" s="44">
        <f t="shared" si="38"/>
        <v>2.6729232167885146</v>
      </c>
      <c r="I64" s="34">
        <f t="shared" si="43"/>
        <v>2.5569150346604039</v>
      </c>
      <c r="J64" s="45">
        <f t="shared" si="44"/>
        <v>0.11600818212811091</v>
      </c>
      <c r="K64" s="46">
        <f t="shared" si="39"/>
        <v>2.6729232167885146</v>
      </c>
      <c r="L64" s="34">
        <f t="shared" si="45"/>
        <v>2.5569150346604039</v>
      </c>
      <c r="M64" s="33">
        <f t="shared" si="46"/>
        <v>0.11600818212811091</v>
      </c>
      <c r="N64" s="44">
        <f t="shared" si="40"/>
        <v>2.6729232167885146</v>
      </c>
      <c r="O64" s="34">
        <f t="shared" si="47"/>
        <v>2.5569150346604039</v>
      </c>
      <c r="P64" s="45">
        <f t="shared" si="48"/>
        <v>0.11600818212811091</v>
      </c>
      <c r="Q64" s="46">
        <f t="shared" si="41"/>
        <v>10.691692867154059</v>
      </c>
      <c r="R64" s="34">
        <f t="shared" si="49"/>
        <v>10.227660138641616</v>
      </c>
      <c r="S64" s="33">
        <f t="shared" si="50"/>
        <v>0.46403272851244365</v>
      </c>
    </row>
    <row r="65" spans="2:19" s="678" customFormat="1">
      <c r="B65" s="1269"/>
      <c r="C65" s="1020"/>
      <c r="D65" s="13" t="str">
        <f>+'Հավելված 9 '!D67</f>
        <v>Գույքի և սարքավորումների վարձակալություն 4216</v>
      </c>
      <c r="E65" s="46">
        <f t="shared" si="42"/>
        <v>0.17046100231069358</v>
      </c>
      <c r="F65" s="34">
        <f>+'Հավելված 9 '!X67/4</f>
        <v>0.14204515322550096</v>
      </c>
      <c r="G65" s="33">
        <f>+'Հավելված 9 '!Y67/4</f>
        <v>2.8415849085192634E-2</v>
      </c>
      <c r="H65" s="44">
        <f t="shared" si="38"/>
        <v>0.17046100231069358</v>
      </c>
      <c r="I65" s="34">
        <f t="shared" si="43"/>
        <v>0.14204515322550096</v>
      </c>
      <c r="J65" s="45">
        <f t="shared" si="44"/>
        <v>2.8415849085192634E-2</v>
      </c>
      <c r="K65" s="46">
        <f t="shared" si="39"/>
        <v>0.17046100231069358</v>
      </c>
      <c r="L65" s="34">
        <f t="shared" si="45"/>
        <v>0.14204515322550096</v>
      </c>
      <c r="M65" s="33">
        <f t="shared" si="46"/>
        <v>2.8415849085192634E-2</v>
      </c>
      <c r="N65" s="44">
        <f t="shared" si="40"/>
        <v>0.17046100231069358</v>
      </c>
      <c r="O65" s="34">
        <f t="shared" si="47"/>
        <v>0.14204515322550096</v>
      </c>
      <c r="P65" s="45">
        <f t="shared" si="48"/>
        <v>2.8415849085192634E-2</v>
      </c>
      <c r="Q65" s="46">
        <f t="shared" si="41"/>
        <v>0.68184400924277433</v>
      </c>
      <c r="R65" s="34">
        <f t="shared" si="49"/>
        <v>0.56818061290200383</v>
      </c>
      <c r="S65" s="33">
        <f t="shared" si="50"/>
        <v>0.11366339634077054</v>
      </c>
    </row>
    <row r="66" spans="2:19" s="678" customFormat="1">
      <c r="B66" s="1269"/>
      <c r="C66" s="1020"/>
      <c r="D66" s="13" t="str">
        <f>+'Հավելված 9 '!D68</f>
        <v xml:space="preserve"> Ներքին գործուղումներ 4221</v>
      </c>
      <c r="E66" s="46">
        <f t="shared" si="42"/>
        <v>0.49244289556422588</v>
      </c>
      <c r="F66" s="34">
        <f>+'Հավելված 9 '!X68/4</f>
        <v>0.41035266487366939</v>
      </c>
      <c r="G66" s="33">
        <f>+'Հավելված 9 '!Y68/4</f>
        <v>8.2090230690556501E-2</v>
      </c>
      <c r="H66" s="44">
        <f t="shared" si="38"/>
        <v>0.49244289556422588</v>
      </c>
      <c r="I66" s="34">
        <f t="shared" si="43"/>
        <v>0.41035266487366939</v>
      </c>
      <c r="J66" s="45">
        <f t="shared" si="44"/>
        <v>8.2090230690556501E-2</v>
      </c>
      <c r="K66" s="46">
        <f t="shared" si="39"/>
        <v>0.49244289556422588</v>
      </c>
      <c r="L66" s="34">
        <f t="shared" si="45"/>
        <v>0.41035266487366939</v>
      </c>
      <c r="M66" s="33">
        <f t="shared" si="46"/>
        <v>8.2090230690556501E-2</v>
      </c>
      <c r="N66" s="44">
        <f t="shared" si="40"/>
        <v>0.49244289556422588</v>
      </c>
      <c r="O66" s="34">
        <f t="shared" si="47"/>
        <v>0.41035266487366939</v>
      </c>
      <c r="P66" s="45">
        <f t="shared" si="48"/>
        <v>8.2090230690556501E-2</v>
      </c>
      <c r="Q66" s="46">
        <f t="shared" si="41"/>
        <v>1.9697715822569035</v>
      </c>
      <c r="R66" s="34">
        <f t="shared" si="49"/>
        <v>1.6414106594946776</v>
      </c>
      <c r="S66" s="33">
        <f t="shared" si="50"/>
        <v>0.328360922762226</v>
      </c>
    </row>
    <row r="67" spans="2:19" s="678" customFormat="1">
      <c r="B67" s="1269"/>
      <c r="C67" s="1020"/>
      <c r="D67" s="13" t="str">
        <f>+'Հավելված 9 '!D69</f>
        <v>Արտասահմանյան գործուղումների գծով ծախսեր 4222</v>
      </c>
      <c r="E67" s="46">
        <f t="shared" si="42"/>
        <v>0</v>
      </c>
      <c r="F67" s="34">
        <f>+'Հավելված 9 '!X69/4</f>
        <v>0</v>
      </c>
      <c r="G67" s="33">
        <f>+'Հավելված 9 '!Y69/4</f>
        <v>0</v>
      </c>
      <c r="H67" s="44">
        <f t="shared" si="38"/>
        <v>0</v>
      </c>
      <c r="I67" s="34">
        <f t="shared" si="43"/>
        <v>0</v>
      </c>
      <c r="J67" s="45">
        <f t="shared" si="44"/>
        <v>0</v>
      </c>
      <c r="K67" s="46">
        <f t="shared" si="39"/>
        <v>0</v>
      </c>
      <c r="L67" s="34">
        <f t="shared" si="45"/>
        <v>0</v>
      </c>
      <c r="M67" s="33">
        <f t="shared" si="46"/>
        <v>0</v>
      </c>
      <c r="N67" s="44">
        <f t="shared" si="40"/>
        <v>0</v>
      </c>
      <c r="O67" s="34">
        <f t="shared" si="47"/>
        <v>0</v>
      </c>
      <c r="P67" s="45">
        <f t="shared" si="48"/>
        <v>0</v>
      </c>
      <c r="Q67" s="46">
        <f t="shared" si="41"/>
        <v>0</v>
      </c>
      <c r="R67" s="34">
        <f t="shared" si="49"/>
        <v>0</v>
      </c>
      <c r="S67" s="33">
        <f t="shared" si="50"/>
        <v>0</v>
      </c>
    </row>
    <row r="68" spans="2:19" s="678" customFormat="1">
      <c r="B68" s="1269"/>
      <c r="C68" s="1020"/>
      <c r="D68" s="13" t="str">
        <f>+'Հավելված 9 '!D70</f>
        <v xml:space="preserve"> Համակարգչային ծառայություններ 4232</v>
      </c>
      <c r="E68" s="46">
        <f t="shared" si="42"/>
        <v>0.28410167051782265</v>
      </c>
      <c r="F68" s="34">
        <f>+'Հավելված 9 '!X70/4</f>
        <v>0.23674192204250158</v>
      </c>
      <c r="G68" s="33">
        <f>+'Հավելված 9 '!Y70/4</f>
        <v>4.7359748475321053E-2</v>
      </c>
      <c r="H68" s="44">
        <f t="shared" si="38"/>
        <v>0.28410167051782265</v>
      </c>
      <c r="I68" s="34">
        <f t="shared" si="43"/>
        <v>0.23674192204250158</v>
      </c>
      <c r="J68" s="45">
        <f t="shared" si="44"/>
        <v>4.7359748475321053E-2</v>
      </c>
      <c r="K68" s="46">
        <f t="shared" si="39"/>
        <v>0.28410167051782265</v>
      </c>
      <c r="L68" s="34">
        <f t="shared" si="45"/>
        <v>0.23674192204250158</v>
      </c>
      <c r="M68" s="33">
        <f t="shared" si="46"/>
        <v>4.7359748475321053E-2</v>
      </c>
      <c r="N68" s="44">
        <f t="shared" si="40"/>
        <v>0.28410167051782265</v>
      </c>
      <c r="O68" s="34">
        <f t="shared" si="47"/>
        <v>0.23674192204250158</v>
      </c>
      <c r="P68" s="45">
        <f t="shared" si="48"/>
        <v>4.7359748475321053E-2</v>
      </c>
      <c r="Q68" s="46">
        <f t="shared" si="41"/>
        <v>1.1364066820712906</v>
      </c>
      <c r="R68" s="34">
        <f t="shared" si="49"/>
        <v>0.94696768817000632</v>
      </c>
      <c r="S68" s="33">
        <f t="shared" si="50"/>
        <v>0.18943899390128421</v>
      </c>
    </row>
    <row r="69" spans="2:19" s="678" customFormat="1" ht="35.25" customHeight="1">
      <c r="B69" s="1269"/>
      <c r="C69" s="1020"/>
      <c r="D69" s="13" t="str">
        <f>+'Հավելված 9 '!D71</f>
        <v>Աշխատակազմի մասնագիտական զարգացման ծառայություններ 4233</v>
      </c>
      <c r="E69" s="46">
        <f t="shared" si="42"/>
        <v>7.1025417629455662E-2</v>
      </c>
      <c r="F69" s="34">
        <f>+'Հավելված 9 '!X71/4</f>
        <v>5.9185480510625395E-2</v>
      </c>
      <c r="G69" s="33">
        <f>+'Հավելված 9 '!Y71/4</f>
        <v>1.1839937118830263E-2</v>
      </c>
      <c r="H69" s="44">
        <f t="shared" si="38"/>
        <v>7.1025417629455662E-2</v>
      </c>
      <c r="I69" s="34">
        <f t="shared" si="43"/>
        <v>5.9185480510625395E-2</v>
      </c>
      <c r="J69" s="45">
        <f t="shared" si="44"/>
        <v>1.1839937118830263E-2</v>
      </c>
      <c r="K69" s="46">
        <f t="shared" si="39"/>
        <v>7.1025417629455662E-2</v>
      </c>
      <c r="L69" s="34">
        <f t="shared" si="45"/>
        <v>5.9185480510625395E-2</v>
      </c>
      <c r="M69" s="33">
        <f t="shared" si="46"/>
        <v>1.1839937118830263E-2</v>
      </c>
      <c r="N69" s="44">
        <f t="shared" si="40"/>
        <v>7.1025417629455662E-2</v>
      </c>
      <c r="O69" s="34">
        <f t="shared" si="47"/>
        <v>5.9185480510625395E-2</v>
      </c>
      <c r="P69" s="45">
        <f t="shared" si="48"/>
        <v>1.1839937118830263E-2</v>
      </c>
      <c r="Q69" s="46">
        <f t="shared" si="41"/>
        <v>0.28410167051782265</v>
      </c>
      <c r="R69" s="34">
        <f t="shared" si="49"/>
        <v>0.23674192204250158</v>
      </c>
      <c r="S69" s="33">
        <f t="shared" si="50"/>
        <v>4.7359748475321053E-2</v>
      </c>
    </row>
    <row r="70" spans="2:19" s="678" customFormat="1">
      <c r="B70" s="1269"/>
      <c r="C70" s="1020"/>
      <c r="D70" s="13" t="str">
        <f>+'Հավելված 9 '!D72</f>
        <v xml:space="preserve"> Տեղեկատվական ծառայություններ 4234</v>
      </c>
      <c r="E70" s="46">
        <f t="shared" si="42"/>
        <v>0.21591726959354518</v>
      </c>
      <c r="F70" s="34">
        <f>+'Հավելված 9 '!X72/4</f>
        <v>0.17992386075230118</v>
      </c>
      <c r="G70" s="33">
        <f>+'Հավելված 9 '!Y72/4</f>
        <v>3.5993408841244003E-2</v>
      </c>
      <c r="H70" s="44">
        <f t="shared" si="38"/>
        <v>0.21591726959354518</v>
      </c>
      <c r="I70" s="34">
        <f t="shared" si="43"/>
        <v>0.17992386075230118</v>
      </c>
      <c r="J70" s="45">
        <f t="shared" si="44"/>
        <v>3.5993408841244003E-2</v>
      </c>
      <c r="K70" s="46">
        <f t="shared" si="39"/>
        <v>0.21591726959354518</v>
      </c>
      <c r="L70" s="34">
        <f t="shared" si="45"/>
        <v>0.17992386075230118</v>
      </c>
      <c r="M70" s="33">
        <f t="shared" si="46"/>
        <v>3.5993408841244003E-2</v>
      </c>
      <c r="N70" s="44">
        <f t="shared" si="40"/>
        <v>0.21591726959354518</v>
      </c>
      <c r="O70" s="34">
        <f t="shared" si="47"/>
        <v>0.17992386075230118</v>
      </c>
      <c r="P70" s="45">
        <f t="shared" si="48"/>
        <v>3.5993408841244003E-2</v>
      </c>
      <c r="Q70" s="46">
        <f t="shared" si="41"/>
        <v>0.86366907837418072</v>
      </c>
      <c r="R70" s="34">
        <f t="shared" si="49"/>
        <v>0.71969544300920474</v>
      </c>
      <c r="S70" s="33">
        <f t="shared" si="50"/>
        <v>0.14397363536497601</v>
      </c>
    </row>
    <row r="71" spans="2:19" s="678" customFormat="1">
      <c r="B71" s="1269"/>
      <c r="C71" s="1020"/>
      <c r="D71" s="13" t="str">
        <f>+'Հավելված 9 '!D73</f>
        <v>Կառավարչական ծառայություններ 4235</v>
      </c>
      <c r="E71" s="46">
        <f t="shared" si="42"/>
        <v>0.30202848592749726</v>
      </c>
      <c r="F71" s="34">
        <f>+'Հավելված 9 '!X73/4</f>
        <v>0.25168033732338346</v>
      </c>
      <c r="G71" s="33">
        <f>+'Հավելված 9 '!Y73/4</f>
        <v>5.0348148604113817E-2</v>
      </c>
      <c r="H71" s="44">
        <f t="shared" si="38"/>
        <v>0.30202848592749726</v>
      </c>
      <c r="I71" s="34">
        <f t="shared" si="43"/>
        <v>0.25168033732338346</v>
      </c>
      <c r="J71" s="45">
        <f t="shared" si="44"/>
        <v>5.0348148604113817E-2</v>
      </c>
      <c r="K71" s="46">
        <f t="shared" si="39"/>
        <v>0.30202848592749726</v>
      </c>
      <c r="L71" s="34">
        <f t="shared" si="45"/>
        <v>0.25168033732338346</v>
      </c>
      <c r="M71" s="33">
        <f t="shared" si="46"/>
        <v>5.0348148604113817E-2</v>
      </c>
      <c r="N71" s="44">
        <f t="shared" si="40"/>
        <v>0.30202848592749726</v>
      </c>
      <c r="O71" s="34">
        <f t="shared" si="47"/>
        <v>0.25168033732338346</v>
      </c>
      <c r="P71" s="45">
        <f t="shared" si="48"/>
        <v>5.0348148604113817E-2</v>
      </c>
      <c r="Q71" s="46">
        <f t="shared" si="41"/>
        <v>1.208113943709989</v>
      </c>
      <c r="R71" s="34">
        <f t="shared" si="49"/>
        <v>1.0067213492935339</v>
      </c>
      <c r="S71" s="33">
        <f t="shared" si="50"/>
        <v>0.20139259441645527</v>
      </c>
    </row>
    <row r="72" spans="2:19" s="678" customFormat="1">
      <c r="B72" s="1269"/>
      <c r="C72" s="1020"/>
      <c r="D72" s="13" t="str">
        <f>+'Հավելված 9 '!D74</f>
        <v>Ներկայացուցչական ծախսեր 4237</v>
      </c>
      <c r="E72" s="46">
        <f t="shared" si="42"/>
        <v>0.5326906322209175</v>
      </c>
      <c r="F72" s="34">
        <f>+'Հավելված 9 '!X74/4</f>
        <v>0.44389110382969049</v>
      </c>
      <c r="G72" s="33">
        <f>+'Հավելված 9 '!Y74/4</f>
        <v>8.879952839122697E-2</v>
      </c>
      <c r="H72" s="44">
        <f t="shared" si="38"/>
        <v>0.5326906322209175</v>
      </c>
      <c r="I72" s="34">
        <f t="shared" si="43"/>
        <v>0.44389110382969049</v>
      </c>
      <c r="J72" s="45">
        <f t="shared" si="44"/>
        <v>8.879952839122697E-2</v>
      </c>
      <c r="K72" s="46">
        <f t="shared" si="39"/>
        <v>0.5326906322209175</v>
      </c>
      <c r="L72" s="34">
        <f t="shared" si="45"/>
        <v>0.44389110382969049</v>
      </c>
      <c r="M72" s="33">
        <f t="shared" si="46"/>
        <v>8.879952839122697E-2</v>
      </c>
      <c r="N72" s="44">
        <f t="shared" si="40"/>
        <v>0.5326906322209175</v>
      </c>
      <c r="O72" s="34">
        <f t="shared" si="47"/>
        <v>0.44389110382969049</v>
      </c>
      <c r="P72" s="45">
        <f t="shared" si="48"/>
        <v>8.879952839122697E-2</v>
      </c>
      <c r="Q72" s="46">
        <f t="shared" si="41"/>
        <v>2.13076252888367</v>
      </c>
      <c r="R72" s="34">
        <f t="shared" si="49"/>
        <v>1.775564415318762</v>
      </c>
      <c r="S72" s="33">
        <f t="shared" si="50"/>
        <v>0.35519811356490788</v>
      </c>
    </row>
    <row r="73" spans="2:19" s="678" customFormat="1">
      <c r="B73" s="1269"/>
      <c r="C73" s="1020"/>
      <c r="D73" s="13" t="str">
        <f>+'Հավելված 9 '!D75</f>
        <v>Ընդհանուր բնույթի այլ ծառայություններ 4239</v>
      </c>
      <c r="E73" s="46">
        <f t="shared" si="42"/>
        <v>0.62502367513920987</v>
      </c>
      <c r="F73" s="34">
        <f>+'Հավելված 9 '!X75/4</f>
        <v>0.52083222849350352</v>
      </c>
      <c r="G73" s="33">
        <f>+'Հավելված 9 '!Y75/4</f>
        <v>0.10419144664570631</v>
      </c>
      <c r="H73" s="44">
        <f t="shared" si="38"/>
        <v>0.62502367513920987</v>
      </c>
      <c r="I73" s="34">
        <f t="shared" si="43"/>
        <v>0.52083222849350352</v>
      </c>
      <c r="J73" s="45">
        <f t="shared" si="44"/>
        <v>0.10419144664570631</v>
      </c>
      <c r="K73" s="46">
        <f t="shared" si="39"/>
        <v>0.62502367513920987</v>
      </c>
      <c r="L73" s="34">
        <f t="shared" si="45"/>
        <v>0.52083222849350352</v>
      </c>
      <c r="M73" s="33">
        <f t="shared" si="46"/>
        <v>0.10419144664570631</v>
      </c>
      <c r="N73" s="44">
        <f t="shared" si="40"/>
        <v>0.62502367513920987</v>
      </c>
      <c r="O73" s="34">
        <f t="shared" si="47"/>
        <v>0.52083222849350352</v>
      </c>
      <c r="P73" s="45">
        <f t="shared" si="48"/>
        <v>0.10419144664570631</v>
      </c>
      <c r="Q73" s="46">
        <f t="shared" si="41"/>
        <v>2.5000947005568395</v>
      </c>
      <c r="R73" s="34">
        <f t="shared" si="49"/>
        <v>2.0833289139740141</v>
      </c>
      <c r="S73" s="33">
        <f t="shared" si="50"/>
        <v>0.41676578658282526</v>
      </c>
    </row>
    <row r="74" spans="2:19" s="678" customFormat="1" ht="41.25" customHeight="1">
      <c r="B74" s="1269"/>
      <c r="C74" s="1020"/>
      <c r="D74" s="13" t="str">
        <f>+'Հավելված 9 '!D76</f>
        <v>Մեքենաների և սարքավորումների ընթացիկ նորոգում և պահպանում 4252</v>
      </c>
      <c r="E74" s="46">
        <f t="shared" si="42"/>
        <v>2.1147297246107803</v>
      </c>
      <c r="F74" s="34">
        <f>+'Հավելված 9 '!X76/4</f>
        <v>1.7622042795181632</v>
      </c>
      <c r="G74" s="33">
        <f>+'Հավելված 9 '!Y76/4</f>
        <v>0.35252544509261724</v>
      </c>
      <c r="H74" s="44">
        <f t="shared" si="38"/>
        <v>2.1147297246107803</v>
      </c>
      <c r="I74" s="34">
        <f t="shared" si="43"/>
        <v>1.7622042795181632</v>
      </c>
      <c r="J74" s="45">
        <f t="shared" si="44"/>
        <v>0.35252544509261724</v>
      </c>
      <c r="K74" s="46">
        <f t="shared" si="39"/>
        <v>2.1147297246107803</v>
      </c>
      <c r="L74" s="34">
        <f t="shared" si="45"/>
        <v>1.7622042795181632</v>
      </c>
      <c r="M74" s="33">
        <f t="shared" si="46"/>
        <v>0.35252544509261724</v>
      </c>
      <c r="N74" s="44">
        <f t="shared" si="40"/>
        <v>2.1147297246107803</v>
      </c>
      <c r="O74" s="34">
        <f t="shared" si="47"/>
        <v>1.7622042795181632</v>
      </c>
      <c r="P74" s="45">
        <f t="shared" si="48"/>
        <v>0.35252544509261724</v>
      </c>
      <c r="Q74" s="46">
        <f t="shared" si="41"/>
        <v>8.4589188984431214</v>
      </c>
      <c r="R74" s="34">
        <f t="shared" si="49"/>
        <v>7.0488171180726527</v>
      </c>
      <c r="S74" s="33">
        <f t="shared" si="50"/>
        <v>1.410101780370469</v>
      </c>
    </row>
    <row r="75" spans="2:19" s="678" customFormat="1">
      <c r="B75" s="1269"/>
      <c r="C75" s="1020"/>
      <c r="D75" s="13" t="str">
        <f>+'Հավելված 9 '!D77</f>
        <v>Գրասենյակային նյութեր և հագուստ 4261</v>
      </c>
      <c r="E75" s="46">
        <f t="shared" si="42"/>
        <v>0.21762187961665214</v>
      </c>
      <c r="F75" s="34">
        <f>+'Հավելված 9 '!X77/4</f>
        <v>0.18134431228455622</v>
      </c>
      <c r="G75" s="33">
        <f>+'Հավելված 9 '!Y77/4</f>
        <v>3.6277567332095931E-2</v>
      </c>
      <c r="H75" s="44">
        <f t="shared" si="38"/>
        <v>0.21762187961665214</v>
      </c>
      <c r="I75" s="34">
        <f t="shared" si="43"/>
        <v>0.18134431228455622</v>
      </c>
      <c r="J75" s="45">
        <f t="shared" si="44"/>
        <v>3.6277567332095931E-2</v>
      </c>
      <c r="K75" s="46">
        <f t="shared" si="39"/>
        <v>0.21762187961665214</v>
      </c>
      <c r="L75" s="34">
        <f t="shared" si="45"/>
        <v>0.18134431228455622</v>
      </c>
      <c r="M75" s="33">
        <f t="shared" si="46"/>
        <v>3.6277567332095931E-2</v>
      </c>
      <c r="N75" s="44">
        <f t="shared" si="40"/>
        <v>0.21762187961665214</v>
      </c>
      <c r="O75" s="34">
        <f t="shared" si="47"/>
        <v>0.18134431228455622</v>
      </c>
      <c r="P75" s="45">
        <f t="shared" si="48"/>
        <v>3.6277567332095931E-2</v>
      </c>
      <c r="Q75" s="46">
        <f t="shared" si="41"/>
        <v>0.87048751846660855</v>
      </c>
      <c r="R75" s="34">
        <f t="shared" si="49"/>
        <v>0.72537724913822488</v>
      </c>
      <c r="S75" s="33">
        <f t="shared" si="50"/>
        <v>0.14511026932838372</v>
      </c>
    </row>
    <row r="76" spans="2:19" s="678" customFormat="1">
      <c r="B76" s="1269"/>
      <c r="C76" s="1020"/>
      <c r="D76" s="13" t="str">
        <f>+'Հավելված 9 '!D78</f>
        <v>Տրանսպորտային նյութեր 4264</v>
      </c>
      <c r="E76" s="46">
        <f t="shared" si="42"/>
        <v>3.9376491533770217</v>
      </c>
      <c r="F76" s="34">
        <f>+'Հավելված 9 '!X78/4</f>
        <v>3.2812430395090719</v>
      </c>
      <c r="G76" s="33">
        <f>+'Հավելված 9 '!Y78/4</f>
        <v>0.65640611386794989</v>
      </c>
      <c r="H76" s="44">
        <f t="shared" si="38"/>
        <v>3.9376491533770217</v>
      </c>
      <c r="I76" s="34">
        <f t="shared" si="43"/>
        <v>3.2812430395090719</v>
      </c>
      <c r="J76" s="45">
        <f t="shared" si="44"/>
        <v>0.65640611386794989</v>
      </c>
      <c r="K76" s="46">
        <f t="shared" si="39"/>
        <v>3.9376491533770217</v>
      </c>
      <c r="L76" s="34">
        <f t="shared" si="45"/>
        <v>3.2812430395090719</v>
      </c>
      <c r="M76" s="33">
        <f t="shared" si="46"/>
        <v>0.65640611386794989</v>
      </c>
      <c r="N76" s="44">
        <f t="shared" si="40"/>
        <v>3.9376491533770217</v>
      </c>
      <c r="O76" s="34">
        <f t="shared" si="47"/>
        <v>3.2812430395090719</v>
      </c>
      <c r="P76" s="45">
        <f t="shared" si="48"/>
        <v>0.65640611386794989</v>
      </c>
      <c r="Q76" s="46">
        <f t="shared" si="41"/>
        <v>15.750596613508087</v>
      </c>
      <c r="R76" s="34">
        <f t="shared" si="49"/>
        <v>13.124972158036288</v>
      </c>
      <c r="S76" s="33">
        <f t="shared" si="50"/>
        <v>2.6256244554717996</v>
      </c>
    </row>
    <row r="77" spans="2:19" s="678" customFormat="1">
      <c r="B77" s="1269"/>
      <c r="C77" s="1020"/>
      <c r="D77" s="13" t="str">
        <f>+'Հավելված 9 '!D79</f>
        <v>Կենցաղային և հանրային սննդի նյութեր 4267</v>
      </c>
      <c r="E77" s="46">
        <f t="shared" si="42"/>
        <v>0.11364066820712906</v>
      </c>
      <c r="F77" s="34">
        <f>+'Հավելված 9 '!X79/4</f>
        <v>9.4696768817000634E-2</v>
      </c>
      <c r="G77" s="33">
        <f>+'Հավելված 9 '!Y79/4</f>
        <v>1.8943899390128423E-2</v>
      </c>
      <c r="H77" s="44">
        <f t="shared" si="38"/>
        <v>0.11364066820712906</v>
      </c>
      <c r="I77" s="34">
        <f t="shared" si="43"/>
        <v>9.4696768817000634E-2</v>
      </c>
      <c r="J77" s="45">
        <f t="shared" si="44"/>
        <v>1.8943899390128423E-2</v>
      </c>
      <c r="K77" s="46">
        <f t="shared" si="39"/>
        <v>0.11364066820712906</v>
      </c>
      <c r="L77" s="34">
        <f t="shared" si="45"/>
        <v>9.4696768817000634E-2</v>
      </c>
      <c r="M77" s="33">
        <f t="shared" si="46"/>
        <v>1.8943899390128423E-2</v>
      </c>
      <c r="N77" s="44">
        <f t="shared" si="40"/>
        <v>0.11364066820712906</v>
      </c>
      <c r="O77" s="34">
        <f t="shared" si="47"/>
        <v>9.4696768817000634E-2</v>
      </c>
      <c r="P77" s="45">
        <f t="shared" si="48"/>
        <v>1.8943899390128423E-2</v>
      </c>
      <c r="Q77" s="46">
        <f t="shared" si="41"/>
        <v>0.45456267282851626</v>
      </c>
      <c r="R77" s="34">
        <f t="shared" si="49"/>
        <v>0.37878707526800254</v>
      </c>
      <c r="S77" s="33">
        <f t="shared" si="50"/>
        <v>7.5775597560513691E-2</v>
      </c>
    </row>
    <row r="78" spans="2:19" s="678" customFormat="1">
      <c r="B78" s="1269"/>
      <c r="C78" s="1020"/>
      <c r="D78" s="13" t="str">
        <f>+'Հավելված 9 '!D80</f>
        <v>Այլ հարկեր 4822</v>
      </c>
      <c r="E78" s="46">
        <f t="shared" si="42"/>
        <v>0</v>
      </c>
      <c r="F78" s="34">
        <f>+'Հավելված 9 '!X80/4</f>
        <v>0</v>
      </c>
      <c r="G78" s="33">
        <f>+'Հավելված 9 '!Y80/4</f>
        <v>0</v>
      </c>
      <c r="H78" s="44">
        <f t="shared" si="38"/>
        <v>0</v>
      </c>
      <c r="I78" s="34">
        <f t="shared" si="43"/>
        <v>0</v>
      </c>
      <c r="J78" s="45">
        <f t="shared" si="44"/>
        <v>0</v>
      </c>
      <c r="K78" s="46">
        <f t="shared" si="39"/>
        <v>0</v>
      </c>
      <c r="L78" s="34">
        <f t="shared" si="45"/>
        <v>0</v>
      </c>
      <c r="M78" s="33">
        <f t="shared" si="46"/>
        <v>0</v>
      </c>
      <c r="N78" s="44">
        <f t="shared" si="40"/>
        <v>0</v>
      </c>
      <c r="O78" s="34">
        <f t="shared" si="47"/>
        <v>0</v>
      </c>
      <c r="P78" s="45">
        <f t="shared" si="48"/>
        <v>0</v>
      </c>
      <c r="Q78" s="46">
        <f t="shared" si="41"/>
        <v>0</v>
      </c>
      <c r="R78" s="34">
        <f t="shared" si="49"/>
        <v>0</v>
      </c>
      <c r="S78" s="33">
        <f t="shared" si="50"/>
        <v>0</v>
      </c>
    </row>
    <row r="79" spans="2:19" s="678" customFormat="1">
      <c r="B79" s="1270"/>
      <c r="C79" s="1297"/>
      <c r="D79" s="13" t="str">
        <f>+'Հավելված 9 '!D81</f>
        <v>Այլ ծախսեր 4861</v>
      </c>
      <c r="E79" s="46">
        <f t="shared" si="42"/>
        <v>186.73150000000001</v>
      </c>
      <c r="F79" s="34">
        <f>+'Հավելված 9 '!X81/4</f>
        <v>155.60958333333335</v>
      </c>
      <c r="G79" s="33">
        <f>+'Հավելված 9 '!Y81/4</f>
        <v>31.121916666666671</v>
      </c>
      <c r="H79" s="44">
        <f t="shared" si="38"/>
        <v>186.73150000000001</v>
      </c>
      <c r="I79" s="34">
        <f t="shared" si="43"/>
        <v>155.60958333333335</v>
      </c>
      <c r="J79" s="45">
        <f t="shared" si="44"/>
        <v>31.121916666666671</v>
      </c>
      <c r="K79" s="46">
        <f t="shared" si="39"/>
        <v>186.73150000000001</v>
      </c>
      <c r="L79" s="34">
        <f t="shared" si="45"/>
        <v>155.60958333333335</v>
      </c>
      <c r="M79" s="33">
        <f t="shared" si="46"/>
        <v>31.121916666666671</v>
      </c>
      <c r="N79" s="44">
        <f t="shared" si="40"/>
        <v>186.73150000000001</v>
      </c>
      <c r="O79" s="34">
        <f t="shared" si="47"/>
        <v>155.60958333333335</v>
      </c>
      <c r="P79" s="45">
        <f t="shared" si="48"/>
        <v>31.121916666666671</v>
      </c>
      <c r="Q79" s="46">
        <f t="shared" si="41"/>
        <v>746.92600000000004</v>
      </c>
      <c r="R79" s="34">
        <f t="shared" si="49"/>
        <v>622.43833333333339</v>
      </c>
      <c r="S79" s="33">
        <f t="shared" si="50"/>
        <v>124.48766666666668</v>
      </c>
    </row>
    <row r="80" spans="2:19" s="631" customFormat="1" ht="65.25" customHeight="1">
      <c r="B80" s="1268"/>
      <c r="C80" s="1064">
        <f>+'Հավելված 11-1'!C83</f>
        <v>11007</v>
      </c>
      <c r="D80" s="127" t="str">
        <f>+'Հավելված 11-1'!D83</f>
        <v>Գերմանիայի զարգացման վարկերի բանկի աջակցությամբ իրականացվող Ախուրյան գետի ջրային ռեսուրսների ինտեգրացված կառավարում ծրագրի խորհրդատվություն և կառավարում</v>
      </c>
      <c r="E80" s="92">
        <f>+F80+G80</f>
        <v>318.7540986240009</v>
      </c>
      <c r="F80" s="93">
        <f>+F81</f>
        <v>244.67952083333324</v>
      </c>
      <c r="G80" s="94">
        <f>+G81</f>
        <v>74.074577790667661</v>
      </c>
      <c r="H80" s="193">
        <f t="shared" ref="H80" si="51">+I80+J80</f>
        <v>318.7540986240009</v>
      </c>
      <c r="I80" s="93">
        <f>+I81</f>
        <v>244.67952083333324</v>
      </c>
      <c r="J80" s="751">
        <f>+J81</f>
        <v>74.074577790667661</v>
      </c>
      <c r="K80" s="92">
        <f t="shared" ref="K80" si="52">+L80+M80</f>
        <v>318.7540986240009</v>
      </c>
      <c r="L80" s="93">
        <f>+L81</f>
        <v>244.67952083333324</v>
      </c>
      <c r="M80" s="94">
        <f>+M81</f>
        <v>74.074577790667661</v>
      </c>
      <c r="N80" s="193">
        <f t="shared" ref="N80" si="53">+O80+P80</f>
        <v>318.7540986240009</v>
      </c>
      <c r="O80" s="93">
        <f>+O81</f>
        <v>244.67952083333324</v>
      </c>
      <c r="P80" s="751">
        <f>+P81</f>
        <v>74.074577790667661</v>
      </c>
      <c r="Q80" s="92">
        <f t="shared" ref="Q80" si="54">+R80+S80</f>
        <v>1275.0163944960036</v>
      </c>
      <c r="R80" s="93">
        <f>+R81</f>
        <v>978.71808333333297</v>
      </c>
      <c r="S80" s="94">
        <f>+S81</f>
        <v>296.29831116267064</v>
      </c>
    </row>
    <row r="81" spans="2:19" s="678" customFormat="1">
      <c r="B81" s="1269"/>
      <c r="C81" s="1064"/>
      <c r="D81" s="13" t="str">
        <f>+'Հավելված 9 '!D83</f>
        <v>Ընթացիկ ծախսեր</v>
      </c>
      <c r="E81" s="46">
        <f t="shared" ref="E81:E101" si="55">+F81+G81</f>
        <v>318.7540986240009</v>
      </c>
      <c r="F81" s="34">
        <f>+SUM(F82:F101)</f>
        <v>244.67952083333324</v>
      </c>
      <c r="G81" s="33">
        <f>+SUM(G82:G101)</f>
        <v>74.074577790667661</v>
      </c>
      <c r="H81" s="46">
        <f t="shared" ref="H81:H104" si="56">+I81+J81</f>
        <v>318.7540986240009</v>
      </c>
      <c r="I81" s="34">
        <f>+SUM(I82:I101)</f>
        <v>244.67952083333324</v>
      </c>
      <c r="J81" s="45">
        <f>+SUM(J82:J101)</f>
        <v>74.074577790667661</v>
      </c>
      <c r="K81" s="46">
        <f t="shared" ref="K81:K104" si="57">+L81+M81</f>
        <v>318.7540986240009</v>
      </c>
      <c r="L81" s="34">
        <f>+SUM(L82:L101)</f>
        <v>244.67952083333324</v>
      </c>
      <c r="M81" s="33">
        <f>+SUM(M82:M101)</f>
        <v>74.074577790667661</v>
      </c>
      <c r="N81" s="44">
        <f t="shared" ref="N81:N104" si="58">+O81+P81</f>
        <v>318.7540986240009</v>
      </c>
      <c r="O81" s="34">
        <f>+SUM(O82:O101)</f>
        <v>244.67952083333324</v>
      </c>
      <c r="P81" s="45">
        <f>+SUM(P82:P101)</f>
        <v>74.074577790667661</v>
      </c>
      <c r="Q81" s="46">
        <f t="shared" ref="Q81:Q101" si="59">+R81+S81</f>
        <v>1275.0163944960036</v>
      </c>
      <c r="R81" s="34">
        <f>+SUM(R82:R101)</f>
        <v>978.71808333333297</v>
      </c>
      <c r="S81" s="33">
        <f>+SUM(S82:S101)</f>
        <v>296.29831116267064</v>
      </c>
    </row>
    <row r="82" spans="2:19" s="678" customFormat="1">
      <c r="B82" s="1269"/>
      <c r="C82" s="1064"/>
      <c r="D82" s="13" t="str">
        <f>+'Հավելված 9 '!D84</f>
        <v xml:space="preserve"> Աշխատողների աշխատավարձեր և հավելավճարներ 4111</v>
      </c>
      <c r="E82" s="46">
        <f t="shared" si="55"/>
        <v>23.875178794651308</v>
      </c>
      <c r="F82" s="34">
        <f>+'Հավելված 9 '!X84/4</f>
        <v>0</v>
      </c>
      <c r="G82" s="33">
        <f>+'Հավելված 9 '!Y84/4</f>
        <v>23.875178794651308</v>
      </c>
      <c r="H82" s="44">
        <f t="shared" si="56"/>
        <v>23.875178794651308</v>
      </c>
      <c r="I82" s="34">
        <f t="shared" ref="I82:I101" si="60">+F82</f>
        <v>0</v>
      </c>
      <c r="J82" s="45">
        <f t="shared" ref="J82:J101" si="61">+G82</f>
        <v>23.875178794651308</v>
      </c>
      <c r="K82" s="46">
        <f t="shared" si="57"/>
        <v>23.875178794651308</v>
      </c>
      <c r="L82" s="34">
        <f t="shared" ref="L82:L101" si="62">+F82</f>
        <v>0</v>
      </c>
      <c r="M82" s="33">
        <f t="shared" ref="M82:M101" si="63">+G82</f>
        <v>23.875178794651308</v>
      </c>
      <c r="N82" s="44">
        <f t="shared" si="58"/>
        <v>23.875178794651308</v>
      </c>
      <c r="O82" s="34">
        <f t="shared" ref="O82:O101" si="64">+F82</f>
        <v>0</v>
      </c>
      <c r="P82" s="45">
        <f t="shared" ref="P82:P101" si="65">+G82</f>
        <v>23.875178794651308</v>
      </c>
      <c r="Q82" s="46">
        <f t="shared" si="59"/>
        <v>95.500715178605233</v>
      </c>
      <c r="R82" s="34">
        <f>+F82+I82+L82+O82</f>
        <v>0</v>
      </c>
      <c r="S82" s="33">
        <f>+G82+J82+M82+P82</f>
        <v>95.500715178605233</v>
      </c>
    </row>
    <row r="83" spans="2:19" s="678" customFormat="1">
      <c r="B83" s="1269"/>
      <c r="C83" s="1064"/>
      <c r="D83" s="13" t="str">
        <f>+'Հավելված 9 '!D85</f>
        <v>Կապի ծառայություններ 4214</v>
      </c>
      <c r="E83" s="46">
        <f t="shared" si="55"/>
        <v>0.263835751354218</v>
      </c>
      <c r="F83" s="34">
        <f>+'Հավելված 9 '!X85/4</f>
        <v>0</v>
      </c>
      <c r="G83" s="33">
        <f>+'Հավելված 9 '!Y85/4</f>
        <v>0.263835751354218</v>
      </c>
      <c r="H83" s="44">
        <f t="shared" si="56"/>
        <v>0.263835751354218</v>
      </c>
      <c r="I83" s="34">
        <f t="shared" si="60"/>
        <v>0</v>
      </c>
      <c r="J83" s="45">
        <f t="shared" si="61"/>
        <v>0.263835751354218</v>
      </c>
      <c r="K83" s="46">
        <f t="shared" si="57"/>
        <v>0.263835751354218</v>
      </c>
      <c r="L83" s="34">
        <f t="shared" si="62"/>
        <v>0</v>
      </c>
      <c r="M83" s="33">
        <f t="shared" si="63"/>
        <v>0.263835751354218</v>
      </c>
      <c r="N83" s="44">
        <f t="shared" si="58"/>
        <v>0.263835751354218</v>
      </c>
      <c r="O83" s="34">
        <f t="shared" si="64"/>
        <v>0</v>
      </c>
      <c r="P83" s="45">
        <f t="shared" si="65"/>
        <v>0.263835751354218</v>
      </c>
      <c r="Q83" s="46">
        <f t="shared" si="59"/>
        <v>1.055343005416872</v>
      </c>
      <c r="R83" s="34">
        <f t="shared" ref="R83:R101" si="66">+F83+I83+L83+O83</f>
        <v>0</v>
      </c>
      <c r="S83" s="33">
        <f t="shared" ref="S83:S101" si="67">+G83+J83+M83+P83</f>
        <v>1.055343005416872</v>
      </c>
    </row>
    <row r="84" spans="2:19" s="678" customFormat="1">
      <c r="B84" s="1269"/>
      <c r="C84" s="1064"/>
      <c r="D84" s="13" t="str">
        <f>+'Հավելված 9 '!D86</f>
        <v>Էներգետիկ ծառայություններ 4212</v>
      </c>
      <c r="E84" s="46">
        <f t="shared" si="55"/>
        <v>0</v>
      </c>
      <c r="F84" s="34">
        <f>+'Հավելված 9 '!X86/4</f>
        <v>0</v>
      </c>
      <c r="G84" s="33">
        <f>+'Հավելված 9 '!Y86/4</f>
        <v>0</v>
      </c>
      <c r="H84" s="44">
        <f t="shared" si="56"/>
        <v>0</v>
      </c>
      <c r="I84" s="34">
        <f t="shared" si="60"/>
        <v>0</v>
      </c>
      <c r="J84" s="45">
        <f t="shared" si="61"/>
        <v>0</v>
      </c>
      <c r="K84" s="46">
        <f t="shared" si="57"/>
        <v>0</v>
      </c>
      <c r="L84" s="34">
        <f t="shared" si="62"/>
        <v>0</v>
      </c>
      <c r="M84" s="33">
        <f t="shared" si="63"/>
        <v>0</v>
      </c>
      <c r="N84" s="44">
        <f t="shared" si="58"/>
        <v>0</v>
      </c>
      <c r="O84" s="34">
        <f t="shared" si="64"/>
        <v>0</v>
      </c>
      <c r="P84" s="45">
        <f t="shared" si="65"/>
        <v>0</v>
      </c>
      <c r="Q84" s="46">
        <f t="shared" si="59"/>
        <v>0</v>
      </c>
      <c r="R84" s="34">
        <f t="shared" si="66"/>
        <v>0</v>
      </c>
      <c r="S84" s="33">
        <f t="shared" si="67"/>
        <v>0</v>
      </c>
    </row>
    <row r="85" spans="2:19" s="678" customFormat="1">
      <c r="B85" s="1269"/>
      <c r="C85" s="1064"/>
      <c r="D85" s="13" t="str">
        <f>+'Հավելված 9 '!D87</f>
        <v>Կոմունալ ծառայություններ 4213</v>
      </c>
      <c r="E85" s="46">
        <f t="shared" si="55"/>
        <v>0</v>
      </c>
      <c r="F85" s="34">
        <f>+'Հավելված 9 '!X87/4</f>
        <v>0</v>
      </c>
      <c r="G85" s="33">
        <f>+'Հավելված 9 '!Y87/4</f>
        <v>0</v>
      </c>
      <c r="H85" s="44">
        <f t="shared" si="56"/>
        <v>0</v>
      </c>
      <c r="I85" s="34">
        <f t="shared" si="60"/>
        <v>0</v>
      </c>
      <c r="J85" s="45">
        <f t="shared" si="61"/>
        <v>0</v>
      </c>
      <c r="K85" s="46">
        <f t="shared" si="57"/>
        <v>0</v>
      </c>
      <c r="L85" s="34">
        <f t="shared" si="62"/>
        <v>0</v>
      </c>
      <c r="M85" s="33">
        <f t="shared" si="63"/>
        <v>0</v>
      </c>
      <c r="N85" s="44">
        <f t="shared" si="58"/>
        <v>0</v>
      </c>
      <c r="O85" s="34">
        <f t="shared" si="64"/>
        <v>0</v>
      </c>
      <c r="P85" s="45">
        <f t="shared" si="65"/>
        <v>0</v>
      </c>
      <c r="Q85" s="46">
        <f t="shared" si="59"/>
        <v>0</v>
      </c>
      <c r="R85" s="34">
        <f t="shared" si="66"/>
        <v>0</v>
      </c>
      <c r="S85" s="33">
        <f t="shared" si="67"/>
        <v>0</v>
      </c>
    </row>
    <row r="86" spans="2:19" s="678" customFormat="1">
      <c r="B86" s="1269"/>
      <c r="C86" s="1064"/>
      <c r="D86" s="13" t="str">
        <f>+'Հավելված 9 '!D88</f>
        <v>Ապահովագրական ծախսեր 4215</v>
      </c>
      <c r="E86" s="46">
        <f t="shared" si="55"/>
        <v>0</v>
      </c>
      <c r="F86" s="34">
        <f>+'Հավելված 9 '!X88/4</f>
        <v>0</v>
      </c>
      <c r="G86" s="33">
        <f>+'Հավելված 9 '!Y88/4</f>
        <v>0</v>
      </c>
      <c r="H86" s="44">
        <f t="shared" si="56"/>
        <v>0</v>
      </c>
      <c r="I86" s="34">
        <f t="shared" si="60"/>
        <v>0</v>
      </c>
      <c r="J86" s="45">
        <f t="shared" si="61"/>
        <v>0</v>
      </c>
      <c r="K86" s="46">
        <f t="shared" si="57"/>
        <v>0</v>
      </c>
      <c r="L86" s="34">
        <f t="shared" si="62"/>
        <v>0</v>
      </c>
      <c r="M86" s="33">
        <f t="shared" si="63"/>
        <v>0</v>
      </c>
      <c r="N86" s="44">
        <f t="shared" si="58"/>
        <v>0</v>
      </c>
      <c r="O86" s="34">
        <f t="shared" si="64"/>
        <v>0</v>
      </c>
      <c r="P86" s="45">
        <f t="shared" si="65"/>
        <v>0</v>
      </c>
      <c r="Q86" s="46">
        <f t="shared" si="59"/>
        <v>0</v>
      </c>
      <c r="R86" s="34">
        <f t="shared" si="66"/>
        <v>0</v>
      </c>
      <c r="S86" s="33">
        <f t="shared" si="67"/>
        <v>0</v>
      </c>
    </row>
    <row r="87" spans="2:19" s="678" customFormat="1">
      <c r="B87" s="1269"/>
      <c r="C87" s="1064"/>
      <c r="D87" s="13" t="str">
        <f>+'Հավելված 9 '!D89</f>
        <v>Գույքի և սարքավորումների վարձակալություն 4216</v>
      </c>
      <c r="E87" s="46">
        <f t="shared" si="55"/>
        <v>0.11364066820712905</v>
      </c>
      <c r="F87" s="34">
        <f>+'Հավելված 9 '!X89/4</f>
        <v>0</v>
      </c>
      <c r="G87" s="33">
        <f>+'Հավելված 9 '!Y89/4</f>
        <v>0.11364066820712905</v>
      </c>
      <c r="H87" s="44">
        <f t="shared" si="56"/>
        <v>0.11364066820712905</v>
      </c>
      <c r="I87" s="34">
        <f t="shared" si="60"/>
        <v>0</v>
      </c>
      <c r="J87" s="45">
        <f t="shared" si="61"/>
        <v>0.11364066820712905</v>
      </c>
      <c r="K87" s="46">
        <f t="shared" si="57"/>
        <v>0.11364066820712905</v>
      </c>
      <c r="L87" s="34">
        <f t="shared" si="62"/>
        <v>0</v>
      </c>
      <c r="M87" s="33">
        <f t="shared" si="63"/>
        <v>0.11364066820712905</v>
      </c>
      <c r="N87" s="44">
        <f t="shared" si="58"/>
        <v>0.11364066820712905</v>
      </c>
      <c r="O87" s="34">
        <f t="shared" si="64"/>
        <v>0</v>
      </c>
      <c r="P87" s="45">
        <f t="shared" si="65"/>
        <v>0.11364066820712905</v>
      </c>
      <c r="Q87" s="46">
        <f t="shared" si="59"/>
        <v>0.4545626728285162</v>
      </c>
      <c r="R87" s="34">
        <f t="shared" si="66"/>
        <v>0</v>
      </c>
      <c r="S87" s="33">
        <f t="shared" si="67"/>
        <v>0.4545626728285162</v>
      </c>
    </row>
    <row r="88" spans="2:19" s="678" customFormat="1">
      <c r="B88" s="1269"/>
      <c r="C88" s="1064"/>
      <c r="D88" s="13" t="str">
        <f>+'Հավելված 9 '!D90</f>
        <v xml:space="preserve"> Ներքին գործուղումներ 4221</v>
      </c>
      <c r="E88" s="46">
        <f t="shared" si="55"/>
        <v>0.59093147467707108</v>
      </c>
      <c r="F88" s="34">
        <f>+'Հավելված 9 '!X90/4</f>
        <v>0</v>
      </c>
      <c r="G88" s="33">
        <f>+'Հավելված 9 '!Y90/4</f>
        <v>0.59093147467707108</v>
      </c>
      <c r="H88" s="44">
        <f t="shared" si="56"/>
        <v>0.59093147467707108</v>
      </c>
      <c r="I88" s="34">
        <f t="shared" si="60"/>
        <v>0</v>
      </c>
      <c r="J88" s="45">
        <f t="shared" si="61"/>
        <v>0.59093147467707108</v>
      </c>
      <c r="K88" s="46">
        <f t="shared" si="57"/>
        <v>0.59093147467707108</v>
      </c>
      <c r="L88" s="34">
        <f t="shared" si="62"/>
        <v>0</v>
      </c>
      <c r="M88" s="33">
        <f t="shared" si="63"/>
        <v>0.59093147467707108</v>
      </c>
      <c r="N88" s="44">
        <f t="shared" si="58"/>
        <v>0.59093147467707108</v>
      </c>
      <c r="O88" s="34">
        <f t="shared" si="64"/>
        <v>0</v>
      </c>
      <c r="P88" s="45">
        <f t="shared" si="65"/>
        <v>0.59093147467707108</v>
      </c>
      <c r="Q88" s="46">
        <f t="shared" si="59"/>
        <v>2.3637258987082843</v>
      </c>
      <c r="R88" s="34">
        <f t="shared" si="66"/>
        <v>0</v>
      </c>
      <c r="S88" s="33">
        <f t="shared" si="67"/>
        <v>2.3637258987082843</v>
      </c>
    </row>
    <row r="89" spans="2:19" s="678" customFormat="1">
      <c r="B89" s="1269"/>
      <c r="C89" s="1064"/>
      <c r="D89" s="13" t="str">
        <f>+'Հավելված 9 '!D91</f>
        <v>Արտասահմանյան գործուղումների գծով ծախսեր 4222</v>
      </c>
      <c r="E89" s="46">
        <f t="shared" si="55"/>
        <v>0</v>
      </c>
      <c r="F89" s="34">
        <f>+'Հավելված 9 '!X91/4</f>
        <v>0</v>
      </c>
      <c r="G89" s="33">
        <f>+'Հավելված 9 '!Y91/4</f>
        <v>0</v>
      </c>
      <c r="H89" s="44">
        <f t="shared" si="56"/>
        <v>0</v>
      </c>
      <c r="I89" s="34">
        <f t="shared" si="60"/>
        <v>0</v>
      </c>
      <c r="J89" s="45">
        <f t="shared" si="61"/>
        <v>0</v>
      </c>
      <c r="K89" s="46">
        <f t="shared" si="57"/>
        <v>0</v>
      </c>
      <c r="L89" s="34">
        <f t="shared" si="62"/>
        <v>0</v>
      </c>
      <c r="M89" s="33">
        <f t="shared" si="63"/>
        <v>0</v>
      </c>
      <c r="N89" s="44">
        <f t="shared" si="58"/>
        <v>0</v>
      </c>
      <c r="O89" s="34">
        <f t="shared" si="64"/>
        <v>0</v>
      </c>
      <c r="P89" s="45">
        <f t="shared" si="65"/>
        <v>0</v>
      </c>
      <c r="Q89" s="46">
        <f t="shared" si="59"/>
        <v>0</v>
      </c>
      <c r="R89" s="34">
        <f t="shared" si="66"/>
        <v>0</v>
      </c>
      <c r="S89" s="33">
        <f t="shared" si="67"/>
        <v>0</v>
      </c>
    </row>
    <row r="90" spans="2:19" s="678" customFormat="1">
      <c r="B90" s="1269"/>
      <c r="C90" s="1064"/>
      <c r="D90" s="13" t="str">
        <f>+'Հավելված 9 '!D92</f>
        <v xml:space="preserve"> Համակարգչային ծառայություններ 4232</v>
      </c>
      <c r="E90" s="46">
        <f t="shared" si="55"/>
        <v>0</v>
      </c>
      <c r="F90" s="34">
        <f>+'Հավելված 9 '!X92/4</f>
        <v>0</v>
      </c>
      <c r="G90" s="33">
        <f>+'Հավելված 9 '!Y92/4</f>
        <v>0</v>
      </c>
      <c r="H90" s="44">
        <f t="shared" si="56"/>
        <v>0</v>
      </c>
      <c r="I90" s="34">
        <f t="shared" si="60"/>
        <v>0</v>
      </c>
      <c r="J90" s="45">
        <f t="shared" si="61"/>
        <v>0</v>
      </c>
      <c r="K90" s="46">
        <f t="shared" si="57"/>
        <v>0</v>
      </c>
      <c r="L90" s="34">
        <f t="shared" si="62"/>
        <v>0</v>
      </c>
      <c r="M90" s="33">
        <f t="shared" si="63"/>
        <v>0</v>
      </c>
      <c r="N90" s="44">
        <f t="shared" si="58"/>
        <v>0</v>
      </c>
      <c r="O90" s="34">
        <f t="shared" si="64"/>
        <v>0</v>
      </c>
      <c r="P90" s="45">
        <f t="shared" si="65"/>
        <v>0</v>
      </c>
      <c r="Q90" s="46">
        <f t="shared" si="59"/>
        <v>0</v>
      </c>
      <c r="R90" s="34">
        <f t="shared" si="66"/>
        <v>0</v>
      </c>
      <c r="S90" s="33">
        <f t="shared" si="67"/>
        <v>0</v>
      </c>
    </row>
    <row r="91" spans="2:19" s="678" customFormat="1" ht="25.5">
      <c r="B91" s="1269"/>
      <c r="C91" s="1064"/>
      <c r="D91" s="13" t="str">
        <f>+'Հավելված 9 '!D93</f>
        <v>Աշխատակազմի մասնագիտական զարգացման ծառայություններ 4233</v>
      </c>
      <c r="E91" s="46">
        <f t="shared" si="55"/>
        <v>4.7350278419637105E-2</v>
      </c>
      <c r="F91" s="34">
        <f>+'Հավելված 9 '!X93/4</f>
        <v>0</v>
      </c>
      <c r="G91" s="33">
        <f>+'Հավելված 9 '!Y93/4</f>
        <v>4.7350278419637105E-2</v>
      </c>
      <c r="H91" s="44">
        <f t="shared" si="56"/>
        <v>4.7350278419637105E-2</v>
      </c>
      <c r="I91" s="34">
        <f t="shared" si="60"/>
        <v>0</v>
      </c>
      <c r="J91" s="45">
        <f t="shared" si="61"/>
        <v>4.7350278419637105E-2</v>
      </c>
      <c r="K91" s="46">
        <f t="shared" si="57"/>
        <v>4.7350278419637105E-2</v>
      </c>
      <c r="L91" s="34">
        <f t="shared" si="62"/>
        <v>0</v>
      </c>
      <c r="M91" s="33">
        <f t="shared" si="63"/>
        <v>4.7350278419637105E-2</v>
      </c>
      <c r="N91" s="44">
        <f t="shared" si="58"/>
        <v>4.7350278419637105E-2</v>
      </c>
      <c r="O91" s="34">
        <f t="shared" si="64"/>
        <v>0</v>
      </c>
      <c r="P91" s="45">
        <f t="shared" si="65"/>
        <v>4.7350278419637105E-2</v>
      </c>
      <c r="Q91" s="46">
        <f t="shared" si="59"/>
        <v>0.18940111367854842</v>
      </c>
      <c r="R91" s="34">
        <f t="shared" si="66"/>
        <v>0</v>
      </c>
      <c r="S91" s="33">
        <f t="shared" si="67"/>
        <v>0.18940111367854842</v>
      </c>
    </row>
    <row r="92" spans="2:19" s="678" customFormat="1">
      <c r="B92" s="1269"/>
      <c r="C92" s="1064"/>
      <c r="D92" s="13" t="str">
        <f>+'Հավելված 9 '!D94</f>
        <v xml:space="preserve"> Տեղեկատվական ծառայություններ 4234</v>
      </c>
      <c r="E92" s="46">
        <f t="shared" si="55"/>
        <v>0</v>
      </c>
      <c r="F92" s="34">
        <f>+'Հավելված 9 '!X94/4</f>
        <v>0</v>
      </c>
      <c r="G92" s="33">
        <f>+'Հավելված 9 '!Y94/4</f>
        <v>0</v>
      </c>
      <c r="H92" s="44">
        <f t="shared" si="56"/>
        <v>0</v>
      </c>
      <c r="I92" s="34">
        <f t="shared" si="60"/>
        <v>0</v>
      </c>
      <c r="J92" s="45">
        <f t="shared" si="61"/>
        <v>0</v>
      </c>
      <c r="K92" s="46">
        <f t="shared" si="57"/>
        <v>0</v>
      </c>
      <c r="L92" s="34">
        <f t="shared" si="62"/>
        <v>0</v>
      </c>
      <c r="M92" s="33">
        <f t="shared" si="63"/>
        <v>0</v>
      </c>
      <c r="N92" s="44">
        <f t="shared" si="58"/>
        <v>0</v>
      </c>
      <c r="O92" s="34">
        <f t="shared" si="64"/>
        <v>0</v>
      </c>
      <c r="P92" s="45">
        <f t="shared" si="65"/>
        <v>0</v>
      </c>
      <c r="Q92" s="46">
        <f t="shared" si="59"/>
        <v>0</v>
      </c>
      <c r="R92" s="34">
        <f t="shared" si="66"/>
        <v>0</v>
      </c>
      <c r="S92" s="33">
        <f t="shared" si="67"/>
        <v>0</v>
      </c>
    </row>
    <row r="93" spans="2:19" s="678" customFormat="1">
      <c r="B93" s="1269"/>
      <c r="C93" s="1064"/>
      <c r="D93" s="13" t="str">
        <f>+'Հավելված 9 '!D95</f>
        <v>Կառավարչական ծառայություններ 4235</v>
      </c>
      <c r="E93" s="46">
        <f t="shared" si="55"/>
        <v>0</v>
      </c>
      <c r="F93" s="34">
        <f>+'Հավելված 9 '!X95/4</f>
        <v>0</v>
      </c>
      <c r="G93" s="33">
        <f>+'Հավելված 9 '!Y95/4</f>
        <v>0</v>
      </c>
      <c r="H93" s="44">
        <f t="shared" si="56"/>
        <v>0</v>
      </c>
      <c r="I93" s="34">
        <f t="shared" si="60"/>
        <v>0</v>
      </c>
      <c r="J93" s="45">
        <f t="shared" si="61"/>
        <v>0</v>
      </c>
      <c r="K93" s="46">
        <f t="shared" si="57"/>
        <v>0</v>
      </c>
      <c r="L93" s="34">
        <f t="shared" si="62"/>
        <v>0</v>
      </c>
      <c r="M93" s="33">
        <f t="shared" si="63"/>
        <v>0</v>
      </c>
      <c r="N93" s="44">
        <f t="shared" si="58"/>
        <v>0</v>
      </c>
      <c r="O93" s="34">
        <f t="shared" si="64"/>
        <v>0</v>
      </c>
      <c r="P93" s="45">
        <f t="shared" si="65"/>
        <v>0</v>
      </c>
      <c r="Q93" s="46">
        <f t="shared" si="59"/>
        <v>0</v>
      </c>
      <c r="R93" s="34">
        <f t="shared" si="66"/>
        <v>0</v>
      </c>
      <c r="S93" s="33">
        <f t="shared" si="67"/>
        <v>0</v>
      </c>
    </row>
    <row r="94" spans="2:19" s="678" customFormat="1">
      <c r="B94" s="1269"/>
      <c r="C94" s="1064"/>
      <c r="D94" s="13" t="str">
        <f>+'Հավելված 9 '!D96</f>
        <v>Ներկայացուցչական ծախսեր 4237</v>
      </c>
      <c r="E94" s="46">
        <f t="shared" si="55"/>
        <v>0.11364066820712905</v>
      </c>
      <c r="F94" s="34">
        <f>+'Հավելված 9 '!X96/4</f>
        <v>0</v>
      </c>
      <c r="G94" s="33">
        <f>+'Հավելված 9 '!Y96/4</f>
        <v>0.11364066820712905</v>
      </c>
      <c r="H94" s="44">
        <f t="shared" si="56"/>
        <v>0.11364066820712905</v>
      </c>
      <c r="I94" s="34">
        <f t="shared" si="60"/>
        <v>0</v>
      </c>
      <c r="J94" s="45">
        <f t="shared" si="61"/>
        <v>0.11364066820712905</v>
      </c>
      <c r="K94" s="46">
        <f t="shared" si="57"/>
        <v>0.11364066820712905</v>
      </c>
      <c r="L94" s="34">
        <f t="shared" si="62"/>
        <v>0</v>
      </c>
      <c r="M94" s="33">
        <f t="shared" si="63"/>
        <v>0.11364066820712905</v>
      </c>
      <c r="N94" s="44">
        <f t="shared" si="58"/>
        <v>0.11364066820712905</v>
      </c>
      <c r="O94" s="34">
        <f t="shared" si="64"/>
        <v>0</v>
      </c>
      <c r="P94" s="45">
        <f t="shared" si="65"/>
        <v>0.11364066820712905</v>
      </c>
      <c r="Q94" s="46">
        <f t="shared" si="59"/>
        <v>0.4545626728285162</v>
      </c>
      <c r="R94" s="34">
        <f t="shared" si="66"/>
        <v>0</v>
      </c>
      <c r="S94" s="33">
        <f t="shared" si="67"/>
        <v>0.4545626728285162</v>
      </c>
    </row>
    <row r="95" spans="2:19" s="678" customFormat="1">
      <c r="B95" s="1269"/>
      <c r="C95" s="1064"/>
      <c r="D95" s="13" t="str">
        <f>+'Հավելված 9 '!D97</f>
        <v>Ընդհանուր բնույթի այլ ծառայություններ 4239</v>
      </c>
      <c r="E95" s="46">
        <f t="shared" si="55"/>
        <v>0</v>
      </c>
      <c r="F95" s="34">
        <f>+'Հավելված 9 '!X97/4</f>
        <v>0</v>
      </c>
      <c r="G95" s="33">
        <f>+'Հավելված 9 '!Y97/4</f>
        <v>0</v>
      </c>
      <c r="H95" s="44">
        <f t="shared" si="56"/>
        <v>0</v>
      </c>
      <c r="I95" s="34">
        <f t="shared" si="60"/>
        <v>0</v>
      </c>
      <c r="J95" s="45">
        <f t="shared" si="61"/>
        <v>0</v>
      </c>
      <c r="K95" s="46">
        <f t="shared" si="57"/>
        <v>0</v>
      </c>
      <c r="L95" s="34">
        <f t="shared" si="62"/>
        <v>0</v>
      </c>
      <c r="M95" s="33">
        <f t="shared" si="63"/>
        <v>0</v>
      </c>
      <c r="N95" s="44">
        <f t="shared" si="58"/>
        <v>0</v>
      </c>
      <c r="O95" s="34">
        <f t="shared" si="64"/>
        <v>0</v>
      </c>
      <c r="P95" s="45">
        <f t="shared" si="65"/>
        <v>0</v>
      </c>
      <c r="Q95" s="46">
        <f t="shared" si="59"/>
        <v>0</v>
      </c>
      <c r="R95" s="34">
        <f t="shared" si="66"/>
        <v>0</v>
      </c>
      <c r="S95" s="33">
        <f t="shared" si="67"/>
        <v>0</v>
      </c>
    </row>
    <row r="96" spans="2:19" s="678" customFormat="1" ht="25.5">
      <c r="B96" s="1269"/>
      <c r="C96" s="1064"/>
      <c r="D96" s="13" t="str">
        <f>+'Հավելված 9 '!D98</f>
        <v>Մեքենաների և սարքավորումների ընթացիկ նորոգում և պահպանում 4252</v>
      </c>
      <c r="E96" s="46">
        <f t="shared" si="55"/>
        <v>5.6820334103564525E-2</v>
      </c>
      <c r="F96" s="34">
        <f>+'Հավելված 9 '!X98/4</f>
        <v>0</v>
      </c>
      <c r="G96" s="33">
        <f>+'Հավելված 9 '!Y98/4</f>
        <v>5.6820334103564525E-2</v>
      </c>
      <c r="H96" s="44">
        <f t="shared" si="56"/>
        <v>5.6820334103564525E-2</v>
      </c>
      <c r="I96" s="34">
        <f t="shared" si="60"/>
        <v>0</v>
      </c>
      <c r="J96" s="45">
        <f t="shared" si="61"/>
        <v>5.6820334103564525E-2</v>
      </c>
      <c r="K96" s="46">
        <f t="shared" si="57"/>
        <v>5.6820334103564525E-2</v>
      </c>
      <c r="L96" s="34">
        <f t="shared" si="62"/>
        <v>0</v>
      </c>
      <c r="M96" s="33">
        <f t="shared" si="63"/>
        <v>5.6820334103564525E-2</v>
      </c>
      <c r="N96" s="44">
        <f t="shared" si="58"/>
        <v>5.6820334103564525E-2</v>
      </c>
      <c r="O96" s="34">
        <f t="shared" si="64"/>
        <v>0</v>
      </c>
      <c r="P96" s="45">
        <f t="shared" si="65"/>
        <v>5.6820334103564525E-2</v>
      </c>
      <c r="Q96" s="46">
        <f t="shared" si="59"/>
        <v>0.2272813364142581</v>
      </c>
      <c r="R96" s="34">
        <f t="shared" si="66"/>
        <v>0</v>
      </c>
      <c r="S96" s="33">
        <f t="shared" si="67"/>
        <v>0.2272813364142581</v>
      </c>
    </row>
    <row r="97" spans="2:19" s="678" customFormat="1">
      <c r="B97" s="1269"/>
      <c r="C97" s="1064"/>
      <c r="D97" s="13" t="str">
        <f>+'Հավելված 9 '!D99</f>
        <v>Գրասենյակային նյութեր և հագուստ 4261</v>
      </c>
      <c r="E97" s="46">
        <f t="shared" si="55"/>
        <v>7.7275654380847755E-2</v>
      </c>
      <c r="F97" s="34">
        <f>+'Հավելված 9 '!X99/4</f>
        <v>0</v>
      </c>
      <c r="G97" s="33">
        <f>+'Հավելված 9 '!Y99/4</f>
        <v>7.7275654380847755E-2</v>
      </c>
      <c r="H97" s="44">
        <f t="shared" si="56"/>
        <v>7.7275654380847755E-2</v>
      </c>
      <c r="I97" s="34">
        <f t="shared" si="60"/>
        <v>0</v>
      </c>
      <c r="J97" s="45">
        <f t="shared" si="61"/>
        <v>7.7275654380847755E-2</v>
      </c>
      <c r="K97" s="46">
        <f t="shared" si="57"/>
        <v>7.7275654380847755E-2</v>
      </c>
      <c r="L97" s="34">
        <f t="shared" si="62"/>
        <v>0</v>
      </c>
      <c r="M97" s="33">
        <f t="shared" si="63"/>
        <v>7.7275654380847755E-2</v>
      </c>
      <c r="N97" s="44">
        <f t="shared" si="58"/>
        <v>7.7275654380847755E-2</v>
      </c>
      <c r="O97" s="34">
        <f t="shared" si="64"/>
        <v>0</v>
      </c>
      <c r="P97" s="45">
        <f t="shared" si="65"/>
        <v>7.7275654380847755E-2</v>
      </c>
      <c r="Q97" s="46">
        <f t="shared" si="59"/>
        <v>0.30910261752339102</v>
      </c>
      <c r="R97" s="34">
        <f t="shared" si="66"/>
        <v>0</v>
      </c>
      <c r="S97" s="33">
        <f t="shared" si="67"/>
        <v>0.30910261752339102</v>
      </c>
    </row>
    <row r="98" spans="2:19" s="678" customFormat="1">
      <c r="B98" s="1269"/>
      <c r="C98" s="1064"/>
      <c r="D98" s="13" t="str">
        <f>+'Հավելված 9 '!D100</f>
        <v>Տրանսպորտային նյութեր 4264</v>
      </c>
      <c r="E98" s="46">
        <f t="shared" si="55"/>
        <v>0</v>
      </c>
      <c r="F98" s="34">
        <f>+'Հավելված 9 '!X100/4</f>
        <v>0</v>
      </c>
      <c r="G98" s="33">
        <f>+'Հավելված 9 '!Y100/4</f>
        <v>0</v>
      </c>
      <c r="H98" s="44">
        <f t="shared" si="56"/>
        <v>0</v>
      </c>
      <c r="I98" s="34">
        <f t="shared" si="60"/>
        <v>0</v>
      </c>
      <c r="J98" s="45">
        <f t="shared" si="61"/>
        <v>0</v>
      </c>
      <c r="K98" s="46">
        <f t="shared" si="57"/>
        <v>0</v>
      </c>
      <c r="L98" s="34">
        <f t="shared" si="62"/>
        <v>0</v>
      </c>
      <c r="M98" s="33">
        <f t="shared" si="63"/>
        <v>0</v>
      </c>
      <c r="N98" s="44">
        <f t="shared" si="58"/>
        <v>0</v>
      </c>
      <c r="O98" s="34">
        <f t="shared" si="64"/>
        <v>0</v>
      </c>
      <c r="P98" s="45">
        <f t="shared" si="65"/>
        <v>0</v>
      </c>
      <c r="Q98" s="46">
        <f t="shared" si="59"/>
        <v>0</v>
      </c>
      <c r="R98" s="34">
        <f t="shared" si="66"/>
        <v>0</v>
      </c>
      <c r="S98" s="33">
        <f t="shared" si="67"/>
        <v>0</v>
      </c>
    </row>
    <row r="99" spans="2:19" s="678" customFormat="1">
      <c r="B99" s="1269"/>
      <c r="C99" s="1064"/>
      <c r="D99" s="13" t="str">
        <f>+'Հավելված 9 '!D101</f>
        <v>Կենցաղային և հանրային սննդի նյութեր 4267</v>
      </c>
      <c r="E99" s="46">
        <f t="shared" si="55"/>
        <v>0</v>
      </c>
      <c r="F99" s="34">
        <f>+'Հավելված 9 '!X101/4</f>
        <v>0</v>
      </c>
      <c r="G99" s="33">
        <f>+'Հավելված 9 '!Y101/4</f>
        <v>0</v>
      </c>
      <c r="H99" s="44">
        <f t="shared" si="56"/>
        <v>0</v>
      </c>
      <c r="I99" s="34">
        <f t="shared" si="60"/>
        <v>0</v>
      </c>
      <c r="J99" s="45">
        <f t="shared" si="61"/>
        <v>0</v>
      </c>
      <c r="K99" s="46">
        <f t="shared" si="57"/>
        <v>0</v>
      </c>
      <c r="L99" s="34">
        <f t="shared" si="62"/>
        <v>0</v>
      </c>
      <c r="M99" s="33">
        <f t="shared" si="63"/>
        <v>0</v>
      </c>
      <c r="N99" s="44">
        <f t="shared" si="58"/>
        <v>0</v>
      </c>
      <c r="O99" s="34">
        <f t="shared" si="64"/>
        <v>0</v>
      </c>
      <c r="P99" s="45">
        <f t="shared" si="65"/>
        <v>0</v>
      </c>
      <c r="Q99" s="46">
        <f t="shared" si="59"/>
        <v>0</v>
      </c>
      <c r="R99" s="34">
        <f t="shared" si="66"/>
        <v>0</v>
      </c>
      <c r="S99" s="33">
        <f t="shared" si="67"/>
        <v>0</v>
      </c>
    </row>
    <row r="100" spans="2:19" s="678" customFormat="1">
      <c r="B100" s="1269"/>
      <c r="C100" s="1064"/>
      <c r="D100" s="13" t="str">
        <f>+'Հավելված 9 '!D102</f>
        <v>Այլ հարկեր 4822</v>
      </c>
      <c r="E100" s="46">
        <f t="shared" si="55"/>
        <v>0</v>
      </c>
      <c r="F100" s="34">
        <f>+'Հավելված 9 '!X102/4</f>
        <v>0</v>
      </c>
      <c r="G100" s="33">
        <f>+'Հավելված 9 '!Y102/4</f>
        <v>0</v>
      </c>
      <c r="H100" s="44">
        <f t="shared" si="56"/>
        <v>0</v>
      </c>
      <c r="I100" s="34">
        <f t="shared" si="60"/>
        <v>0</v>
      </c>
      <c r="J100" s="45">
        <f t="shared" si="61"/>
        <v>0</v>
      </c>
      <c r="K100" s="46">
        <f t="shared" si="57"/>
        <v>0</v>
      </c>
      <c r="L100" s="34">
        <f t="shared" si="62"/>
        <v>0</v>
      </c>
      <c r="M100" s="33">
        <f t="shared" si="63"/>
        <v>0</v>
      </c>
      <c r="N100" s="44">
        <f t="shared" si="58"/>
        <v>0</v>
      </c>
      <c r="O100" s="34">
        <f t="shared" si="64"/>
        <v>0</v>
      </c>
      <c r="P100" s="45">
        <f t="shared" si="65"/>
        <v>0</v>
      </c>
      <c r="Q100" s="46">
        <f t="shared" si="59"/>
        <v>0</v>
      </c>
      <c r="R100" s="34">
        <f t="shared" si="66"/>
        <v>0</v>
      </c>
      <c r="S100" s="33">
        <f t="shared" si="67"/>
        <v>0</v>
      </c>
    </row>
    <row r="101" spans="2:19" s="678" customFormat="1">
      <c r="B101" s="1269"/>
      <c r="C101" s="1064"/>
      <c r="D101" s="13" t="str">
        <f>+'Հավելված 9 '!D103</f>
        <v>Այլ ծախսեր 4861</v>
      </c>
      <c r="E101" s="46">
        <f t="shared" si="55"/>
        <v>293.61542500000002</v>
      </c>
      <c r="F101" s="34">
        <f>+'Հավելված 9 '!X103/4</f>
        <v>244.67952083333324</v>
      </c>
      <c r="G101" s="33">
        <f>+'Հավելված 9 '!Y103/4</f>
        <v>48.935904166666752</v>
      </c>
      <c r="H101" s="44">
        <f t="shared" si="56"/>
        <v>293.61542500000002</v>
      </c>
      <c r="I101" s="34">
        <f t="shared" si="60"/>
        <v>244.67952083333324</v>
      </c>
      <c r="J101" s="45">
        <f t="shared" si="61"/>
        <v>48.935904166666752</v>
      </c>
      <c r="K101" s="46">
        <f t="shared" si="57"/>
        <v>293.61542500000002</v>
      </c>
      <c r="L101" s="34">
        <f t="shared" si="62"/>
        <v>244.67952083333324</v>
      </c>
      <c r="M101" s="33">
        <f t="shared" si="63"/>
        <v>48.935904166666752</v>
      </c>
      <c r="N101" s="44">
        <f t="shared" si="58"/>
        <v>293.61542500000002</v>
      </c>
      <c r="O101" s="34">
        <f t="shared" si="64"/>
        <v>244.67952083333324</v>
      </c>
      <c r="P101" s="45">
        <f t="shared" si="65"/>
        <v>48.935904166666752</v>
      </c>
      <c r="Q101" s="46">
        <f t="shared" si="59"/>
        <v>1174.4617000000001</v>
      </c>
      <c r="R101" s="34">
        <f t="shared" si="66"/>
        <v>978.71808333333297</v>
      </c>
      <c r="S101" s="33">
        <f t="shared" si="67"/>
        <v>195.74361666666701</v>
      </c>
    </row>
    <row r="102" spans="2:19" s="631" customFormat="1" ht="65.25" customHeight="1">
      <c r="B102" s="1268"/>
      <c r="C102" s="1064">
        <f>+'Հավելված 11-1'!C105</f>
        <v>11008</v>
      </c>
      <c r="D102" s="127" t="str">
        <f>+'Հավելված 11-1'!D105</f>
        <v>Գերմանիայի զարգացման վարկերի բանկի աջակցությամբ իրականացվող Ախուրյան գետի ջրային ռեսուրսների ինտեգրացված կառավարման ծրագրի երկրորդ փուլի խորհրդատվություն և կառավարում</v>
      </c>
      <c r="E102" s="92">
        <f>+F102+G102</f>
        <v>94.863375000000005</v>
      </c>
      <c r="F102" s="93">
        <f>+F103</f>
        <v>79.052812500000002</v>
      </c>
      <c r="G102" s="94">
        <f>+G103</f>
        <v>15.8105625</v>
      </c>
      <c r="H102" s="193">
        <f t="shared" ref="H102:H103" si="68">+I102+J102</f>
        <v>94.863375000000005</v>
      </c>
      <c r="I102" s="93">
        <f>+I103</f>
        <v>79.052812500000002</v>
      </c>
      <c r="J102" s="751">
        <f>+J103</f>
        <v>15.8105625</v>
      </c>
      <c r="K102" s="92">
        <f t="shared" ref="K102:K103" si="69">+L102+M102</f>
        <v>94.863375000000005</v>
      </c>
      <c r="L102" s="93">
        <f>+L103</f>
        <v>79.052812500000002</v>
      </c>
      <c r="M102" s="94">
        <f>+M103</f>
        <v>15.8105625</v>
      </c>
      <c r="N102" s="193">
        <f t="shared" ref="N102:N103" si="70">+O102+P102</f>
        <v>94.863375000000005</v>
      </c>
      <c r="O102" s="93">
        <f>+O103</f>
        <v>79.052812500000002</v>
      </c>
      <c r="P102" s="751">
        <f>+P103</f>
        <v>15.8105625</v>
      </c>
      <c r="Q102" s="92">
        <f t="shared" ref="Q102:Q103" si="71">+R102+S102</f>
        <v>379.45350000000002</v>
      </c>
      <c r="R102" s="93">
        <f>+R103</f>
        <v>316.21125000000001</v>
      </c>
      <c r="S102" s="94">
        <f>+S103</f>
        <v>63.242249999999999</v>
      </c>
    </row>
    <row r="103" spans="2:19" s="631" customFormat="1">
      <c r="B103" s="1270"/>
      <c r="C103" s="1064"/>
      <c r="D103" s="13" t="s">
        <v>257</v>
      </c>
      <c r="E103" s="46">
        <f t="shared" ref="E103" si="72">+F103+G103</f>
        <v>94.863375000000005</v>
      </c>
      <c r="F103" s="34">
        <f>+'Հավելված 9 '!X105/4</f>
        <v>79.052812500000002</v>
      </c>
      <c r="G103" s="33">
        <f>+'Հավելված 9 '!Y105/4</f>
        <v>15.8105625</v>
      </c>
      <c r="H103" s="44">
        <f t="shared" si="68"/>
        <v>94.863375000000005</v>
      </c>
      <c r="I103" s="34">
        <f t="shared" ref="I103" si="73">+F103</f>
        <v>79.052812500000002</v>
      </c>
      <c r="J103" s="45">
        <f t="shared" ref="J103" si="74">+G103</f>
        <v>15.8105625</v>
      </c>
      <c r="K103" s="46">
        <f t="shared" si="69"/>
        <v>94.863375000000005</v>
      </c>
      <c r="L103" s="34">
        <f t="shared" ref="L103" si="75">+F103</f>
        <v>79.052812500000002</v>
      </c>
      <c r="M103" s="33">
        <f t="shared" ref="M103" si="76">+G103</f>
        <v>15.8105625</v>
      </c>
      <c r="N103" s="44">
        <f t="shared" si="70"/>
        <v>94.863375000000005</v>
      </c>
      <c r="O103" s="34">
        <f t="shared" ref="O103" si="77">+F103</f>
        <v>79.052812500000002</v>
      </c>
      <c r="P103" s="45">
        <f t="shared" ref="P103" si="78">+G103</f>
        <v>15.8105625</v>
      </c>
      <c r="Q103" s="46">
        <f t="shared" si="71"/>
        <v>379.45350000000002</v>
      </c>
      <c r="R103" s="34">
        <f>+F103+I103+L103+O103</f>
        <v>316.21125000000001</v>
      </c>
      <c r="S103" s="33">
        <f>+G103+J103+M103+P103</f>
        <v>63.242249999999999</v>
      </c>
    </row>
    <row r="104" spans="2:19" s="631" customFormat="1" ht="40.5" customHeight="1">
      <c r="B104" s="1268"/>
      <c r="C104" s="1064">
        <f>+'Հավելված 11-1'!C107</f>
        <v>31001</v>
      </c>
      <c r="D104" s="14" t="str">
        <f>+'Հավելված 11-1'!D107</f>
        <v>Ֆրանսիայի Հանրապետության կառավարության աջակցությամբ իրականացվող Վեդու ջրամբարի կառուցում</v>
      </c>
      <c r="E104" s="740">
        <f t="shared" ref="E104" si="79">+F104+G104</f>
        <v>2997.2574</v>
      </c>
      <c r="F104" s="320">
        <f>+F105</f>
        <v>2497.7145</v>
      </c>
      <c r="G104" s="321">
        <f>+G105</f>
        <v>499.54290000000003</v>
      </c>
      <c r="H104" s="737">
        <f t="shared" si="56"/>
        <v>5994.5147999999999</v>
      </c>
      <c r="I104" s="320">
        <f>+I105</f>
        <v>4995.4290000000001</v>
      </c>
      <c r="J104" s="752">
        <f>+J105</f>
        <v>999.08580000000006</v>
      </c>
      <c r="K104" s="740">
        <f t="shared" si="57"/>
        <v>4495.8860999999997</v>
      </c>
      <c r="L104" s="320">
        <f>+L105</f>
        <v>3746.5717500000001</v>
      </c>
      <c r="M104" s="321">
        <f>+M105</f>
        <v>749.31434999999999</v>
      </c>
      <c r="N104" s="737">
        <f t="shared" si="58"/>
        <v>1498.6287</v>
      </c>
      <c r="O104" s="320">
        <f>+O105</f>
        <v>1248.85725</v>
      </c>
      <c r="P104" s="752">
        <f>+P105</f>
        <v>249.77145000000002</v>
      </c>
      <c r="Q104" s="740">
        <f t="shared" si="41"/>
        <v>14986.287000000002</v>
      </c>
      <c r="R104" s="320">
        <f>+R105</f>
        <v>12488.572500000002</v>
      </c>
      <c r="S104" s="321">
        <f>+S105</f>
        <v>2497.7145000000005</v>
      </c>
    </row>
    <row r="105" spans="2:19" s="631" customFormat="1" ht="19.5" customHeight="1">
      <c r="B105" s="1269"/>
      <c r="C105" s="1064"/>
      <c r="D105" s="13" t="s">
        <v>21</v>
      </c>
      <c r="E105" s="21">
        <f>+F105+G105</f>
        <v>2997.2574</v>
      </c>
      <c r="F105" s="34">
        <f>+'Հավելված 9 '!$X$107*0.2</f>
        <v>2497.7145</v>
      </c>
      <c r="G105" s="33">
        <f>+'Հավելված 9 '!$Y$107*0.2</f>
        <v>499.54290000000003</v>
      </c>
      <c r="H105" s="188">
        <f>+I105+J105</f>
        <v>5994.5147999999999</v>
      </c>
      <c r="I105" s="34">
        <f>+'Հավելված 9 '!$X$107*0.4</f>
        <v>4995.4290000000001</v>
      </c>
      <c r="J105" s="45">
        <f>+'Հավելված 9 '!$Y$107*0.4</f>
        <v>999.08580000000006</v>
      </c>
      <c r="K105" s="21">
        <f>+L105+M105</f>
        <v>4495.8860999999997</v>
      </c>
      <c r="L105" s="34">
        <f>+'Հավելված 9 '!$X$107*0.3</f>
        <v>3746.5717500000001</v>
      </c>
      <c r="M105" s="33">
        <f>+'Հավելված 9 '!$Y$107*0.3</f>
        <v>749.31434999999999</v>
      </c>
      <c r="N105" s="188">
        <f>+O105+P105</f>
        <v>1498.6287</v>
      </c>
      <c r="O105" s="34">
        <f>+'Հավելված 9 '!$X$107*0.1</f>
        <v>1248.85725</v>
      </c>
      <c r="P105" s="45">
        <f>+'Հավելված 9 '!$Y$107*0.1</f>
        <v>249.77145000000002</v>
      </c>
      <c r="Q105" s="21">
        <f>+R105+S105</f>
        <v>14986.287000000002</v>
      </c>
      <c r="R105" s="34">
        <f t="shared" ref="R105" si="80">+F105+I105+L105+O105</f>
        <v>12488.572500000002</v>
      </c>
      <c r="S105" s="33">
        <f t="shared" ref="S105" si="81">+G105+J105+M105+P105</f>
        <v>2497.7145000000005</v>
      </c>
    </row>
    <row r="106" spans="2:19" s="631" customFormat="1" ht="67.5" customHeight="1">
      <c r="B106" s="1268"/>
      <c r="C106" s="1064">
        <f>+'Հավելված 11-1'!C110</f>
        <v>31004</v>
      </c>
      <c r="D106" s="14" t="str">
        <f>+'Հավելված 11-1'!D110</f>
        <v>Գերմանիայի զարգացման վարկերի բանկի աջակցությամբ իրականացվող Ախուրյան գետի ջրային ռեսուրսների ինտեգրված կառավարման ծրագրի շրջանակներում ջրային տնտեսության_x000D_ ենթակառուցվածքների հիմնանորոգում</v>
      </c>
      <c r="E106" s="740">
        <f t="shared" ref="E106" si="82">+F106+G106</f>
        <v>1117.3910000000001</v>
      </c>
      <c r="F106" s="320">
        <f>+F107</f>
        <v>931.15916666666681</v>
      </c>
      <c r="G106" s="321">
        <f>+G107</f>
        <v>186.23183333333338</v>
      </c>
      <c r="H106" s="737">
        <f t="shared" ref="H106" si="83">+I106+J106</f>
        <v>3352.1729999999998</v>
      </c>
      <c r="I106" s="320">
        <f>+I107</f>
        <v>2793.4775</v>
      </c>
      <c r="J106" s="752">
        <f>+J107</f>
        <v>558.69550000000004</v>
      </c>
      <c r="K106" s="740">
        <f t="shared" ref="K106" si="84">+L106+M106</f>
        <v>4469.5640000000003</v>
      </c>
      <c r="L106" s="320">
        <f>+L107</f>
        <v>3724.6366666666672</v>
      </c>
      <c r="M106" s="321">
        <f>+M107</f>
        <v>744.92733333333354</v>
      </c>
      <c r="N106" s="737">
        <f t="shared" ref="N106" si="85">+O106+P106</f>
        <v>2234.7820000000002</v>
      </c>
      <c r="O106" s="320">
        <f>+O107</f>
        <v>1862.3183333333336</v>
      </c>
      <c r="P106" s="752">
        <f>+P107</f>
        <v>372.46366666666677</v>
      </c>
      <c r="Q106" s="740">
        <f t="shared" ref="Q106" si="86">+R106+S106</f>
        <v>11173.910000000002</v>
      </c>
      <c r="R106" s="320">
        <f>+R107</f>
        <v>9311.5916666666672</v>
      </c>
      <c r="S106" s="321">
        <f>+S107</f>
        <v>1862.3183333333338</v>
      </c>
    </row>
    <row r="107" spans="2:19" s="631" customFormat="1" ht="19.5" customHeight="1">
      <c r="B107" s="1269"/>
      <c r="C107" s="1064"/>
      <c r="D107" s="13" t="s">
        <v>21</v>
      </c>
      <c r="E107" s="21">
        <f>+F107+G107</f>
        <v>1117.3910000000001</v>
      </c>
      <c r="F107" s="34">
        <f>+'Հավելված 9 '!$X$110*0.1</f>
        <v>931.15916666666681</v>
      </c>
      <c r="G107" s="33">
        <f>+'Հավելված 9 '!$Y$110*0.1</f>
        <v>186.23183333333338</v>
      </c>
      <c r="H107" s="188">
        <f>+I107+J107</f>
        <v>3352.1729999999998</v>
      </c>
      <c r="I107" s="34">
        <f>+'Հավելված 9 '!$X$110*0.3</f>
        <v>2793.4775</v>
      </c>
      <c r="J107" s="45">
        <f>+'Հավելված 9 '!$Y$110*0.3</f>
        <v>558.69550000000004</v>
      </c>
      <c r="K107" s="21">
        <f>+L107+M107</f>
        <v>4469.5640000000003</v>
      </c>
      <c r="L107" s="34">
        <f>+'Հավելված 9 '!$X$110*0.4</f>
        <v>3724.6366666666672</v>
      </c>
      <c r="M107" s="33">
        <f>+'Հավելված 9 '!$Y$110*0.4</f>
        <v>744.92733333333354</v>
      </c>
      <c r="N107" s="188">
        <f>+O107+P107</f>
        <v>2234.7820000000002</v>
      </c>
      <c r="O107" s="34">
        <f>+'Հավելված 9 '!$X$110*0.2</f>
        <v>1862.3183333333336</v>
      </c>
      <c r="P107" s="45">
        <f>+'Հավելված 9 '!$Y$110*0.2</f>
        <v>372.46366666666677</v>
      </c>
      <c r="Q107" s="21">
        <f>+R107+S107</f>
        <v>11173.910000000002</v>
      </c>
      <c r="R107" s="34">
        <f t="shared" ref="R107" si="87">+F107+I107+L107+O107</f>
        <v>9311.5916666666672</v>
      </c>
      <c r="S107" s="33">
        <f t="shared" ref="S107" si="88">+G107+J107+M107+P107</f>
        <v>1862.3183333333338</v>
      </c>
    </row>
    <row r="108" spans="2:19" s="631" customFormat="1" ht="75.75" customHeight="1">
      <c r="B108" s="1268"/>
      <c r="C108" s="1064">
        <f>+'Հավելված 11-1'!C112</f>
        <v>31006</v>
      </c>
      <c r="D108" s="14" t="str">
        <f>+'Հավելված 11-1'!D112</f>
        <v xml:space="preserve"> Գերմանիայի զարգացման վարկերի բանկի աջակցությամբ իրականացվող Ախուրյան գետի ջրային ռեսուրսների ինտեգրացված կառավարման ծրագրի երկրորդ փուլի շրջանակներում ջրային տնտեսության ենթակառուցվածքնների հիմնանորոգում</v>
      </c>
      <c r="E108" s="740">
        <f t="shared" ref="E108" si="89">+F108+G108</f>
        <v>548.99429999999757</v>
      </c>
      <c r="F108" s="320">
        <f>+F109</f>
        <v>457.49524999999801</v>
      </c>
      <c r="G108" s="321">
        <f>+G109</f>
        <v>91.499049999999599</v>
      </c>
      <c r="H108" s="737">
        <f t="shared" ref="H108" si="90">+I108+J108</f>
        <v>548.99429999999757</v>
      </c>
      <c r="I108" s="320">
        <f>+I109</f>
        <v>457.49524999999801</v>
      </c>
      <c r="J108" s="752">
        <f>+J109</f>
        <v>91.499049999999599</v>
      </c>
      <c r="K108" s="740">
        <f t="shared" ref="K108" si="91">+L108+M108</f>
        <v>548.99429999999757</v>
      </c>
      <c r="L108" s="320">
        <f>+L109</f>
        <v>457.49524999999801</v>
      </c>
      <c r="M108" s="321">
        <f>+M109</f>
        <v>91.499049999999599</v>
      </c>
      <c r="N108" s="737">
        <f t="shared" ref="N108" si="92">+O108+P108</f>
        <v>182.9980999999992</v>
      </c>
      <c r="O108" s="320">
        <f>+O109</f>
        <v>152.498416666666</v>
      </c>
      <c r="P108" s="752">
        <f>+P109</f>
        <v>30.499683333333202</v>
      </c>
      <c r="Q108" s="740">
        <f>+R108+S108</f>
        <v>1829.9809999999918</v>
      </c>
      <c r="R108" s="320">
        <f>+R109</f>
        <v>1524.9841666666598</v>
      </c>
      <c r="S108" s="321">
        <f>+S109</f>
        <v>304.99683333333201</v>
      </c>
    </row>
    <row r="109" spans="2:19" s="631" customFormat="1" ht="19.5" customHeight="1">
      <c r="B109" s="1269"/>
      <c r="C109" s="1064"/>
      <c r="D109" s="13" t="s">
        <v>21</v>
      </c>
      <c r="E109" s="21">
        <f>+F109+G109</f>
        <v>548.99429999999757</v>
      </c>
      <c r="F109" s="34">
        <f>+'Հավելված 9 '!$X$112*0.3</f>
        <v>457.49524999999801</v>
      </c>
      <c r="G109" s="33">
        <f>+'Հավելված 9 '!$Y$112*0.3</f>
        <v>91.499049999999599</v>
      </c>
      <c r="H109" s="21">
        <f>+I109+J109</f>
        <v>548.99429999999757</v>
      </c>
      <c r="I109" s="34">
        <f>+'Հավելված 9 '!$X$112*0.3</f>
        <v>457.49524999999801</v>
      </c>
      <c r="J109" s="45">
        <f>+'Հավելված 9 '!$Y$112*0.3</f>
        <v>91.499049999999599</v>
      </c>
      <c r="K109" s="21">
        <f>+L109+M109</f>
        <v>548.99429999999757</v>
      </c>
      <c r="L109" s="34">
        <f>+'Հավելված 9 '!$X$112*0.3</f>
        <v>457.49524999999801</v>
      </c>
      <c r="M109" s="33">
        <f>+'Հավելված 9 '!$Y$112*0.3</f>
        <v>91.499049999999599</v>
      </c>
      <c r="N109" s="188">
        <f>+O109+P109</f>
        <v>182.9980999999992</v>
      </c>
      <c r="O109" s="34">
        <f>+'Հավելված 9 '!$X$112*0.1</f>
        <v>152.498416666666</v>
      </c>
      <c r="P109" s="45">
        <f>+'Հավելված 9 '!$Y$112*0.1</f>
        <v>30.499683333333202</v>
      </c>
      <c r="Q109" s="46">
        <f>+R109+S109</f>
        <v>1829.9809999999918</v>
      </c>
      <c r="R109" s="34">
        <f t="shared" ref="R109" si="93">+F109+I109+L109+O109</f>
        <v>1524.9841666666598</v>
      </c>
      <c r="S109" s="33">
        <f t="shared" ref="S109" si="94">+G109+J109+M109+P109</f>
        <v>304.99683333333201</v>
      </c>
    </row>
    <row r="110" spans="2:19" s="631" customFormat="1" ht="24.75" customHeight="1">
      <c r="B110" s="1290" t="s">
        <v>19</v>
      </c>
      <c r="C110" s="1291"/>
      <c r="D110" s="1292"/>
      <c r="E110" s="767">
        <f>+E111</f>
        <v>146.53663679493937</v>
      </c>
      <c r="F110" s="335">
        <f t="shared" ref="F110:S110" si="95">+F111</f>
        <v>122.11348746140521</v>
      </c>
      <c r="G110" s="336">
        <f t="shared" si="95"/>
        <v>24.423149333534148</v>
      </c>
      <c r="H110" s="765">
        <f t="shared" si="95"/>
        <v>0</v>
      </c>
      <c r="I110" s="335">
        <f t="shared" si="95"/>
        <v>0</v>
      </c>
      <c r="J110" s="770">
        <f t="shared" si="95"/>
        <v>0</v>
      </c>
      <c r="K110" s="767">
        <f t="shared" si="95"/>
        <v>0</v>
      </c>
      <c r="L110" s="335">
        <f t="shared" si="95"/>
        <v>0</v>
      </c>
      <c r="M110" s="336">
        <f t="shared" si="95"/>
        <v>0</v>
      </c>
      <c r="N110" s="765">
        <f t="shared" si="95"/>
        <v>0</v>
      </c>
      <c r="O110" s="335">
        <f t="shared" si="95"/>
        <v>0</v>
      </c>
      <c r="P110" s="770">
        <f t="shared" si="95"/>
        <v>0</v>
      </c>
      <c r="Q110" s="767">
        <f t="shared" si="95"/>
        <v>146.53663679493937</v>
      </c>
      <c r="R110" s="335">
        <f t="shared" si="95"/>
        <v>122.11348746140521</v>
      </c>
      <c r="S110" s="336">
        <f t="shared" si="95"/>
        <v>24.423149333534148</v>
      </c>
    </row>
    <row r="111" spans="2:19" s="631" customFormat="1" ht="83.25" customHeight="1">
      <c r="B111" s="1242"/>
      <c r="C111" s="1064">
        <f>+'Հավելված 11-1'!C115</f>
        <v>11009</v>
      </c>
      <c r="D111" s="88" t="str">
        <f>+'Հավելված 11-1'!D115</f>
        <v xml:space="preserve">Գերմանիայի զարգացման վարկերի բանկի աջակցությամբ իրականացվող Ախուրյան գետի ջրային ռեսուրսների ինտեգրացված կառավարման դրամաշնորհային ծրագիր </v>
      </c>
      <c r="E111" s="768">
        <f>+F111+G111</f>
        <v>146.53663679493937</v>
      </c>
      <c r="F111" s="337">
        <f>+F112</f>
        <v>122.11348746140521</v>
      </c>
      <c r="G111" s="338">
        <f>+G112</f>
        <v>24.423149333534148</v>
      </c>
      <c r="H111" s="766">
        <f>+I111+J111</f>
        <v>0</v>
      </c>
      <c r="I111" s="337">
        <f>+I112</f>
        <v>0</v>
      </c>
      <c r="J111" s="771">
        <f>+J112</f>
        <v>0</v>
      </c>
      <c r="K111" s="768">
        <f>+L111+M111</f>
        <v>0</v>
      </c>
      <c r="L111" s="337">
        <f>+L112</f>
        <v>0</v>
      </c>
      <c r="M111" s="338">
        <f>+M112</f>
        <v>0</v>
      </c>
      <c r="N111" s="766">
        <f>+O111+P111</f>
        <v>0</v>
      </c>
      <c r="O111" s="337">
        <f>+O112</f>
        <v>0</v>
      </c>
      <c r="P111" s="771">
        <f>+P112</f>
        <v>0</v>
      </c>
      <c r="Q111" s="768">
        <f>+R111+S111</f>
        <v>146.53663679493937</v>
      </c>
      <c r="R111" s="337">
        <f>+R112</f>
        <v>122.11348746140521</v>
      </c>
      <c r="S111" s="338">
        <f>+S112</f>
        <v>24.423149333534148</v>
      </c>
    </row>
    <row r="112" spans="2:19" s="631" customFormat="1" ht="15.75" thickBot="1">
      <c r="B112" s="1243"/>
      <c r="C112" s="1062"/>
      <c r="D112" s="290" t="s">
        <v>257</v>
      </c>
      <c r="E112" s="769">
        <f>+F112+G112</f>
        <v>146.53663679493937</v>
      </c>
      <c r="F112" s="339">
        <f>+'Հավելված 9 '!X115</f>
        <v>122.11348746140521</v>
      </c>
      <c r="G112" s="649">
        <f>+'Հավելված 9 '!Y115</f>
        <v>24.423149333534148</v>
      </c>
      <c r="H112" s="638">
        <f>+I112+J112</f>
        <v>0</v>
      </c>
      <c r="I112" s="339"/>
      <c r="J112" s="640"/>
      <c r="K112" s="769">
        <f>+L112+M112</f>
        <v>0</v>
      </c>
      <c r="L112" s="339"/>
      <c r="M112" s="649"/>
      <c r="N112" s="638">
        <f>+O112+P112</f>
        <v>0</v>
      </c>
      <c r="O112" s="339"/>
      <c r="P112" s="640"/>
      <c r="Q112" s="769">
        <f>+R112+S112</f>
        <v>146.53663679493937</v>
      </c>
      <c r="R112" s="237">
        <f t="shared" ref="R112" si="96">+F112+I112+L112+O112</f>
        <v>122.11348746140521</v>
      </c>
      <c r="S112" s="238">
        <f t="shared" ref="S112" si="97">+G112+J112+M112+P112</f>
        <v>24.423149333534148</v>
      </c>
    </row>
    <row r="113" spans="2:23" s="631" customFormat="1"/>
    <row r="114" spans="2:23" ht="15.75" thickBot="1">
      <c r="B114" s="4"/>
      <c r="K114" s="230"/>
      <c r="L114" s="230"/>
      <c r="M114" s="230"/>
      <c r="R114" s="294" t="s">
        <v>316</v>
      </c>
    </row>
    <row r="115" spans="2:23">
      <c r="B115" s="1003" t="s">
        <v>2</v>
      </c>
      <c r="C115" s="1005"/>
      <c r="D115" s="1007" t="s">
        <v>3</v>
      </c>
      <c r="E115" s="1003" t="s">
        <v>319</v>
      </c>
      <c r="F115" s="1005"/>
      <c r="G115" s="996"/>
      <c r="H115" s="1009" t="s">
        <v>320</v>
      </c>
      <c r="I115" s="1005"/>
      <c r="J115" s="1007"/>
      <c r="K115" s="1003" t="s">
        <v>321</v>
      </c>
      <c r="L115" s="1005"/>
      <c r="M115" s="996"/>
      <c r="N115" s="1003" t="s">
        <v>322</v>
      </c>
      <c r="O115" s="1005"/>
      <c r="P115" s="996"/>
      <c r="Q115" s="1009" t="s">
        <v>323</v>
      </c>
      <c r="R115" s="1005"/>
      <c r="S115" s="996"/>
    </row>
    <row r="116" spans="2:23">
      <c r="B116" s="1004"/>
      <c r="C116" s="1006"/>
      <c r="D116" s="1171"/>
      <c r="E116" s="1004"/>
      <c r="F116" s="1006"/>
      <c r="G116" s="997"/>
      <c r="H116" s="1260"/>
      <c r="I116" s="1006"/>
      <c r="J116" s="1171"/>
      <c r="K116" s="1004"/>
      <c r="L116" s="1006"/>
      <c r="M116" s="997"/>
      <c r="N116" s="1004"/>
      <c r="O116" s="1006"/>
      <c r="P116" s="997"/>
      <c r="Q116" s="1260"/>
      <c r="R116" s="1006"/>
      <c r="S116" s="997"/>
    </row>
    <row r="117" spans="2:23" ht="22.5" customHeight="1">
      <c r="B117" s="1004"/>
      <c r="C117" s="1006"/>
      <c r="D117" s="1171"/>
      <c r="E117" s="1167" t="s">
        <v>13</v>
      </c>
      <c r="F117" s="1237" t="s">
        <v>14</v>
      </c>
      <c r="G117" s="1239" t="s">
        <v>15</v>
      </c>
      <c r="H117" s="1246" t="s">
        <v>13</v>
      </c>
      <c r="I117" s="1237" t="s">
        <v>14</v>
      </c>
      <c r="J117" s="1248" t="s">
        <v>15</v>
      </c>
      <c r="K117" s="1167" t="s">
        <v>13</v>
      </c>
      <c r="L117" s="1237" t="s">
        <v>14</v>
      </c>
      <c r="M117" s="1239" t="s">
        <v>15</v>
      </c>
      <c r="N117" s="1167" t="s">
        <v>13</v>
      </c>
      <c r="O117" s="1237" t="s">
        <v>14</v>
      </c>
      <c r="P117" s="1239" t="s">
        <v>324</v>
      </c>
      <c r="Q117" s="1246" t="s">
        <v>13</v>
      </c>
      <c r="R117" s="1237" t="s">
        <v>14</v>
      </c>
      <c r="S117" s="1239" t="s">
        <v>15</v>
      </c>
    </row>
    <row r="118" spans="2:23" ht="47.25" customHeight="1">
      <c r="B118" s="1004"/>
      <c r="C118" s="1006"/>
      <c r="D118" s="1171"/>
      <c r="E118" s="1167"/>
      <c r="F118" s="1237"/>
      <c r="G118" s="1239"/>
      <c r="H118" s="1246"/>
      <c r="I118" s="1237"/>
      <c r="J118" s="1248"/>
      <c r="K118" s="1167"/>
      <c r="L118" s="1237"/>
      <c r="M118" s="1239"/>
      <c r="N118" s="1167"/>
      <c r="O118" s="1237"/>
      <c r="P118" s="1239"/>
      <c r="Q118" s="1246"/>
      <c r="R118" s="1237"/>
      <c r="S118" s="1239"/>
    </row>
    <row r="119" spans="2:23" ht="34.5" customHeight="1">
      <c r="B119" s="1261">
        <v>1072</v>
      </c>
      <c r="C119" s="1262"/>
      <c r="D119" s="314" t="str">
        <f>+'Հավելված 11-2 AMD'!D98</f>
        <v>Ջրամատակարարաման և ջրահեռացման բարելավում</v>
      </c>
      <c r="E119" s="738">
        <f t="shared" ref="E119:S119" si="98">+E120+E146</f>
        <v>1149.1080832776338</v>
      </c>
      <c r="F119" s="328">
        <f t="shared" si="98"/>
        <v>875</v>
      </c>
      <c r="G119" s="329">
        <f t="shared" si="98"/>
        <v>274.10808327763391</v>
      </c>
      <c r="H119" s="738">
        <f t="shared" si="98"/>
        <v>1663.9133448129335</v>
      </c>
      <c r="I119" s="328">
        <f t="shared" si="98"/>
        <v>1287.3376836912958</v>
      </c>
      <c r="J119" s="794">
        <f t="shared" si="98"/>
        <v>376.57566112163761</v>
      </c>
      <c r="K119" s="738">
        <f t="shared" si="98"/>
        <v>1663.9133448129335</v>
      </c>
      <c r="L119" s="328">
        <f t="shared" si="98"/>
        <v>1287.3376836912958</v>
      </c>
      <c r="M119" s="329">
        <f t="shared" si="98"/>
        <v>376.57566112163761</v>
      </c>
      <c r="N119" s="738">
        <f t="shared" si="98"/>
        <v>1149.1080832776338</v>
      </c>
      <c r="O119" s="328">
        <f t="shared" si="98"/>
        <v>875</v>
      </c>
      <c r="P119" s="329">
        <f t="shared" si="98"/>
        <v>274.10808327763391</v>
      </c>
      <c r="Q119" s="792">
        <f t="shared" si="98"/>
        <v>5626.042856181135</v>
      </c>
      <c r="R119" s="328">
        <f t="shared" si="98"/>
        <v>4324.6753673825915</v>
      </c>
      <c r="S119" s="329">
        <f t="shared" si="98"/>
        <v>1301.367488798543</v>
      </c>
    </row>
    <row r="120" spans="2:23" ht="24.75" customHeight="1">
      <c r="B120" s="973" t="s">
        <v>16</v>
      </c>
      <c r="C120" s="974"/>
      <c r="D120" s="1263"/>
      <c r="E120" s="739">
        <f>++E121+E143</f>
        <v>649.10808327763391</v>
      </c>
      <c r="F120" s="317">
        <f>+F121+F143</f>
        <v>475</v>
      </c>
      <c r="G120" s="318">
        <f>+G121+G143</f>
        <v>174.10808327763391</v>
      </c>
      <c r="H120" s="739">
        <f>++H121+H143</f>
        <v>899.10808327763391</v>
      </c>
      <c r="I120" s="317">
        <f>+I121+I143</f>
        <v>675</v>
      </c>
      <c r="J120" s="318">
        <f>+J121+J143</f>
        <v>224.10808327763391</v>
      </c>
      <c r="K120" s="739">
        <f>++K121+K143</f>
        <v>899.10808327763391</v>
      </c>
      <c r="L120" s="317">
        <f>+L121+L143</f>
        <v>675</v>
      </c>
      <c r="M120" s="318">
        <f>+M121+M143</f>
        <v>224.10808327763391</v>
      </c>
      <c r="N120" s="739">
        <f>++N121+N143</f>
        <v>649.10808327763391</v>
      </c>
      <c r="O120" s="317">
        <f>+O121+O143</f>
        <v>475</v>
      </c>
      <c r="P120" s="318">
        <f>+P121+P143</f>
        <v>174.10808327763391</v>
      </c>
      <c r="Q120" s="739">
        <f>++Q121+Q143</f>
        <v>3096.4323331105356</v>
      </c>
      <c r="R120" s="317">
        <f>+R121+R143</f>
        <v>2300</v>
      </c>
      <c r="S120" s="318">
        <f>+S121+S143</f>
        <v>796.43233311053564</v>
      </c>
    </row>
    <row r="121" spans="2:23" ht="38.25" customHeight="1">
      <c r="B121" s="1242"/>
      <c r="C121" s="1064">
        <v>11005</v>
      </c>
      <c r="D121" s="127" t="str">
        <f>+'Հավելված 11-1'!D127</f>
        <v xml:space="preserve"> Եվրոպական ներդրումային բանկի աջակցությամբ իրականացվող Երևանի ջրամատակարարման բարելավման ծրագիր</v>
      </c>
      <c r="E121" s="92">
        <f>+F121+G121</f>
        <v>149.10808327763391</v>
      </c>
      <c r="F121" s="93">
        <f>+F122</f>
        <v>75</v>
      </c>
      <c r="G121" s="94">
        <f>+G122</f>
        <v>74.108083277633895</v>
      </c>
      <c r="H121" s="92">
        <f>+I121+J121</f>
        <v>149.10808327763391</v>
      </c>
      <c r="I121" s="93">
        <f>+I122</f>
        <v>75</v>
      </c>
      <c r="J121" s="751">
        <f>+J122</f>
        <v>74.108083277633895</v>
      </c>
      <c r="K121" s="92">
        <f>+L121+M121</f>
        <v>149.10808327763391</v>
      </c>
      <c r="L121" s="93">
        <f>+L122</f>
        <v>75</v>
      </c>
      <c r="M121" s="94">
        <f>+M122</f>
        <v>74.108083277633895</v>
      </c>
      <c r="N121" s="92">
        <f>+O121+P121</f>
        <v>149.10808327763391</v>
      </c>
      <c r="O121" s="93">
        <f>+O122</f>
        <v>75</v>
      </c>
      <c r="P121" s="94">
        <f>+P122</f>
        <v>74.108083277633895</v>
      </c>
      <c r="Q121" s="193">
        <f t="shared" ref="Q121:Q142" si="99">+R121+S121</f>
        <v>596.43233311053564</v>
      </c>
      <c r="R121" s="93">
        <f>+R122</f>
        <v>300</v>
      </c>
      <c r="S121" s="94">
        <f>+S122</f>
        <v>296.43233311053558</v>
      </c>
    </row>
    <row r="122" spans="2:23" s="717" customFormat="1">
      <c r="B122" s="1242"/>
      <c r="C122" s="1064"/>
      <c r="D122" s="13" t="str">
        <f>+'Հավելված 9 '!D126</f>
        <v>Ընթացիկ ծախսեր, որից՝</v>
      </c>
      <c r="E122" s="35">
        <f t="shared" ref="E122" si="100">+F122+G122</f>
        <v>149.10808327763391</v>
      </c>
      <c r="F122" s="34">
        <f>+SUM(F123:F142)</f>
        <v>75</v>
      </c>
      <c r="G122" s="33">
        <f>+SUM(G123:G142)</f>
        <v>74.108083277633895</v>
      </c>
      <c r="H122" s="35">
        <f t="shared" ref="H122:H142" si="101">+I122+J122</f>
        <v>149.10808327763391</v>
      </c>
      <c r="I122" s="34">
        <f>+F122</f>
        <v>75</v>
      </c>
      <c r="J122" s="45">
        <f>+G122</f>
        <v>74.108083277633895</v>
      </c>
      <c r="K122" s="35">
        <f t="shared" ref="K122:K142" si="102">+L122+M122</f>
        <v>149.10808327763391</v>
      </c>
      <c r="L122" s="34">
        <f>+F122</f>
        <v>75</v>
      </c>
      <c r="M122" s="33">
        <f>+G122</f>
        <v>74.108083277633895</v>
      </c>
      <c r="N122" s="35">
        <f t="shared" ref="N122:N142" si="103">+O122+P122</f>
        <v>149.10808327763391</v>
      </c>
      <c r="O122" s="34">
        <f>+I122</f>
        <v>75</v>
      </c>
      <c r="P122" s="33">
        <f>+J122</f>
        <v>74.108083277633895</v>
      </c>
      <c r="Q122" s="44">
        <f t="shared" si="99"/>
        <v>596.43233311053564</v>
      </c>
      <c r="R122" s="34">
        <f>+SUM(R123:R142)</f>
        <v>300</v>
      </c>
      <c r="S122" s="33">
        <f>+SUM(S123:S142)</f>
        <v>296.43233311053558</v>
      </c>
      <c r="U122" s="148">
        <f>+U121*$W$126</f>
        <v>0</v>
      </c>
      <c r="W122" s="717">
        <v>486.55</v>
      </c>
    </row>
    <row r="123" spans="2:23" s="717" customFormat="1" ht="16.5" customHeight="1">
      <c r="B123" s="1242"/>
      <c r="C123" s="1064"/>
      <c r="D123" s="13" t="str">
        <f>+'Հավելված 9 '!D127</f>
        <v xml:space="preserve"> Աշխատողների աշխատավարձեր և հավելավճարներ 4111</v>
      </c>
      <c r="E123" s="35">
        <f t="shared" ref="E123:E142" si="104">+F123+G123</f>
        <v>50.1159922508146</v>
      </c>
      <c r="F123" s="34">
        <f>+'Հավելված 9 '!U127/4</f>
        <v>0</v>
      </c>
      <c r="G123" s="33">
        <f>+'Հավելված 9 '!V127/4</f>
        <v>50.1159922508146</v>
      </c>
      <c r="H123" s="35">
        <f t="shared" si="101"/>
        <v>50.1159922508146</v>
      </c>
      <c r="I123" s="34">
        <f t="shared" ref="I123:I142" si="105">+F123</f>
        <v>0</v>
      </c>
      <c r="J123" s="45">
        <f t="shared" ref="J123:J142" si="106">+G123</f>
        <v>50.1159922508146</v>
      </c>
      <c r="K123" s="35">
        <f t="shared" si="102"/>
        <v>50.1159922508146</v>
      </c>
      <c r="L123" s="34">
        <f t="shared" ref="L123:L142" si="107">+F123</f>
        <v>0</v>
      </c>
      <c r="M123" s="33">
        <f t="shared" ref="M123:M142" si="108">+G123</f>
        <v>50.1159922508146</v>
      </c>
      <c r="N123" s="35">
        <f t="shared" si="103"/>
        <v>50.1159922508146</v>
      </c>
      <c r="O123" s="34">
        <f t="shared" ref="O123:O142" si="109">+I123</f>
        <v>0</v>
      </c>
      <c r="P123" s="33">
        <f t="shared" ref="P123:P142" si="110">+J123</f>
        <v>50.1159922508146</v>
      </c>
      <c r="Q123" s="44">
        <f t="shared" si="99"/>
        <v>200.4639690032584</v>
      </c>
      <c r="R123" s="34">
        <f>+F123+I123+L123+O123</f>
        <v>0</v>
      </c>
      <c r="S123" s="33">
        <f>+G123+J123+M123+P123</f>
        <v>200.4639690032584</v>
      </c>
      <c r="U123" s="148"/>
    </row>
    <row r="124" spans="2:23" s="717" customFormat="1" ht="18.75" customHeight="1">
      <c r="B124" s="1242"/>
      <c r="C124" s="1064"/>
      <c r="D124" s="13" t="str">
        <f>+'Հավելված 9 '!D128</f>
        <v>Կապի ծառայություններ 4214</v>
      </c>
      <c r="E124" s="35">
        <f t="shared" si="104"/>
        <v>0.66818447656445812</v>
      </c>
      <c r="F124" s="34">
        <f>+'Հավելված 9 '!U128/4</f>
        <v>0</v>
      </c>
      <c r="G124" s="33">
        <f>+'Հավելված 9 '!V128/4</f>
        <v>0.66818447656445812</v>
      </c>
      <c r="H124" s="35">
        <f t="shared" si="101"/>
        <v>0.66818447656445812</v>
      </c>
      <c r="I124" s="34">
        <f t="shared" si="105"/>
        <v>0</v>
      </c>
      <c r="J124" s="45">
        <f t="shared" si="106"/>
        <v>0.66818447656445812</v>
      </c>
      <c r="K124" s="35">
        <f t="shared" si="102"/>
        <v>0.66818447656445812</v>
      </c>
      <c r="L124" s="34">
        <f t="shared" si="107"/>
        <v>0</v>
      </c>
      <c r="M124" s="33">
        <f t="shared" si="108"/>
        <v>0.66818447656445812</v>
      </c>
      <c r="N124" s="35">
        <f t="shared" si="103"/>
        <v>0.66818447656445812</v>
      </c>
      <c r="O124" s="34">
        <f t="shared" si="109"/>
        <v>0</v>
      </c>
      <c r="P124" s="33">
        <f t="shared" si="110"/>
        <v>0.66818447656445812</v>
      </c>
      <c r="Q124" s="44">
        <f t="shared" si="99"/>
        <v>2.6727379062578325</v>
      </c>
      <c r="R124" s="34">
        <f t="shared" ref="R124:R142" si="111">+F124+I124+L124+O124</f>
        <v>0</v>
      </c>
      <c r="S124" s="33">
        <f t="shared" ref="S124:S142" si="112">+G124+J124+M124+P124</f>
        <v>2.6727379062578325</v>
      </c>
      <c r="U124" s="148"/>
    </row>
    <row r="125" spans="2:23" s="717" customFormat="1" ht="18.75" customHeight="1">
      <c r="B125" s="1242"/>
      <c r="C125" s="1064"/>
      <c r="D125" s="13" t="str">
        <f>+'Հավելված 9 '!D129</f>
        <v>Էներգետիկ ծառայություններ 4212</v>
      </c>
      <c r="E125" s="35">
        <f t="shared" si="104"/>
        <v>0</v>
      </c>
      <c r="F125" s="34">
        <f>+'Հավելված 9 '!U129/4</f>
        <v>0</v>
      </c>
      <c r="G125" s="33">
        <f>+'Հավելված 9 '!V129/4</f>
        <v>0</v>
      </c>
      <c r="H125" s="35">
        <f t="shared" si="101"/>
        <v>0</v>
      </c>
      <c r="I125" s="34">
        <f t="shared" si="105"/>
        <v>0</v>
      </c>
      <c r="J125" s="45">
        <f t="shared" si="106"/>
        <v>0</v>
      </c>
      <c r="K125" s="35">
        <f t="shared" si="102"/>
        <v>0</v>
      </c>
      <c r="L125" s="34">
        <f t="shared" si="107"/>
        <v>0</v>
      </c>
      <c r="M125" s="33">
        <f t="shared" si="108"/>
        <v>0</v>
      </c>
      <c r="N125" s="35">
        <f t="shared" si="103"/>
        <v>0</v>
      </c>
      <c r="O125" s="34">
        <f t="shared" si="109"/>
        <v>0</v>
      </c>
      <c r="P125" s="33">
        <f t="shared" si="110"/>
        <v>0</v>
      </c>
      <c r="Q125" s="44">
        <f t="shared" si="99"/>
        <v>0</v>
      </c>
      <c r="R125" s="34">
        <f t="shared" si="111"/>
        <v>0</v>
      </c>
      <c r="S125" s="33">
        <f t="shared" si="112"/>
        <v>0</v>
      </c>
      <c r="U125" s="148"/>
    </row>
    <row r="126" spans="2:23" s="717" customFormat="1" ht="18.75" customHeight="1">
      <c r="B126" s="1242"/>
      <c r="C126" s="1064"/>
      <c r="D126" s="13" t="str">
        <f>+'Հավելված 9 '!D130</f>
        <v>Կոմունալ ծառայություններ 4213</v>
      </c>
      <c r="E126" s="35">
        <f t="shared" si="104"/>
        <v>0</v>
      </c>
      <c r="F126" s="34">
        <f>+'Հավելված 9 '!U130/4</f>
        <v>0</v>
      </c>
      <c r="G126" s="33">
        <f>+'Հավելված 9 '!V130/4</f>
        <v>0</v>
      </c>
      <c r="H126" s="35">
        <f t="shared" si="101"/>
        <v>0</v>
      </c>
      <c r="I126" s="34">
        <f t="shared" si="105"/>
        <v>0</v>
      </c>
      <c r="J126" s="45">
        <f t="shared" si="106"/>
        <v>0</v>
      </c>
      <c r="K126" s="35">
        <f t="shared" si="102"/>
        <v>0</v>
      </c>
      <c r="L126" s="34">
        <f t="shared" si="107"/>
        <v>0</v>
      </c>
      <c r="M126" s="33">
        <f t="shared" si="108"/>
        <v>0</v>
      </c>
      <c r="N126" s="35">
        <f t="shared" si="103"/>
        <v>0</v>
      </c>
      <c r="O126" s="34">
        <f t="shared" si="109"/>
        <v>0</v>
      </c>
      <c r="P126" s="33">
        <f t="shared" si="110"/>
        <v>0</v>
      </c>
      <c r="Q126" s="44">
        <f t="shared" si="99"/>
        <v>0</v>
      </c>
      <c r="R126" s="34">
        <f t="shared" si="111"/>
        <v>0</v>
      </c>
      <c r="S126" s="33">
        <f t="shared" si="112"/>
        <v>0</v>
      </c>
      <c r="U126" s="148"/>
    </row>
    <row r="127" spans="2:23" s="717" customFormat="1" ht="18.75" customHeight="1">
      <c r="B127" s="1242"/>
      <c r="C127" s="1064"/>
      <c r="D127" s="13" t="str">
        <f>+'Հավելված 9 '!D131</f>
        <v>Ապահովագրական ծախսեր 4215</v>
      </c>
      <c r="E127" s="35">
        <f t="shared" si="104"/>
        <v>0.10234773164007019</v>
      </c>
      <c r="F127" s="34">
        <f>+'Հավելված 9 '!U131/4</f>
        <v>0</v>
      </c>
      <c r="G127" s="33">
        <f>+'Հավելված 9 '!V131/4</f>
        <v>0.10234773164007019</v>
      </c>
      <c r="H127" s="35">
        <f t="shared" si="101"/>
        <v>0.10234773164007019</v>
      </c>
      <c r="I127" s="34">
        <f t="shared" si="105"/>
        <v>0</v>
      </c>
      <c r="J127" s="45">
        <f t="shared" si="106"/>
        <v>0.10234773164007019</v>
      </c>
      <c r="K127" s="35">
        <f t="shared" si="102"/>
        <v>0.10234773164007019</v>
      </c>
      <c r="L127" s="34">
        <f t="shared" si="107"/>
        <v>0</v>
      </c>
      <c r="M127" s="33">
        <f t="shared" si="108"/>
        <v>0.10234773164007019</v>
      </c>
      <c r="N127" s="35">
        <f t="shared" si="103"/>
        <v>0.10234773164007019</v>
      </c>
      <c r="O127" s="34">
        <f t="shared" si="109"/>
        <v>0</v>
      </c>
      <c r="P127" s="33">
        <f t="shared" si="110"/>
        <v>0.10234773164007019</v>
      </c>
      <c r="Q127" s="44">
        <f t="shared" si="99"/>
        <v>0.40939092656028075</v>
      </c>
      <c r="R127" s="34">
        <f t="shared" si="111"/>
        <v>0</v>
      </c>
      <c r="S127" s="33">
        <f t="shared" si="112"/>
        <v>0.40939092656028075</v>
      </c>
      <c r="U127" s="148"/>
    </row>
    <row r="128" spans="2:23" s="717" customFormat="1" ht="17.25" customHeight="1">
      <c r="B128" s="1242"/>
      <c r="C128" s="1064"/>
      <c r="D128" s="13" t="str">
        <f>+'Հավելված 9 '!D132</f>
        <v>Գույքի և սարքավորումների վարձակալություն 4216</v>
      </c>
      <c r="E128" s="35">
        <f t="shared" si="104"/>
        <v>0.46996407385746514</v>
      </c>
      <c r="F128" s="34">
        <f>+'Հավելված 9 '!U132/4</f>
        <v>0</v>
      </c>
      <c r="G128" s="33">
        <f>+'Հավելված 9 '!V132/4</f>
        <v>0.46996407385746514</v>
      </c>
      <c r="H128" s="35">
        <f t="shared" si="101"/>
        <v>0.46996407385746514</v>
      </c>
      <c r="I128" s="34">
        <f t="shared" si="105"/>
        <v>0</v>
      </c>
      <c r="J128" s="45">
        <f t="shared" si="106"/>
        <v>0.46996407385746514</v>
      </c>
      <c r="K128" s="35">
        <f t="shared" si="102"/>
        <v>0.46996407385746514</v>
      </c>
      <c r="L128" s="34">
        <f t="shared" si="107"/>
        <v>0</v>
      </c>
      <c r="M128" s="33">
        <f t="shared" si="108"/>
        <v>0.46996407385746514</v>
      </c>
      <c r="N128" s="35">
        <f t="shared" si="103"/>
        <v>0.46996407385746514</v>
      </c>
      <c r="O128" s="34">
        <f t="shared" si="109"/>
        <v>0</v>
      </c>
      <c r="P128" s="33">
        <f t="shared" si="110"/>
        <v>0.46996407385746514</v>
      </c>
      <c r="Q128" s="44">
        <f t="shared" si="99"/>
        <v>1.8798562954298605</v>
      </c>
      <c r="R128" s="34">
        <f t="shared" si="111"/>
        <v>0</v>
      </c>
      <c r="S128" s="33">
        <f t="shared" si="112"/>
        <v>1.8798562954298605</v>
      </c>
      <c r="U128" s="148"/>
    </row>
    <row r="129" spans="2:21" s="717" customFormat="1" ht="18.75" customHeight="1">
      <c r="B129" s="1242"/>
      <c r="C129" s="1064"/>
      <c r="D129" s="13" t="str">
        <f>+'Հավելված 9 '!D133</f>
        <v xml:space="preserve"> Ներքին գործուղումներ 4221</v>
      </c>
      <c r="E129" s="35">
        <f t="shared" si="104"/>
        <v>0.65168351574901828</v>
      </c>
      <c r="F129" s="34">
        <f>+'Հավելված 9 '!U133/4</f>
        <v>0</v>
      </c>
      <c r="G129" s="33">
        <f>+'Հավելված 9 '!V133/4</f>
        <v>0.65168351574901828</v>
      </c>
      <c r="H129" s="35">
        <f t="shared" si="101"/>
        <v>0.65168351574901828</v>
      </c>
      <c r="I129" s="34">
        <f t="shared" si="105"/>
        <v>0</v>
      </c>
      <c r="J129" s="45">
        <f t="shared" si="106"/>
        <v>0.65168351574901828</v>
      </c>
      <c r="K129" s="35">
        <f t="shared" si="102"/>
        <v>0.65168351574901828</v>
      </c>
      <c r="L129" s="34">
        <f t="shared" si="107"/>
        <v>0</v>
      </c>
      <c r="M129" s="33">
        <f t="shared" si="108"/>
        <v>0.65168351574901828</v>
      </c>
      <c r="N129" s="35">
        <f t="shared" si="103"/>
        <v>0.65168351574901828</v>
      </c>
      <c r="O129" s="34">
        <f t="shared" si="109"/>
        <v>0</v>
      </c>
      <c r="P129" s="33">
        <f t="shared" si="110"/>
        <v>0.65168351574901828</v>
      </c>
      <c r="Q129" s="44">
        <f t="shared" si="99"/>
        <v>2.6067340629960731</v>
      </c>
      <c r="R129" s="34">
        <f t="shared" si="111"/>
        <v>0</v>
      </c>
      <c r="S129" s="33">
        <f t="shared" si="112"/>
        <v>2.6067340629960731</v>
      </c>
      <c r="U129" s="148"/>
    </row>
    <row r="130" spans="2:21" s="717" customFormat="1" ht="17.25" customHeight="1">
      <c r="B130" s="1242"/>
      <c r="C130" s="1064"/>
      <c r="D130" s="13" t="str">
        <f>+'Հավելված 9 '!D134</f>
        <v>Արտասահմանյան գործուղումների գծով ծախսեր 4222</v>
      </c>
      <c r="E130" s="35">
        <f t="shared" si="104"/>
        <v>0</v>
      </c>
      <c r="F130" s="34">
        <f>+'Հավելված 9 '!U134/4</f>
        <v>0</v>
      </c>
      <c r="G130" s="33">
        <f>+'Հավելված 9 '!V134/4</f>
        <v>0</v>
      </c>
      <c r="H130" s="35">
        <f t="shared" si="101"/>
        <v>0</v>
      </c>
      <c r="I130" s="34">
        <f t="shared" si="105"/>
        <v>0</v>
      </c>
      <c r="J130" s="45">
        <f t="shared" si="106"/>
        <v>0</v>
      </c>
      <c r="K130" s="35">
        <f t="shared" si="102"/>
        <v>0</v>
      </c>
      <c r="L130" s="34">
        <f t="shared" si="107"/>
        <v>0</v>
      </c>
      <c r="M130" s="33">
        <f t="shared" si="108"/>
        <v>0</v>
      </c>
      <c r="N130" s="35">
        <f t="shared" si="103"/>
        <v>0</v>
      </c>
      <c r="O130" s="34">
        <f t="shared" si="109"/>
        <v>0</v>
      </c>
      <c r="P130" s="33">
        <f t="shared" si="110"/>
        <v>0</v>
      </c>
      <c r="Q130" s="44">
        <f t="shared" si="99"/>
        <v>0</v>
      </c>
      <c r="R130" s="34">
        <f t="shared" si="111"/>
        <v>0</v>
      </c>
      <c r="S130" s="33">
        <f t="shared" si="112"/>
        <v>0</v>
      </c>
      <c r="U130" s="148"/>
    </row>
    <row r="131" spans="2:21" s="717" customFormat="1" ht="18.75" customHeight="1">
      <c r="B131" s="1242"/>
      <c r="C131" s="1064"/>
      <c r="D131" s="13" t="str">
        <f>+'Հավելված 9 '!D135</f>
        <v xml:space="preserve"> Համակարգչային ծառայություններ 4232</v>
      </c>
      <c r="E131" s="35">
        <f t="shared" si="104"/>
        <v>0</v>
      </c>
      <c r="F131" s="34">
        <f>+'Հավելված 9 '!U135/4</f>
        <v>0</v>
      </c>
      <c r="G131" s="33">
        <f>+'Հավելված 9 '!V135/4</f>
        <v>0</v>
      </c>
      <c r="H131" s="35">
        <f t="shared" si="101"/>
        <v>0</v>
      </c>
      <c r="I131" s="34">
        <f t="shared" si="105"/>
        <v>0</v>
      </c>
      <c r="J131" s="45">
        <f t="shared" si="106"/>
        <v>0</v>
      </c>
      <c r="K131" s="35">
        <f t="shared" si="102"/>
        <v>0</v>
      </c>
      <c r="L131" s="34">
        <f t="shared" si="107"/>
        <v>0</v>
      </c>
      <c r="M131" s="33">
        <f t="shared" si="108"/>
        <v>0</v>
      </c>
      <c r="N131" s="35">
        <f t="shared" si="103"/>
        <v>0</v>
      </c>
      <c r="O131" s="34">
        <f t="shared" si="109"/>
        <v>0</v>
      </c>
      <c r="P131" s="33">
        <f t="shared" si="110"/>
        <v>0</v>
      </c>
      <c r="Q131" s="44">
        <f t="shared" si="99"/>
        <v>0</v>
      </c>
      <c r="R131" s="34">
        <f t="shared" si="111"/>
        <v>0</v>
      </c>
      <c r="S131" s="33">
        <f t="shared" si="112"/>
        <v>0</v>
      </c>
      <c r="U131" s="148"/>
    </row>
    <row r="132" spans="2:21" s="717" customFormat="1" ht="27" customHeight="1">
      <c r="B132" s="1242"/>
      <c r="C132" s="1064"/>
      <c r="D132" s="13" t="str">
        <f>+'Հավելված 9 '!D136</f>
        <v>Աշխատակազմի մասնագիտական զարգացման ծառայություններ 4233</v>
      </c>
      <c r="E132" s="35">
        <f t="shared" si="104"/>
        <v>0.19581836410727713</v>
      </c>
      <c r="F132" s="34">
        <f>+'Հավելված 9 '!U136/4</f>
        <v>0</v>
      </c>
      <c r="G132" s="33">
        <f>+'Հավելված 9 '!V136/4</f>
        <v>0.19581836410727713</v>
      </c>
      <c r="H132" s="35">
        <f t="shared" si="101"/>
        <v>0.19581836410727713</v>
      </c>
      <c r="I132" s="34">
        <f t="shared" si="105"/>
        <v>0</v>
      </c>
      <c r="J132" s="45">
        <f t="shared" si="106"/>
        <v>0.19581836410727713</v>
      </c>
      <c r="K132" s="35">
        <f t="shared" si="102"/>
        <v>0.19581836410727713</v>
      </c>
      <c r="L132" s="34">
        <f t="shared" si="107"/>
        <v>0</v>
      </c>
      <c r="M132" s="33">
        <f t="shared" si="108"/>
        <v>0.19581836410727713</v>
      </c>
      <c r="N132" s="35">
        <f t="shared" si="103"/>
        <v>0.19581836410727713</v>
      </c>
      <c r="O132" s="34">
        <f t="shared" si="109"/>
        <v>0</v>
      </c>
      <c r="P132" s="33">
        <f t="shared" si="110"/>
        <v>0.19581836410727713</v>
      </c>
      <c r="Q132" s="44">
        <f t="shared" si="99"/>
        <v>0.78327345642910851</v>
      </c>
      <c r="R132" s="34">
        <f t="shared" si="111"/>
        <v>0</v>
      </c>
      <c r="S132" s="33">
        <f t="shared" si="112"/>
        <v>0.78327345642910851</v>
      </c>
      <c r="U132" s="148"/>
    </row>
    <row r="133" spans="2:21" s="717" customFormat="1" ht="18.75" customHeight="1">
      <c r="B133" s="1242"/>
      <c r="C133" s="1064"/>
      <c r="D133" s="13" t="str">
        <f>+'Հավելված 9 '!D137</f>
        <v xml:space="preserve"> Տեղեկատվական ծառայություններ 4234</v>
      </c>
      <c r="E133" s="35">
        <f t="shared" si="104"/>
        <v>9.399281477149303E-2</v>
      </c>
      <c r="F133" s="34">
        <f>+'Հավելված 9 '!U137/4</f>
        <v>0</v>
      </c>
      <c r="G133" s="33">
        <f>+'Հավելված 9 '!V137/4</f>
        <v>9.399281477149303E-2</v>
      </c>
      <c r="H133" s="35">
        <f t="shared" si="101"/>
        <v>9.399281477149303E-2</v>
      </c>
      <c r="I133" s="34">
        <f t="shared" si="105"/>
        <v>0</v>
      </c>
      <c r="J133" s="45">
        <f t="shared" si="106"/>
        <v>9.399281477149303E-2</v>
      </c>
      <c r="K133" s="35">
        <f t="shared" si="102"/>
        <v>9.399281477149303E-2</v>
      </c>
      <c r="L133" s="34">
        <f t="shared" si="107"/>
        <v>0</v>
      </c>
      <c r="M133" s="33">
        <f t="shared" si="108"/>
        <v>9.399281477149303E-2</v>
      </c>
      <c r="N133" s="35">
        <f t="shared" si="103"/>
        <v>9.399281477149303E-2</v>
      </c>
      <c r="O133" s="34">
        <f t="shared" si="109"/>
        <v>0</v>
      </c>
      <c r="P133" s="33">
        <f t="shared" si="110"/>
        <v>9.399281477149303E-2</v>
      </c>
      <c r="Q133" s="44">
        <f t="shared" si="99"/>
        <v>0.37597125908597212</v>
      </c>
      <c r="R133" s="34">
        <f t="shared" si="111"/>
        <v>0</v>
      </c>
      <c r="S133" s="33">
        <f t="shared" si="112"/>
        <v>0.37597125908597212</v>
      </c>
      <c r="U133" s="148"/>
    </row>
    <row r="134" spans="2:21" s="717" customFormat="1" ht="18.75" customHeight="1">
      <c r="B134" s="1242"/>
      <c r="C134" s="1064"/>
      <c r="D134" s="13" t="str">
        <f>+'Հավելված 9 '!D138</f>
        <v>Կառավարչական ծառայություններ 4235</v>
      </c>
      <c r="E134" s="35">
        <f t="shared" si="104"/>
        <v>2.2421098253822378</v>
      </c>
      <c r="F134" s="34">
        <f>+'Հավելված 9 '!U138/4</f>
        <v>0</v>
      </c>
      <c r="G134" s="33">
        <f>+'Հավելված 9 '!V138/4</f>
        <v>2.2421098253822378</v>
      </c>
      <c r="H134" s="35">
        <f t="shared" si="101"/>
        <v>2.2421098253822378</v>
      </c>
      <c r="I134" s="34">
        <f t="shared" si="105"/>
        <v>0</v>
      </c>
      <c r="J134" s="45">
        <f t="shared" si="106"/>
        <v>2.2421098253822378</v>
      </c>
      <c r="K134" s="35">
        <f t="shared" si="102"/>
        <v>2.2421098253822378</v>
      </c>
      <c r="L134" s="34">
        <f t="shared" si="107"/>
        <v>0</v>
      </c>
      <c r="M134" s="33">
        <f t="shared" si="108"/>
        <v>2.2421098253822378</v>
      </c>
      <c r="N134" s="35">
        <f t="shared" si="103"/>
        <v>2.2421098253822378</v>
      </c>
      <c r="O134" s="34">
        <f t="shared" si="109"/>
        <v>0</v>
      </c>
      <c r="P134" s="33">
        <f t="shared" si="110"/>
        <v>2.2421098253822378</v>
      </c>
      <c r="Q134" s="44">
        <f t="shared" si="99"/>
        <v>8.9684393015289512</v>
      </c>
      <c r="R134" s="34">
        <f t="shared" si="111"/>
        <v>0</v>
      </c>
      <c r="S134" s="33">
        <f t="shared" si="112"/>
        <v>8.9684393015289512</v>
      </c>
      <c r="U134" s="148"/>
    </row>
    <row r="135" spans="2:21" s="717" customFormat="1" ht="18.75" customHeight="1">
      <c r="B135" s="1242"/>
      <c r="C135" s="1064"/>
      <c r="D135" s="13" t="str">
        <f>+'Հավելված 9 '!D139</f>
        <v>Ներկայացուցչական ծախսեր 4237</v>
      </c>
      <c r="E135" s="35">
        <f t="shared" si="104"/>
        <v>0.12532375302865736</v>
      </c>
      <c r="F135" s="34">
        <f>+'Հավելված 9 '!U139/4</f>
        <v>0</v>
      </c>
      <c r="G135" s="33">
        <f>+'Հավելված 9 '!V139/4</f>
        <v>0.12532375302865736</v>
      </c>
      <c r="H135" s="35">
        <f t="shared" si="101"/>
        <v>0.12532375302865736</v>
      </c>
      <c r="I135" s="34">
        <f t="shared" si="105"/>
        <v>0</v>
      </c>
      <c r="J135" s="45">
        <f t="shared" si="106"/>
        <v>0.12532375302865736</v>
      </c>
      <c r="K135" s="35">
        <f t="shared" si="102"/>
        <v>0.12532375302865736</v>
      </c>
      <c r="L135" s="34">
        <f t="shared" si="107"/>
        <v>0</v>
      </c>
      <c r="M135" s="33">
        <f t="shared" si="108"/>
        <v>0.12532375302865736</v>
      </c>
      <c r="N135" s="35">
        <f t="shared" si="103"/>
        <v>0.12532375302865736</v>
      </c>
      <c r="O135" s="34">
        <f t="shared" si="109"/>
        <v>0</v>
      </c>
      <c r="P135" s="33">
        <f t="shared" si="110"/>
        <v>0.12532375302865736</v>
      </c>
      <c r="Q135" s="44">
        <f t="shared" si="99"/>
        <v>0.50129501211462946</v>
      </c>
      <c r="R135" s="34">
        <f t="shared" si="111"/>
        <v>0</v>
      </c>
      <c r="S135" s="33">
        <f t="shared" si="112"/>
        <v>0.50129501211462946</v>
      </c>
      <c r="U135" s="148"/>
    </row>
    <row r="136" spans="2:21" s="717" customFormat="1" ht="20.25" customHeight="1">
      <c r="B136" s="1242"/>
      <c r="C136" s="1064"/>
      <c r="D136" s="13" t="str">
        <f>+'Հավելված 9 '!D140</f>
        <v>Ընդհանուր բնույթի այլ ծառայություններ 4239</v>
      </c>
      <c r="E136" s="35">
        <f t="shared" si="104"/>
        <v>0</v>
      </c>
      <c r="F136" s="34">
        <f>+'Հավելված 9 '!U140/4</f>
        <v>0</v>
      </c>
      <c r="G136" s="33">
        <f>+'Հավելված 9 '!V140/4</f>
        <v>0</v>
      </c>
      <c r="H136" s="35">
        <f t="shared" si="101"/>
        <v>0</v>
      </c>
      <c r="I136" s="34">
        <f t="shared" si="105"/>
        <v>0</v>
      </c>
      <c r="J136" s="45">
        <f t="shared" si="106"/>
        <v>0</v>
      </c>
      <c r="K136" s="35">
        <f t="shared" si="102"/>
        <v>0</v>
      </c>
      <c r="L136" s="34">
        <f t="shared" si="107"/>
        <v>0</v>
      </c>
      <c r="M136" s="33">
        <f t="shared" si="108"/>
        <v>0</v>
      </c>
      <c r="N136" s="35">
        <f t="shared" si="103"/>
        <v>0</v>
      </c>
      <c r="O136" s="34">
        <f t="shared" si="109"/>
        <v>0</v>
      </c>
      <c r="P136" s="33">
        <f t="shared" si="110"/>
        <v>0</v>
      </c>
      <c r="Q136" s="44">
        <f t="shared" si="99"/>
        <v>0</v>
      </c>
      <c r="R136" s="34">
        <f t="shared" si="111"/>
        <v>0</v>
      </c>
      <c r="S136" s="33">
        <f t="shared" si="112"/>
        <v>0</v>
      </c>
      <c r="U136" s="148"/>
    </row>
    <row r="137" spans="2:21" s="717" customFormat="1" ht="27.75" customHeight="1">
      <c r="B137" s="1242"/>
      <c r="C137" s="1064"/>
      <c r="D137" s="13" t="str">
        <f>+'Հավելված 9 '!D141</f>
        <v>Մեքենաների և սարքավորումների ընթացիկ նորոգում և պահպանում 4252</v>
      </c>
      <c r="E137" s="35">
        <f t="shared" si="104"/>
        <v>1.4229906424931071</v>
      </c>
      <c r="F137" s="34">
        <f>+'Հավելված 9 '!U141/4</f>
        <v>0</v>
      </c>
      <c r="G137" s="33">
        <f>+'Հավելված 9 '!V141/4</f>
        <v>1.4229906424931071</v>
      </c>
      <c r="H137" s="35">
        <f t="shared" si="101"/>
        <v>1.4229906424931071</v>
      </c>
      <c r="I137" s="34">
        <f t="shared" si="105"/>
        <v>0</v>
      </c>
      <c r="J137" s="45">
        <f t="shared" si="106"/>
        <v>1.4229906424931071</v>
      </c>
      <c r="K137" s="35">
        <f t="shared" si="102"/>
        <v>1.4229906424931071</v>
      </c>
      <c r="L137" s="34">
        <f t="shared" si="107"/>
        <v>0</v>
      </c>
      <c r="M137" s="33">
        <f t="shared" si="108"/>
        <v>1.4229906424931071</v>
      </c>
      <c r="N137" s="35">
        <f t="shared" si="103"/>
        <v>1.4229906424931071</v>
      </c>
      <c r="O137" s="34">
        <f t="shared" si="109"/>
        <v>0</v>
      </c>
      <c r="P137" s="33">
        <f t="shared" si="110"/>
        <v>1.4229906424931071</v>
      </c>
      <c r="Q137" s="44">
        <f t="shared" si="99"/>
        <v>5.6919625699724286</v>
      </c>
      <c r="R137" s="34">
        <f t="shared" si="111"/>
        <v>0</v>
      </c>
      <c r="S137" s="33">
        <f t="shared" si="112"/>
        <v>5.6919625699724286</v>
      </c>
      <c r="U137" s="148"/>
    </row>
    <row r="138" spans="2:21" s="717" customFormat="1" ht="18.75" customHeight="1">
      <c r="B138" s="1242"/>
      <c r="C138" s="1064"/>
      <c r="D138" s="13" t="str">
        <f>+'Հավելված 9 '!D142</f>
        <v>Գրասենյակային նյութեր և հագուստ 4261</v>
      </c>
      <c r="E138" s="35">
        <f t="shared" si="104"/>
        <v>0.32020218898821962</v>
      </c>
      <c r="F138" s="34">
        <f>+'Հավելված 9 '!U142/4</f>
        <v>0</v>
      </c>
      <c r="G138" s="33">
        <f>+'Հավելված 9 '!V142/4</f>
        <v>0.32020218898821962</v>
      </c>
      <c r="H138" s="35">
        <f t="shared" si="101"/>
        <v>0.32020218898821962</v>
      </c>
      <c r="I138" s="34">
        <f t="shared" si="105"/>
        <v>0</v>
      </c>
      <c r="J138" s="45">
        <f t="shared" si="106"/>
        <v>0.32020218898821962</v>
      </c>
      <c r="K138" s="35">
        <f t="shared" si="102"/>
        <v>0.32020218898821962</v>
      </c>
      <c r="L138" s="34">
        <f t="shared" si="107"/>
        <v>0</v>
      </c>
      <c r="M138" s="33">
        <f t="shared" si="108"/>
        <v>0.32020218898821962</v>
      </c>
      <c r="N138" s="35">
        <f t="shared" si="103"/>
        <v>0.32020218898821962</v>
      </c>
      <c r="O138" s="34">
        <f t="shared" si="109"/>
        <v>0</v>
      </c>
      <c r="P138" s="33">
        <f t="shared" si="110"/>
        <v>0.32020218898821962</v>
      </c>
      <c r="Q138" s="44">
        <f t="shared" si="99"/>
        <v>1.2808087559528785</v>
      </c>
      <c r="R138" s="34">
        <f t="shared" si="111"/>
        <v>0</v>
      </c>
      <c r="S138" s="33">
        <f t="shared" si="112"/>
        <v>1.2808087559528785</v>
      </c>
      <c r="U138" s="148"/>
    </row>
    <row r="139" spans="2:21" s="717" customFormat="1" ht="18.75" customHeight="1">
      <c r="B139" s="1242"/>
      <c r="C139" s="1064"/>
      <c r="D139" s="13" t="str">
        <f>+'Հավելված 9 '!D143</f>
        <v>Տրանսպորտային նյութեր 4264</v>
      </c>
      <c r="E139" s="35">
        <f t="shared" si="104"/>
        <v>2.6054808254657869</v>
      </c>
      <c r="F139" s="34">
        <f>+'Հավելված 9 '!U143/4</f>
        <v>0</v>
      </c>
      <c r="G139" s="33">
        <f>+'Հավելված 9 '!V143/4</f>
        <v>2.6054808254657869</v>
      </c>
      <c r="H139" s="35">
        <f t="shared" si="101"/>
        <v>2.6054808254657869</v>
      </c>
      <c r="I139" s="34">
        <f t="shared" si="105"/>
        <v>0</v>
      </c>
      <c r="J139" s="45">
        <f t="shared" si="106"/>
        <v>2.6054808254657869</v>
      </c>
      <c r="K139" s="35">
        <f t="shared" si="102"/>
        <v>2.6054808254657869</v>
      </c>
      <c r="L139" s="34">
        <f t="shared" si="107"/>
        <v>0</v>
      </c>
      <c r="M139" s="33">
        <f t="shared" si="108"/>
        <v>2.6054808254657869</v>
      </c>
      <c r="N139" s="35">
        <f t="shared" si="103"/>
        <v>2.6054808254657869</v>
      </c>
      <c r="O139" s="34">
        <f t="shared" si="109"/>
        <v>0</v>
      </c>
      <c r="P139" s="33">
        <f t="shared" si="110"/>
        <v>2.6054808254657869</v>
      </c>
      <c r="Q139" s="44">
        <f t="shared" si="99"/>
        <v>10.421923301863147</v>
      </c>
      <c r="R139" s="34">
        <f t="shared" si="111"/>
        <v>0</v>
      </c>
      <c r="S139" s="33">
        <f t="shared" si="112"/>
        <v>10.421923301863147</v>
      </c>
      <c r="U139" s="148"/>
    </row>
    <row r="140" spans="2:21" s="717" customFormat="1" ht="20.25" customHeight="1">
      <c r="B140" s="1242"/>
      <c r="C140" s="1064"/>
      <c r="D140" s="13" t="str">
        <f>+'Հավելված 9 '!D144</f>
        <v>Կենցաղային և հանրային սննդի նյութեր 4267</v>
      </c>
      <c r="E140" s="35">
        <f t="shared" si="104"/>
        <v>9.399281477149303E-2</v>
      </c>
      <c r="F140" s="34">
        <f>+'Հավելված 9 '!U144/4</f>
        <v>0</v>
      </c>
      <c r="G140" s="33">
        <f>+'Հավելված 9 '!V144/4</f>
        <v>9.399281477149303E-2</v>
      </c>
      <c r="H140" s="35">
        <f t="shared" si="101"/>
        <v>9.399281477149303E-2</v>
      </c>
      <c r="I140" s="34">
        <f t="shared" si="105"/>
        <v>0</v>
      </c>
      <c r="J140" s="45">
        <f t="shared" si="106"/>
        <v>9.399281477149303E-2</v>
      </c>
      <c r="K140" s="35">
        <f t="shared" si="102"/>
        <v>9.399281477149303E-2</v>
      </c>
      <c r="L140" s="34">
        <f t="shared" si="107"/>
        <v>0</v>
      </c>
      <c r="M140" s="33">
        <f t="shared" si="108"/>
        <v>9.399281477149303E-2</v>
      </c>
      <c r="N140" s="35">
        <f t="shared" si="103"/>
        <v>9.399281477149303E-2</v>
      </c>
      <c r="O140" s="34">
        <f t="shared" si="109"/>
        <v>0</v>
      </c>
      <c r="P140" s="33">
        <f t="shared" si="110"/>
        <v>9.399281477149303E-2</v>
      </c>
      <c r="Q140" s="44">
        <f t="shared" si="99"/>
        <v>0.37597125908597212</v>
      </c>
      <c r="R140" s="34">
        <f t="shared" si="111"/>
        <v>0</v>
      </c>
      <c r="S140" s="33">
        <f t="shared" si="112"/>
        <v>0.37597125908597212</v>
      </c>
      <c r="U140" s="148"/>
    </row>
    <row r="141" spans="2:21" s="717" customFormat="1" ht="18.75" customHeight="1">
      <c r="B141" s="1242"/>
      <c r="C141" s="1064"/>
      <c r="D141" s="13" t="str">
        <f>+'Հավելված 9 '!D145</f>
        <v>Այլ հարկեր 4822</v>
      </c>
      <c r="E141" s="35">
        <f t="shared" si="104"/>
        <v>0</v>
      </c>
      <c r="F141" s="34">
        <f>+'Հավելված 9 '!U145/4</f>
        <v>0</v>
      </c>
      <c r="G141" s="33">
        <f>+'Հավելված 9 '!V145/4</f>
        <v>0</v>
      </c>
      <c r="H141" s="35">
        <f t="shared" si="101"/>
        <v>0</v>
      </c>
      <c r="I141" s="34">
        <f t="shared" si="105"/>
        <v>0</v>
      </c>
      <c r="J141" s="45">
        <f t="shared" si="106"/>
        <v>0</v>
      </c>
      <c r="K141" s="35">
        <f t="shared" si="102"/>
        <v>0</v>
      </c>
      <c r="L141" s="34">
        <f t="shared" si="107"/>
        <v>0</v>
      </c>
      <c r="M141" s="33">
        <f t="shared" si="108"/>
        <v>0</v>
      </c>
      <c r="N141" s="35">
        <f t="shared" si="103"/>
        <v>0</v>
      </c>
      <c r="O141" s="34">
        <f t="shared" si="109"/>
        <v>0</v>
      </c>
      <c r="P141" s="33">
        <f t="shared" si="110"/>
        <v>0</v>
      </c>
      <c r="Q141" s="44">
        <f t="shared" si="99"/>
        <v>0</v>
      </c>
      <c r="R141" s="34">
        <f t="shared" si="111"/>
        <v>0</v>
      </c>
      <c r="S141" s="33">
        <f t="shared" si="112"/>
        <v>0</v>
      </c>
      <c r="U141" s="148"/>
    </row>
    <row r="142" spans="2:21" s="717" customFormat="1" ht="18.75" customHeight="1">
      <c r="B142" s="1242"/>
      <c r="C142" s="1064"/>
      <c r="D142" s="13" t="str">
        <f>+'Հավելված 9 '!D146</f>
        <v>Այլ ծախսեր 4861</v>
      </c>
      <c r="E142" s="35">
        <f t="shared" si="104"/>
        <v>90</v>
      </c>
      <c r="F142" s="34">
        <f>+'Հավելված 9 '!U146/4</f>
        <v>75</v>
      </c>
      <c r="G142" s="33">
        <f>+'Հավելված 9 '!V146/4</f>
        <v>15</v>
      </c>
      <c r="H142" s="35">
        <f t="shared" si="101"/>
        <v>90</v>
      </c>
      <c r="I142" s="34">
        <f t="shared" si="105"/>
        <v>75</v>
      </c>
      <c r="J142" s="45">
        <f t="shared" si="106"/>
        <v>15</v>
      </c>
      <c r="K142" s="35">
        <f t="shared" si="102"/>
        <v>90</v>
      </c>
      <c r="L142" s="34">
        <f t="shared" si="107"/>
        <v>75</v>
      </c>
      <c r="M142" s="33">
        <f t="shared" si="108"/>
        <v>15</v>
      </c>
      <c r="N142" s="35">
        <f t="shared" si="103"/>
        <v>90</v>
      </c>
      <c r="O142" s="34">
        <f t="shared" si="109"/>
        <v>75</v>
      </c>
      <c r="P142" s="33">
        <f t="shared" si="110"/>
        <v>15</v>
      </c>
      <c r="Q142" s="44">
        <f t="shared" si="99"/>
        <v>360</v>
      </c>
      <c r="R142" s="34">
        <f t="shared" si="111"/>
        <v>300</v>
      </c>
      <c r="S142" s="33">
        <f t="shared" si="112"/>
        <v>60</v>
      </c>
      <c r="U142" s="148"/>
    </row>
    <row r="143" spans="2:21" ht="60" customHeight="1">
      <c r="B143" s="1268"/>
      <c r="C143" s="1019">
        <v>31003</v>
      </c>
      <c r="D143" s="14" t="str">
        <f>+'Հավելված 11-1'!D149</f>
        <v>Եվրոպական ներդրումային բանկի աջակցությամբ իրականացվող Երևանի ջրամատակարարման_x000D_ բարելավման ծրագրի շրջանակներում ջրամատակարարման և ջրահեռացման_x000D_ ենթակառուցվածքների հիմնանորոգում</v>
      </c>
      <c r="E143" s="740">
        <f t="shared" ref="E143:E150" si="113">+F143+G143</f>
        <v>500</v>
      </c>
      <c r="F143" s="320">
        <f>+F144+F145</f>
        <v>400</v>
      </c>
      <c r="G143" s="321">
        <f>+G144+G145</f>
        <v>100</v>
      </c>
      <c r="H143" s="737">
        <f t="shared" ref="H143:H145" si="114">+I143+J143</f>
        <v>750</v>
      </c>
      <c r="I143" s="320">
        <f>+I144+I145</f>
        <v>600</v>
      </c>
      <c r="J143" s="752">
        <f>+J144+J145</f>
        <v>150</v>
      </c>
      <c r="K143" s="740">
        <f t="shared" ref="K143:K145" si="115">+L143+M143</f>
        <v>750</v>
      </c>
      <c r="L143" s="320">
        <f>+L144+L145</f>
        <v>600</v>
      </c>
      <c r="M143" s="321">
        <f>+M144+M145</f>
        <v>150</v>
      </c>
      <c r="N143" s="740">
        <f t="shared" ref="N143:N145" si="116">+O143+P143</f>
        <v>500</v>
      </c>
      <c r="O143" s="320">
        <f>+O144+O145</f>
        <v>400</v>
      </c>
      <c r="P143" s="321">
        <f>+P144+P145</f>
        <v>100</v>
      </c>
      <c r="Q143" s="737">
        <f t="shared" ref="Q143:Q145" si="117">+R143+S143</f>
        <v>2500</v>
      </c>
      <c r="R143" s="320">
        <f>+R144+R145</f>
        <v>2000</v>
      </c>
      <c r="S143" s="321">
        <f>+S144+S145</f>
        <v>500</v>
      </c>
    </row>
    <row r="144" spans="2:21" ht="18" customHeight="1">
      <c r="B144" s="1269"/>
      <c r="C144" s="1020"/>
      <c r="D144" s="13" t="s">
        <v>256</v>
      </c>
      <c r="E144" s="46">
        <f t="shared" ref="E144" si="118">+F144+G144</f>
        <v>500</v>
      </c>
      <c r="F144" s="34">
        <f>+'Հավելված 11-1'!$U$150*0.2</f>
        <v>400</v>
      </c>
      <c r="G144" s="33">
        <f>+'Հավելված 11-1'!$V$150*0.2</f>
        <v>100</v>
      </c>
      <c r="H144" s="44">
        <f t="shared" si="114"/>
        <v>750</v>
      </c>
      <c r="I144" s="34">
        <f>+'Հավելված 11-1'!$U$150*0.3</f>
        <v>600</v>
      </c>
      <c r="J144" s="45">
        <f>+'Հավելված 11-1'!$V$150*0.3</f>
        <v>150</v>
      </c>
      <c r="K144" s="46">
        <f t="shared" si="115"/>
        <v>750</v>
      </c>
      <c r="L144" s="34">
        <f>+'Հավելված 11-1'!$U$150*0.3</f>
        <v>600</v>
      </c>
      <c r="M144" s="33">
        <f>+'Հավելված 11-1'!$V$150*0.3</f>
        <v>150</v>
      </c>
      <c r="N144" s="46">
        <f t="shared" si="116"/>
        <v>500</v>
      </c>
      <c r="O144" s="34">
        <f>+'Հավելված 11-1'!$U$150*0.2</f>
        <v>400</v>
      </c>
      <c r="P144" s="33">
        <f>+'Հավելված 11-1'!$V$150*0.2</f>
        <v>100</v>
      </c>
      <c r="Q144" s="44">
        <f t="shared" si="117"/>
        <v>2500</v>
      </c>
      <c r="R144" s="34">
        <f t="shared" ref="R144" si="119">+F144+I144+L144+O144</f>
        <v>2000</v>
      </c>
      <c r="S144" s="33">
        <f t="shared" ref="S144" si="120">+G144+J144+M144+P144</f>
        <v>500</v>
      </c>
    </row>
    <row r="145" spans="2:19">
      <c r="B145" s="1270"/>
      <c r="C145" s="1297"/>
      <c r="D145" s="13" t="s">
        <v>299</v>
      </c>
      <c r="E145" s="46">
        <f t="shared" si="113"/>
        <v>0</v>
      </c>
      <c r="F145" s="34">
        <f>+'Հավելված 11-1'!$U$151*0.2</f>
        <v>0</v>
      </c>
      <c r="G145" s="33">
        <f>+'Հավելված 11-1'!$V$151*0.2</f>
        <v>0</v>
      </c>
      <c r="H145" s="44">
        <f t="shared" si="114"/>
        <v>0</v>
      </c>
      <c r="I145" s="34">
        <f>+'Հավելված 11-1'!$U$151*0.3</f>
        <v>0</v>
      </c>
      <c r="J145" s="45">
        <f>+'Հավելված 11-1'!$V$151*0.3</f>
        <v>0</v>
      </c>
      <c r="K145" s="46">
        <f t="shared" si="115"/>
        <v>0</v>
      </c>
      <c r="L145" s="34">
        <f>+'Հավելված 11-1'!$U$151*0.3</f>
        <v>0</v>
      </c>
      <c r="M145" s="33">
        <f>+'Հավելված 11-1'!$V$151*0.3</f>
        <v>0</v>
      </c>
      <c r="N145" s="46">
        <f t="shared" si="116"/>
        <v>0</v>
      </c>
      <c r="O145" s="34">
        <f>+'Հավելված 11-1'!$U$151*0.2</f>
        <v>0</v>
      </c>
      <c r="P145" s="33">
        <f>+'Հավելված 11-1'!$V$151*0.2</f>
        <v>0</v>
      </c>
      <c r="Q145" s="44">
        <f t="shared" si="117"/>
        <v>0</v>
      </c>
      <c r="R145" s="34">
        <f t="shared" ref="R145:S145" si="121">+F145+I145+L145+O145</f>
        <v>0</v>
      </c>
      <c r="S145" s="33">
        <f t="shared" si="121"/>
        <v>0</v>
      </c>
    </row>
    <row r="146" spans="2:19" ht="19.5" customHeight="1">
      <c r="B146" s="1290" t="s">
        <v>19</v>
      </c>
      <c r="C146" s="1291"/>
      <c r="D146" s="1292"/>
      <c r="E146" s="170">
        <f t="shared" ref="E146:S146" si="122">+E147+E149</f>
        <v>500</v>
      </c>
      <c r="F146" s="331">
        <f t="shared" si="122"/>
        <v>400</v>
      </c>
      <c r="G146" s="332">
        <f t="shared" si="122"/>
        <v>100</v>
      </c>
      <c r="H146" s="170">
        <f t="shared" si="122"/>
        <v>764.80526153529956</v>
      </c>
      <c r="I146" s="331">
        <f t="shared" si="122"/>
        <v>612.33768369129587</v>
      </c>
      <c r="J146" s="332">
        <f t="shared" si="122"/>
        <v>152.4675778440037</v>
      </c>
      <c r="K146" s="170">
        <f t="shared" si="122"/>
        <v>764.80526153529956</v>
      </c>
      <c r="L146" s="331">
        <f t="shared" si="122"/>
        <v>612.33768369129587</v>
      </c>
      <c r="M146" s="332">
        <f t="shared" si="122"/>
        <v>152.4675778440037</v>
      </c>
      <c r="N146" s="170">
        <f t="shared" si="122"/>
        <v>500</v>
      </c>
      <c r="O146" s="331">
        <f t="shared" si="122"/>
        <v>400</v>
      </c>
      <c r="P146" s="332">
        <f t="shared" si="122"/>
        <v>100</v>
      </c>
      <c r="Q146" s="170">
        <f t="shared" si="122"/>
        <v>2529.6105230705989</v>
      </c>
      <c r="R146" s="331">
        <f t="shared" si="122"/>
        <v>2024.6753673825917</v>
      </c>
      <c r="S146" s="332">
        <f t="shared" si="122"/>
        <v>504.9351556880074</v>
      </c>
    </row>
    <row r="147" spans="2:19" ht="43.5" customHeight="1">
      <c r="B147" s="1242"/>
      <c r="C147" s="1064">
        <f>+'Հավելված 11-1'!C153</f>
        <v>11004</v>
      </c>
      <c r="D147" s="127" t="str">
        <f>+'Հավելված 11-1'!D153</f>
        <v>Եվրոպական միության հարևանության ներդրումային ծրագրի աջակցությամբ իրականացվող Երևանի ջրամատակարարման բարելավման դրամաշնորհային ծրագիր</v>
      </c>
      <c r="E147" s="92">
        <f>+F147+G147</f>
        <v>0</v>
      </c>
      <c r="F147" s="93">
        <f>+F148</f>
        <v>0</v>
      </c>
      <c r="G147" s="94">
        <f>+G148</f>
        <v>0</v>
      </c>
      <c r="H147" s="193">
        <f t="shared" ref="H147:H151" si="123">+I147+J147</f>
        <v>14.80526153529955</v>
      </c>
      <c r="I147" s="93">
        <f>+I148</f>
        <v>12.337683691295849</v>
      </c>
      <c r="J147" s="751">
        <f>+J148</f>
        <v>2.4675778440037002</v>
      </c>
      <c r="K147" s="92">
        <f t="shared" ref="K147:K148" si="124">+L147+M147</f>
        <v>14.80526153529955</v>
      </c>
      <c r="L147" s="93">
        <f>+L148</f>
        <v>12.337683691295849</v>
      </c>
      <c r="M147" s="94">
        <f>+M148</f>
        <v>2.4675778440037002</v>
      </c>
      <c r="N147" s="92">
        <f t="shared" ref="N147:N151" si="125">+O147+P147</f>
        <v>0</v>
      </c>
      <c r="O147" s="93">
        <f>+O148</f>
        <v>0</v>
      </c>
      <c r="P147" s="94">
        <f>+P148</f>
        <v>0</v>
      </c>
      <c r="Q147" s="193">
        <f t="shared" ref="Q147:Q151" si="126">+R147+S147</f>
        <v>29.6105230705991</v>
      </c>
      <c r="R147" s="93">
        <f>+R148</f>
        <v>24.675367382591698</v>
      </c>
      <c r="S147" s="94">
        <f>+S148</f>
        <v>4.9351556880074003</v>
      </c>
    </row>
    <row r="148" spans="2:19" ht="15.75" customHeight="1">
      <c r="B148" s="1242"/>
      <c r="C148" s="1064"/>
      <c r="D148" s="13" t="str">
        <f>+'Հավելված 11-1'!D154</f>
        <v>Ընթացիկ ծախսեր</v>
      </c>
      <c r="E148" s="46">
        <f t="shared" si="113"/>
        <v>0</v>
      </c>
      <c r="F148" s="34">
        <v>0</v>
      </c>
      <c r="G148" s="33">
        <v>0</v>
      </c>
      <c r="H148" s="44">
        <f t="shared" si="123"/>
        <v>14.80526153529955</v>
      </c>
      <c r="I148" s="34">
        <f>+'Հավելված 11-1'!$U$154/2</f>
        <v>12.337683691295849</v>
      </c>
      <c r="J148" s="45">
        <f>+'Հավելված 11-1'!$V$154/2</f>
        <v>2.4675778440037002</v>
      </c>
      <c r="K148" s="46">
        <f t="shared" si="124"/>
        <v>14.80526153529955</v>
      </c>
      <c r="L148" s="34">
        <f>+I148</f>
        <v>12.337683691295849</v>
      </c>
      <c r="M148" s="33">
        <f>+J148</f>
        <v>2.4675778440037002</v>
      </c>
      <c r="N148" s="46">
        <f t="shared" si="125"/>
        <v>0</v>
      </c>
      <c r="O148" s="34"/>
      <c r="P148" s="33"/>
      <c r="Q148" s="44">
        <f t="shared" si="126"/>
        <v>29.6105230705991</v>
      </c>
      <c r="R148" s="34">
        <f>+F148+I148+L148+O148</f>
        <v>24.675367382591698</v>
      </c>
      <c r="S148" s="33">
        <f>+G148+J148+M148+P148</f>
        <v>4.9351556880074003</v>
      </c>
    </row>
    <row r="149" spans="2:19" ht="77.25" customHeight="1">
      <c r="B149" s="1242"/>
      <c r="C149" s="1064">
        <f>+'Հավելված 11-1'!C155</f>
        <v>31004</v>
      </c>
      <c r="D149" s="88" t="str">
        <f>+'Հավելված 11-1'!D155</f>
        <v>Եվրոպական միության հարևանության ներդրումային ծրագրի աջակցությամբ իրականացվող_x000D_ Երևանի ջրամատակարարման բարելավման դրամաշնորհային ծրագրի շրջանակներում Ջրամատակարարման և ջրահեռացման ենթակառուցվածքների հիմնանորոգում</v>
      </c>
      <c r="E149" s="749">
        <f t="shared" si="113"/>
        <v>500</v>
      </c>
      <c r="F149" s="324">
        <f>+F150+F151</f>
        <v>400</v>
      </c>
      <c r="G149" s="325">
        <f>+G150+G151</f>
        <v>100</v>
      </c>
      <c r="H149" s="744">
        <f t="shared" si="123"/>
        <v>750</v>
      </c>
      <c r="I149" s="324">
        <f>+I150+I151</f>
        <v>600</v>
      </c>
      <c r="J149" s="755">
        <f>+J150+J151</f>
        <v>150</v>
      </c>
      <c r="K149" s="749">
        <f>+L149+M149</f>
        <v>750</v>
      </c>
      <c r="L149" s="324">
        <f>+L150+L151</f>
        <v>600</v>
      </c>
      <c r="M149" s="325">
        <f>+M150+M151</f>
        <v>150</v>
      </c>
      <c r="N149" s="749">
        <f t="shared" si="125"/>
        <v>500</v>
      </c>
      <c r="O149" s="324">
        <f>+O150+O151</f>
        <v>400</v>
      </c>
      <c r="P149" s="325">
        <f>+P150+P151</f>
        <v>100</v>
      </c>
      <c r="Q149" s="744">
        <f t="shared" si="126"/>
        <v>2500</v>
      </c>
      <c r="R149" s="324">
        <f>+R150+R151</f>
        <v>2000</v>
      </c>
      <c r="S149" s="325">
        <f>+S150+S151</f>
        <v>500</v>
      </c>
    </row>
    <row r="150" spans="2:19">
      <c r="B150" s="1242"/>
      <c r="C150" s="1064"/>
      <c r="D150" s="13" t="s">
        <v>256</v>
      </c>
      <c r="E150" s="46">
        <f t="shared" si="113"/>
        <v>500</v>
      </c>
      <c r="F150" s="34">
        <f>+'Հավելված 11-1'!$U$150*0.2</f>
        <v>400</v>
      </c>
      <c r="G150" s="33">
        <f>+'Հավելված 11-1'!$V$150*0.2</f>
        <v>100</v>
      </c>
      <c r="H150" s="44">
        <f t="shared" si="123"/>
        <v>750</v>
      </c>
      <c r="I150" s="34">
        <f>+'Հավելված 11-1'!$U$150*0.3</f>
        <v>600</v>
      </c>
      <c r="J150" s="45">
        <f>+'Հավելված 11-1'!$V$150*0.3</f>
        <v>150</v>
      </c>
      <c r="K150" s="46">
        <f t="shared" ref="K150:K151" si="127">+L150+M150</f>
        <v>750</v>
      </c>
      <c r="L150" s="34">
        <f>+'Հավելված 11-1'!$U$150*0.3</f>
        <v>600</v>
      </c>
      <c r="M150" s="33">
        <f>+'Հավելված 11-1'!$V$150*0.3</f>
        <v>150</v>
      </c>
      <c r="N150" s="46">
        <f t="shared" si="125"/>
        <v>500</v>
      </c>
      <c r="O150" s="34">
        <f>+'Հավելված 11-1'!$U$150*0.2</f>
        <v>400</v>
      </c>
      <c r="P150" s="33">
        <f>+'Հավելված 11-1'!$V$150*0.2</f>
        <v>100</v>
      </c>
      <c r="Q150" s="44">
        <f t="shared" si="126"/>
        <v>2500</v>
      </c>
      <c r="R150" s="34">
        <f t="shared" ref="R150:R151" si="128">+F150+I150+L150+O150</f>
        <v>2000</v>
      </c>
      <c r="S150" s="33">
        <f t="shared" ref="S150:S151" si="129">+G150+J150+M150+P150</f>
        <v>500</v>
      </c>
    </row>
    <row r="151" spans="2:19" ht="15.75" thickBot="1">
      <c r="B151" s="1243"/>
      <c r="C151" s="1062"/>
      <c r="D151" s="290" t="s">
        <v>299</v>
      </c>
      <c r="E151" s="648">
        <f t="shared" ref="E151" si="130">+F151+G151</f>
        <v>0</v>
      </c>
      <c r="F151" s="237">
        <f>+'Հավելված 11-1'!$U$151*0.2</f>
        <v>0</v>
      </c>
      <c r="G151" s="238">
        <f>+'Հավելված 11-1'!$V$151*0.2</f>
        <v>0</v>
      </c>
      <c r="H151" s="639">
        <f t="shared" si="123"/>
        <v>0</v>
      </c>
      <c r="I151" s="237">
        <f>+'Հավելված 11-1'!$U$151*0.3</f>
        <v>0</v>
      </c>
      <c r="J151" s="645">
        <f>+'Հավելված 11-1'!$V$151*0.3</f>
        <v>0</v>
      </c>
      <c r="K151" s="648">
        <f t="shared" si="127"/>
        <v>0</v>
      </c>
      <c r="L151" s="237">
        <f>+'Հավելված 11-1'!$U$151*0.3</f>
        <v>0</v>
      </c>
      <c r="M151" s="238">
        <f>+'Հավելված 11-1'!$V$151*0.3</f>
        <v>0</v>
      </c>
      <c r="N151" s="648">
        <f t="shared" si="125"/>
        <v>0</v>
      </c>
      <c r="O151" s="237">
        <f>+'Հավելված 11-1'!$U$151*0.2</f>
        <v>0</v>
      </c>
      <c r="P151" s="238">
        <f>+'Հավելված 11-1'!$V$151*0.2</f>
        <v>0</v>
      </c>
      <c r="Q151" s="639">
        <f t="shared" si="126"/>
        <v>0</v>
      </c>
      <c r="R151" s="237">
        <f t="shared" si="128"/>
        <v>0</v>
      </c>
      <c r="S151" s="238">
        <f t="shared" si="129"/>
        <v>0</v>
      </c>
    </row>
    <row r="152" spans="2:19">
      <c r="B152" s="208"/>
      <c r="C152" s="209"/>
      <c r="D152" s="210"/>
      <c r="E152" s="211"/>
      <c r="F152" s="211"/>
      <c r="G152" s="211"/>
      <c r="H152" s="211"/>
      <c r="I152" s="211"/>
      <c r="J152" s="211"/>
      <c r="K152" s="211"/>
      <c r="L152" s="211"/>
      <c r="M152" s="211"/>
      <c r="N152" s="211"/>
      <c r="O152" s="211"/>
      <c r="P152" s="211"/>
      <c r="Q152" s="211"/>
      <c r="R152" s="211"/>
      <c r="S152" s="211"/>
    </row>
    <row r="153" spans="2:19">
      <c r="E153" s="731"/>
      <c r="F153" s="731"/>
      <c r="G153" s="731"/>
      <c r="R153" s="294" t="s">
        <v>318</v>
      </c>
    </row>
    <row r="154" spans="2:19" s="717" customFormat="1" ht="15.75" thickBot="1">
      <c r="E154" s="800"/>
      <c r="F154" s="800"/>
      <c r="G154" s="800"/>
      <c r="R154" s="294"/>
    </row>
    <row r="155" spans="2:19" ht="15" customHeight="1">
      <c r="B155" s="1003" t="s">
        <v>2</v>
      </c>
      <c r="C155" s="1005"/>
      <c r="D155" s="1007" t="s">
        <v>3</v>
      </c>
      <c r="E155" s="1003" t="s">
        <v>319</v>
      </c>
      <c r="F155" s="1005"/>
      <c r="G155" s="996"/>
      <c r="H155" s="1003" t="s">
        <v>320</v>
      </c>
      <c r="I155" s="1005"/>
      <c r="J155" s="996"/>
      <c r="K155" s="1009" t="s">
        <v>321</v>
      </c>
      <c r="L155" s="1005"/>
      <c r="M155" s="1007"/>
      <c r="N155" s="1003" t="s">
        <v>322</v>
      </c>
      <c r="O155" s="1005"/>
      <c r="P155" s="996"/>
      <c r="Q155" s="1009" t="s">
        <v>323</v>
      </c>
      <c r="R155" s="1005"/>
      <c r="S155" s="996"/>
    </row>
    <row r="156" spans="2:19">
      <c r="B156" s="1004"/>
      <c r="C156" s="1006"/>
      <c r="D156" s="1171"/>
      <c r="E156" s="1004"/>
      <c r="F156" s="1006"/>
      <c r="G156" s="997"/>
      <c r="H156" s="1004"/>
      <c r="I156" s="1006"/>
      <c r="J156" s="997"/>
      <c r="K156" s="1260"/>
      <c r="L156" s="1006"/>
      <c r="M156" s="1171"/>
      <c r="N156" s="1004"/>
      <c r="O156" s="1006"/>
      <c r="P156" s="997"/>
      <c r="Q156" s="1260"/>
      <c r="R156" s="1006"/>
      <c r="S156" s="997"/>
    </row>
    <row r="157" spans="2:19" ht="41.25" customHeight="1">
      <c r="B157" s="1004"/>
      <c r="C157" s="1006"/>
      <c r="D157" s="1171"/>
      <c r="E157" s="1167" t="s">
        <v>13</v>
      </c>
      <c r="F157" s="1237" t="s">
        <v>14</v>
      </c>
      <c r="G157" s="1239" t="s">
        <v>15</v>
      </c>
      <c r="H157" s="1167" t="s">
        <v>13</v>
      </c>
      <c r="I157" s="1237" t="s">
        <v>14</v>
      </c>
      <c r="J157" s="1239" t="s">
        <v>15</v>
      </c>
      <c r="K157" s="1246" t="s">
        <v>13</v>
      </c>
      <c r="L157" s="1237" t="s">
        <v>14</v>
      </c>
      <c r="M157" s="1248" t="s">
        <v>15</v>
      </c>
      <c r="N157" s="1167" t="s">
        <v>13</v>
      </c>
      <c r="O157" s="1237" t="s">
        <v>14</v>
      </c>
      <c r="P157" s="1239" t="s">
        <v>324</v>
      </c>
      <c r="Q157" s="1246" t="s">
        <v>13</v>
      </c>
      <c r="R157" s="1237" t="s">
        <v>14</v>
      </c>
      <c r="S157" s="1239" t="s">
        <v>15</v>
      </c>
    </row>
    <row r="158" spans="2:19" ht="34.5" customHeight="1">
      <c r="B158" s="1004"/>
      <c r="C158" s="1006"/>
      <c r="D158" s="1171"/>
      <c r="E158" s="1167"/>
      <c r="F158" s="1237"/>
      <c r="G158" s="1239"/>
      <c r="H158" s="1167"/>
      <c r="I158" s="1237"/>
      <c r="J158" s="1239"/>
      <c r="K158" s="1246"/>
      <c r="L158" s="1237"/>
      <c r="M158" s="1248"/>
      <c r="N158" s="1167"/>
      <c r="O158" s="1237"/>
      <c r="P158" s="1239"/>
      <c r="Q158" s="1246"/>
      <c r="R158" s="1237"/>
      <c r="S158" s="1239"/>
    </row>
    <row r="159" spans="2:19">
      <c r="B159" s="1261">
        <v>1072</v>
      </c>
      <c r="C159" s="1262"/>
      <c r="D159" s="314" t="str">
        <f>+'Հավելված 11-2 AMD'!D98</f>
        <v>Ջրամատակարարաման և ջրահեռացման բարելավում</v>
      </c>
      <c r="E159" s="773">
        <f>+E160+E171</f>
        <v>5929.717002016786</v>
      </c>
      <c r="F159" s="333">
        <f t="shared" ref="F159:S159" si="131">+F160+F171</f>
        <v>4916.2114303799517</v>
      </c>
      <c r="G159" s="694">
        <f t="shared" si="131"/>
        <v>1013.5055716368337</v>
      </c>
      <c r="H159" s="773">
        <f t="shared" si="131"/>
        <v>8594.6976108550352</v>
      </c>
      <c r="I159" s="333">
        <f t="shared" si="131"/>
        <v>7127.8392533997849</v>
      </c>
      <c r="J159" s="694">
        <f t="shared" si="131"/>
        <v>1466.8583574552501</v>
      </c>
      <c r="K159" s="772">
        <f t="shared" si="131"/>
        <v>8594.6976108550352</v>
      </c>
      <c r="L159" s="333">
        <f t="shared" si="131"/>
        <v>7127.8392533997849</v>
      </c>
      <c r="M159" s="796">
        <f t="shared" si="131"/>
        <v>1466.8583574552501</v>
      </c>
      <c r="N159" s="773">
        <f t="shared" si="131"/>
        <v>5721.4421713475904</v>
      </c>
      <c r="O159" s="333">
        <f t="shared" si="131"/>
        <v>4745.1365997107569</v>
      </c>
      <c r="P159" s="694">
        <f t="shared" si="131"/>
        <v>976.30557163683363</v>
      </c>
      <c r="Q159" s="772">
        <f t="shared" si="131"/>
        <v>28840.554395074447</v>
      </c>
      <c r="R159" s="333">
        <f t="shared" si="131"/>
        <v>23917.02653689028</v>
      </c>
      <c r="S159" s="694">
        <f t="shared" si="131"/>
        <v>4923.5278581841685</v>
      </c>
    </row>
    <row r="160" spans="2:19" ht="24.75" customHeight="1">
      <c r="B160" s="973" t="s">
        <v>16</v>
      </c>
      <c r="C160" s="974"/>
      <c r="D160" s="1263"/>
      <c r="E160" s="739">
        <f>+E161+E163+E165+E168</f>
        <v>4910.1776636802915</v>
      </c>
      <c r="F160" s="330">
        <f t="shared" ref="F160:G160" si="132">+F161+F163+F165+F168</f>
        <v>4069.7047253767914</v>
      </c>
      <c r="G160" s="334">
        <f t="shared" si="132"/>
        <v>840.47293830350031</v>
      </c>
      <c r="H160" s="739">
        <f>+H161+H163+H165+H168</f>
        <v>7203.2664955204382</v>
      </c>
      <c r="I160" s="330">
        <f t="shared" ref="I160" si="133">+I161+I163+I165+I168</f>
        <v>5969.5570880651876</v>
      </c>
      <c r="J160" s="334">
        <f t="shared" ref="J160" si="134">+J161+J163+J165+J168</f>
        <v>1233.7094074552501</v>
      </c>
      <c r="K160" s="739">
        <f>+K161+K163+K165+K168</f>
        <v>7203.2664955204382</v>
      </c>
      <c r="L160" s="330">
        <f t="shared" ref="L160" si="135">+L161+L163+L165+L168</f>
        <v>5969.5570880651876</v>
      </c>
      <c r="M160" s="334">
        <f t="shared" ref="M160" si="136">+M161+M163+M165+M168</f>
        <v>1233.7094074552501</v>
      </c>
      <c r="N160" s="739">
        <f>+N161+N163+N165+N168</f>
        <v>4802.1776636802915</v>
      </c>
      <c r="O160" s="330">
        <f t="shared" ref="O160" si="137">+O161+O163+O165+O168</f>
        <v>3979.7047253767914</v>
      </c>
      <c r="P160" s="334">
        <f t="shared" ref="P160" si="138">+P161+P163+P165+P168</f>
        <v>822.47293830350031</v>
      </c>
      <c r="Q160" s="739">
        <f>+Q161+Q163+Q165+Q168</f>
        <v>24118.888318401459</v>
      </c>
      <c r="R160" s="330">
        <f t="shared" ref="R160" si="139">+R161+R163+R165+R168</f>
        <v>19988.523626883958</v>
      </c>
      <c r="S160" s="334">
        <f t="shared" ref="S160" si="140">+S161+S163+S165+S168</f>
        <v>4130.3646915175013</v>
      </c>
    </row>
    <row r="161" spans="2:19" s="631" customFormat="1" ht="48.75" customHeight="1">
      <c r="B161" s="1268"/>
      <c r="C161" s="1064">
        <f>+'Հավելված 11-1'!C168</f>
        <v>11006</v>
      </c>
      <c r="D161" s="127" t="str">
        <f>+'Հավելված 11-1'!D168</f>
        <v>Եվրոպական ներդրումային բանկի աջակցությամբ իրականացվող ջրամատակարարման և ջրահեռացման ենթակառուցվածքների վերականգման ծրագրի երրորդ փուլ</v>
      </c>
      <c r="E161" s="92">
        <f>+F161+G161</f>
        <v>0</v>
      </c>
      <c r="F161" s="93">
        <f>+F162</f>
        <v>0</v>
      </c>
      <c r="G161" s="94">
        <f>+G162</f>
        <v>0</v>
      </c>
      <c r="H161" s="92">
        <f t="shared" ref="H161:H162" si="141">+I161+J161</f>
        <v>0</v>
      </c>
      <c r="I161" s="93">
        <f>+I162</f>
        <v>0</v>
      </c>
      <c r="J161" s="94">
        <f>+J162</f>
        <v>0</v>
      </c>
      <c r="K161" s="193">
        <f t="shared" ref="K161:K162" si="142">+L161+M161</f>
        <v>0</v>
      </c>
      <c r="L161" s="93">
        <f>+L162</f>
        <v>0</v>
      </c>
      <c r="M161" s="751">
        <f>+M162</f>
        <v>0</v>
      </c>
      <c r="N161" s="92">
        <f t="shared" ref="N161:N162" si="143">+O161+P161</f>
        <v>0</v>
      </c>
      <c r="O161" s="93">
        <f>+O162</f>
        <v>0</v>
      </c>
      <c r="P161" s="94">
        <f>+P162</f>
        <v>0</v>
      </c>
      <c r="Q161" s="193">
        <f t="shared" ref="Q161:Q162" si="144">+R161+S161</f>
        <v>0</v>
      </c>
      <c r="R161" s="93">
        <f>+R162</f>
        <v>0</v>
      </c>
      <c r="S161" s="94">
        <f>+S162</f>
        <v>0</v>
      </c>
    </row>
    <row r="162" spans="2:19" s="631" customFormat="1">
      <c r="B162" s="1270"/>
      <c r="C162" s="1064"/>
      <c r="D162" s="13" t="s">
        <v>257</v>
      </c>
      <c r="E162" s="46">
        <f t="shared" ref="E162" si="145">+F162+G162</f>
        <v>0</v>
      </c>
      <c r="F162" s="34">
        <f>+'Հավելված 11-1'!U169</f>
        <v>0</v>
      </c>
      <c r="G162" s="33">
        <f>+'Հավելված 11-1'!V169</f>
        <v>0</v>
      </c>
      <c r="H162" s="46">
        <f t="shared" si="141"/>
        <v>0</v>
      </c>
      <c r="I162" s="34"/>
      <c r="J162" s="33"/>
      <c r="K162" s="44">
        <f t="shared" si="142"/>
        <v>0</v>
      </c>
      <c r="L162" s="34"/>
      <c r="M162" s="45"/>
      <c r="N162" s="46">
        <f t="shared" si="143"/>
        <v>0</v>
      </c>
      <c r="O162" s="34"/>
      <c r="P162" s="33"/>
      <c r="Q162" s="44">
        <f t="shared" si="144"/>
        <v>0</v>
      </c>
      <c r="R162" s="34">
        <f>+F162+I162+L162+O162</f>
        <v>0</v>
      </c>
      <c r="S162" s="33">
        <f>+G162+J162+M162+P162</f>
        <v>0</v>
      </c>
    </row>
    <row r="163" spans="2:19" ht="48" customHeight="1">
      <c r="B163" s="1268"/>
      <c r="C163" s="1064">
        <f>+'Հավելված 11-1'!C170</f>
        <v>11007</v>
      </c>
      <c r="D163" s="127" t="str">
        <f>+'Հավելված 11-1'!D170</f>
        <v>Գերմանիայի զարգացման վարկերի բանկի աջակցությամբ ջրամատակարարման և ջրահեռացման ենթակառուցվածքների վերականգման ծրագրի երրորդ փուլ</v>
      </c>
      <c r="E163" s="92">
        <f>+F163+G163</f>
        <v>108</v>
      </c>
      <c r="F163" s="93">
        <f>+F164</f>
        <v>90</v>
      </c>
      <c r="G163" s="94">
        <f>+G164</f>
        <v>18</v>
      </c>
      <c r="H163" s="92">
        <f t="shared" ref="H163:H164" si="146">+I163+J163</f>
        <v>0</v>
      </c>
      <c r="I163" s="93">
        <f>+I164</f>
        <v>0</v>
      </c>
      <c r="J163" s="94">
        <f>+J164</f>
        <v>0</v>
      </c>
      <c r="K163" s="193">
        <f t="shared" ref="K163:K164" si="147">+L163+M163</f>
        <v>0</v>
      </c>
      <c r="L163" s="93">
        <f>+L164</f>
        <v>0</v>
      </c>
      <c r="M163" s="751">
        <f>+M164</f>
        <v>0</v>
      </c>
      <c r="N163" s="92">
        <f t="shared" ref="N163:N164" si="148">+O163+P163</f>
        <v>0</v>
      </c>
      <c r="O163" s="93">
        <f>+O164</f>
        <v>0</v>
      </c>
      <c r="P163" s="94">
        <f>+P164</f>
        <v>0</v>
      </c>
      <c r="Q163" s="193">
        <f t="shared" ref="Q163:Q164" si="149">+R163+S163</f>
        <v>108</v>
      </c>
      <c r="R163" s="93">
        <f>+R164</f>
        <v>90</v>
      </c>
      <c r="S163" s="94">
        <f>+S164</f>
        <v>18</v>
      </c>
    </row>
    <row r="164" spans="2:19">
      <c r="B164" s="1270"/>
      <c r="C164" s="1064"/>
      <c r="D164" s="13" t="s">
        <v>257</v>
      </c>
      <c r="E164" s="46">
        <f t="shared" ref="E164" si="150">+F164+G164</f>
        <v>108</v>
      </c>
      <c r="F164" s="34">
        <f>+'Հավելված 11-1'!U171</f>
        <v>90</v>
      </c>
      <c r="G164" s="33">
        <f>+'Հավելված 11-1'!V171</f>
        <v>18</v>
      </c>
      <c r="H164" s="46">
        <f t="shared" si="146"/>
        <v>0</v>
      </c>
      <c r="I164" s="34"/>
      <c r="J164" s="33"/>
      <c r="K164" s="44">
        <f t="shared" si="147"/>
        <v>0</v>
      </c>
      <c r="L164" s="34"/>
      <c r="M164" s="45"/>
      <c r="N164" s="46">
        <f t="shared" si="148"/>
        <v>0</v>
      </c>
      <c r="O164" s="34"/>
      <c r="P164" s="33"/>
      <c r="Q164" s="44">
        <f t="shared" si="149"/>
        <v>108</v>
      </c>
      <c r="R164" s="34">
        <f>+F164+I164+L164+O164</f>
        <v>90</v>
      </c>
      <c r="S164" s="33">
        <f>+G164+J164+M164+P164</f>
        <v>18</v>
      </c>
    </row>
    <row r="165" spans="2:19" ht="84" customHeight="1">
      <c r="B165" s="1268"/>
      <c r="C165" s="1064">
        <f>+'Հավելված 11-1'!C172</f>
        <v>31001</v>
      </c>
      <c r="D165" s="14" t="str">
        <f>+'Հավելված 11-1'!D172</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165" s="740">
        <f t="shared" ref="E165:E170" si="151">+F165+G165</f>
        <v>2495.7003597047747</v>
      </c>
      <c r="F165" s="320">
        <f>+F166+F167</f>
        <v>2069.4998823051246</v>
      </c>
      <c r="G165" s="321">
        <f>+G166+G167</f>
        <v>426.20047739964991</v>
      </c>
      <c r="H165" s="740">
        <f t="shared" ref="H165" si="152">+I165+J165</f>
        <v>3743.5505395571618</v>
      </c>
      <c r="I165" s="320">
        <f>+I166+I167</f>
        <v>3104.2498234576869</v>
      </c>
      <c r="J165" s="321">
        <f>+J166+J167</f>
        <v>639.30071609947481</v>
      </c>
      <c r="K165" s="737">
        <f t="shared" ref="K165" si="153">+L165+M165</f>
        <v>3743.5505395571618</v>
      </c>
      <c r="L165" s="320">
        <f>+L166+L167</f>
        <v>3104.2498234576869</v>
      </c>
      <c r="M165" s="752">
        <f>+M166+M167</f>
        <v>639.30071609947481</v>
      </c>
      <c r="N165" s="740">
        <f t="shared" ref="N165" si="154">+O165+P165</f>
        <v>2495.7003597047747</v>
      </c>
      <c r="O165" s="320">
        <f>+O166+O167</f>
        <v>2069.4998823051246</v>
      </c>
      <c r="P165" s="321">
        <f>+P166+P167</f>
        <v>426.20047739964991</v>
      </c>
      <c r="Q165" s="737">
        <f t="shared" ref="Q165" si="155">+R165+S165</f>
        <v>12478.501798523874</v>
      </c>
      <c r="R165" s="320">
        <f>+R166+R167</f>
        <v>10347.499411525623</v>
      </c>
      <c r="S165" s="321">
        <f>+S166+S167</f>
        <v>2131.0023869982497</v>
      </c>
    </row>
    <row r="166" spans="2:19" ht="19.5" customHeight="1">
      <c r="B166" s="1269"/>
      <c r="C166" s="1064"/>
      <c r="D166" s="13" t="str">
        <f>+'Հավելված 11-1'!D173</f>
        <v>Շենքերի և շինությունների շինարարություն</v>
      </c>
      <c r="E166" s="21">
        <f t="shared" si="151"/>
        <v>2433.7506698022216</v>
      </c>
      <c r="F166" s="34">
        <f>+'Հավելված 11-1'!$U$173*0.2</f>
        <v>2028.125558168518</v>
      </c>
      <c r="G166" s="33">
        <f>+'Հավելված 11-1'!$V$173*0.2</f>
        <v>405.62511163370363</v>
      </c>
      <c r="H166" s="21">
        <f>+I166+J166</f>
        <v>3650.626004703332</v>
      </c>
      <c r="I166" s="34">
        <f>+'Հավելված 11-1'!$U$173*0.3</f>
        <v>3042.1883372527768</v>
      </c>
      <c r="J166" s="33">
        <f>+'Հավելված 11-1'!$V$173*0.3</f>
        <v>608.43766745055541</v>
      </c>
      <c r="K166" s="188">
        <f>+L166+M166</f>
        <v>3650.626004703332</v>
      </c>
      <c r="L166" s="34">
        <f>+'Հավելված 11-1'!$U$173*0.3</f>
        <v>3042.1883372527768</v>
      </c>
      <c r="M166" s="45">
        <f>+'Հավելված 11-1'!$V$173*0.3</f>
        <v>608.43766745055541</v>
      </c>
      <c r="N166" s="21">
        <f>+O166+P166</f>
        <v>2433.7506698022216</v>
      </c>
      <c r="O166" s="34">
        <f>+'Հավելված 11-1'!$U$173*0.2</f>
        <v>2028.125558168518</v>
      </c>
      <c r="P166" s="33">
        <f>+'Հավելված 11-1'!$V$173*0.2</f>
        <v>405.62511163370363</v>
      </c>
      <c r="Q166" s="188">
        <f>+R166+S166</f>
        <v>12168.753349011107</v>
      </c>
      <c r="R166" s="34">
        <f t="shared" ref="R166:S167" si="156">+F166+I166+L166+O166</f>
        <v>10140.627790842589</v>
      </c>
      <c r="S166" s="33">
        <f t="shared" si="156"/>
        <v>2028.1255581685182</v>
      </c>
    </row>
    <row r="167" spans="2:19" ht="19.5" customHeight="1">
      <c r="B167" s="1270"/>
      <c r="C167" s="1064"/>
      <c r="D167" s="13" t="str">
        <f>+'Հավելված 11-1'!D174</f>
        <v>Նախագծահետազոտական ծախսեր</v>
      </c>
      <c r="E167" s="21">
        <f t="shared" si="151"/>
        <v>61.949689902553047</v>
      </c>
      <c r="F167" s="34">
        <f>+'Հավելված 11-1'!$U$174*0.2</f>
        <v>41.374324136606788</v>
      </c>
      <c r="G167" s="33">
        <f>+'Հավելված 11-1'!$V$174*0.2</f>
        <v>20.575365765946259</v>
      </c>
      <c r="H167" s="21">
        <f>+I167+J167</f>
        <v>92.92453485382957</v>
      </c>
      <c r="I167" s="34">
        <f>+'Հավելված 11-1'!$U$174*0.3</f>
        <v>62.061486204910182</v>
      </c>
      <c r="J167" s="33">
        <f>+'Հավելված 11-1'!$V$174*0.3</f>
        <v>30.863048648919388</v>
      </c>
      <c r="K167" s="188">
        <f>+L167+M167</f>
        <v>92.92453485382957</v>
      </c>
      <c r="L167" s="34">
        <f>+'Հավելված 11-1'!$U$174*0.3</f>
        <v>62.061486204910182</v>
      </c>
      <c r="M167" s="45">
        <f>+'Հավելված 11-1'!$V$174*0.3</f>
        <v>30.863048648919388</v>
      </c>
      <c r="N167" s="21">
        <f>+O167+P167</f>
        <v>61.949689902553047</v>
      </c>
      <c r="O167" s="34">
        <f>+'Հավելված 11-1'!$U$174*0.2</f>
        <v>41.374324136606788</v>
      </c>
      <c r="P167" s="33">
        <f>+'Հավելված 11-1'!$V$174*0.2</f>
        <v>20.575365765946259</v>
      </c>
      <c r="Q167" s="188">
        <f>+R167+S167</f>
        <v>309.74844951276521</v>
      </c>
      <c r="R167" s="34">
        <f t="shared" si="156"/>
        <v>206.87162068303394</v>
      </c>
      <c r="S167" s="33">
        <f t="shared" si="156"/>
        <v>102.87682882973129</v>
      </c>
    </row>
    <row r="168" spans="2:19" ht="85.5" customHeight="1">
      <c r="B168" s="1268"/>
      <c r="C168" s="1064">
        <f>+'Հավելված 11-1'!C175</f>
        <v>31002</v>
      </c>
      <c r="D168" s="14" t="str">
        <f>+'Հավելված 11-1'!D175</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E168" s="740">
        <f t="shared" si="151"/>
        <v>2306.4773039755173</v>
      </c>
      <c r="F168" s="320">
        <f>+F169+F170</f>
        <v>1910.204843071667</v>
      </c>
      <c r="G168" s="321">
        <f>+G169+G170</f>
        <v>396.27246090385034</v>
      </c>
      <c r="H168" s="740">
        <f t="shared" ref="H168" si="157">+I168+J168</f>
        <v>3459.715955963276</v>
      </c>
      <c r="I168" s="320">
        <f>+I169+I170</f>
        <v>2865.3072646075007</v>
      </c>
      <c r="J168" s="321">
        <f>+J169+J170</f>
        <v>594.40869135577543</v>
      </c>
      <c r="K168" s="737">
        <f t="shared" ref="K168" si="158">+L168+M168</f>
        <v>3459.715955963276</v>
      </c>
      <c r="L168" s="320">
        <f>+L169+L170</f>
        <v>2865.3072646075007</v>
      </c>
      <c r="M168" s="752">
        <f>+M169+M170</f>
        <v>594.40869135577543</v>
      </c>
      <c r="N168" s="740">
        <f t="shared" ref="N168" si="159">+O168+P168</f>
        <v>2306.4773039755173</v>
      </c>
      <c r="O168" s="320">
        <f>+O169+O170</f>
        <v>1910.204843071667</v>
      </c>
      <c r="P168" s="321">
        <f>+P169+P170</f>
        <v>396.27246090385034</v>
      </c>
      <c r="Q168" s="737">
        <f t="shared" ref="Q168" si="160">+R168+S168</f>
        <v>11532.386519877586</v>
      </c>
      <c r="R168" s="320">
        <f>+R169+R170</f>
        <v>9551.0242153583349</v>
      </c>
      <c r="S168" s="321">
        <f>+S169+S170</f>
        <v>1981.3623045192514</v>
      </c>
    </row>
    <row r="169" spans="2:19" ht="18.75" customHeight="1">
      <c r="B169" s="1269"/>
      <c r="C169" s="1064"/>
      <c r="D169" s="13" t="str">
        <f>+'Հավելված 11-1'!D176</f>
        <v>Շենքերի և շինությունների շինարարություն</v>
      </c>
      <c r="E169" s="21">
        <f t="shared" si="151"/>
        <v>2168.9658094769052</v>
      </c>
      <c r="F169" s="34">
        <f>+'Հավելված 11-1'!$U$176*0.2</f>
        <v>1802.6933485730549</v>
      </c>
      <c r="G169" s="256">
        <f>+'Հավելված 11-1'!$V$176*0.2</f>
        <v>366.27246090385034</v>
      </c>
      <c r="H169" s="21">
        <f>+I169+J169</f>
        <v>3253.4487142153575</v>
      </c>
      <c r="I169" s="34">
        <f>+'Հավելված 11-1'!$U$176*0.3</f>
        <v>2704.0400228595822</v>
      </c>
      <c r="J169" s="256">
        <f>+'Հավելված 11-1'!$V$176*0.3</f>
        <v>549.40869135577543</v>
      </c>
      <c r="K169" s="188">
        <f>+L169+M169</f>
        <v>3253.4487142153575</v>
      </c>
      <c r="L169" s="34">
        <f>+'Հավելված 11-1'!$U$176*0.3</f>
        <v>2704.0400228595822</v>
      </c>
      <c r="M169" s="797">
        <f>+'Հավելված 11-1'!$V$176*0.3</f>
        <v>549.40869135577543</v>
      </c>
      <c r="N169" s="21">
        <f>+O169+P169</f>
        <v>2168.9658094769052</v>
      </c>
      <c r="O169" s="34">
        <f>+'Հավելված 11-1'!$U$176*0.2</f>
        <v>1802.6933485730549</v>
      </c>
      <c r="P169" s="256">
        <f>+'Հավելված 11-1'!$V$176*0.2</f>
        <v>366.27246090385034</v>
      </c>
      <c r="Q169" s="188">
        <f>+R169+S169</f>
        <v>10844.829047384525</v>
      </c>
      <c r="R169" s="34">
        <f t="shared" ref="R169:S170" si="161">+F169+I169+L169+O169</f>
        <v>9013.4667428652738</v>
      </c>
      <c r="S169" s="33">
        <f t="shared" si="161"/>
        <v>1831.3623045192514</v>
      </c>
    </row>
    <row r="170" spans="2:19" ht="18.75" customHeight="1">
      <c r="B170" s="1270"/>
      <c r="C170" s="1064"/>
      <c r="D170" s="13" t="str">
        <f>+'Հավելված 11-1'!D177</f>
        <v>Նախագծահետազոտական ծախսեր</v>
      </c>
      <c r="E170" s="21">
        <f t="shared" si="151"/>
        <v>137.51149449861219</v>
      </c>
      <c r="F170" s="34">
        <f>+'Հավելված 11-1'!$U$177*0.2</f>
        <v>107.51149449861221</v>
      </c>
      <c r="G170" s="256">
        <f>+'Հավելված 11-1'!$V$177*0.2</f>
        <v>30</v>
      </c>
      <c r="H170" s="21">
        <f>+I170+J170</f>
        <v>206.26724174791829</v>
      </c>
      <c r="I170" s="34">
        <f>+'Հավելված 11-1'!$U$177*0.3</f>
        <v>161.26724174791829</v>
      </c>
      <c r="J170" s="256">
        <f>+'Հավելված 11-1'!$V$177*0.3</f>
        <v>45</v>
      </c>
      <c r="K170" s="188">
        <f>+L170+M170</f>
        <v>206.26724174791829</v>
      </c>
      <c r="L170" s="34">
        <f>+'Հավելված 11-1'!$U$177*0.3</f>
        <v>161.26724174791829</v>
      </c>
      <c r="M170" s="797">
        <f>+'Հավելված 11-1'!$V$177*0.3</f>
        <v>45</v>
      </c>
      <c r="N170" s="21">
        <f>+O170+P170</f>
        <v>137.51149449861219</v>
      </c>
      <c r="O170" s="34">
        <f>+'Հավելված 11-1'!$U$177*0.2</f>
        <v>107.51149449861221</v>
      </c>
      <c r="P170" s="256">
        <f>+'Հավելված 11-1'!$V$177*0.2</f>
        <v>30</v>
      </c>
      <c r="Q170" s="188">
        <f>+R170+S170</f>
        <v>687.55747249306103</v>
      </c>
      <c r="R170" s="34">
        <f t="shared" si="161"/>
        <v>537.55747249306103</v>
      </c>
      <c r="S170" s="33">
        <f t="shared" si="161"/>
        <v>150</v>
      </c>
    </row>
    <row r="171" spans="2:19" ht="24.75" customHeight="1">
      <c r="B171" s="1290" t="s">
        <v>19</v>
      </c>
      <c r="C171" s="1291"/>
      <c r="D171" s="1292"/>
      <c r="E171" s="767">
        <f>+E172</f>
        <v>1019.5393383364941</v>
      </c>
      <c r="F171" s="335">
        <f>+F172</f>
        <v>846.50670500316073</v>
      </c>
      <c r="G171" s="336">
        <f>+G172</f>
        <v>173.03263333333334</v>
      </c>
      <c r="H171" s="767">
        <f t="shared" ref="H171:S171" si="162">+H172</f>
        <v>1391.4311153345977</v>
      </c>
      <c r="I171" s="335">
        <f t="shared" si="162"/>
        <v>1158.2821653345977</v>
      </c>
      <c r="J171" s="336">
        <f t="shared" si="162"/>
        <v>233.14895000000001</v>
      </c>
      <c r="K171" s="765">
        <f t="shared" si="162"/>
        <v>1391.4311153345977</v>
      </c>
      <c r="L171" s="335">
        <f t="shared" si="162"/>
        <v>1158.2821653345977</v>
      </c>
      <c r="M171" s="770">
        <f t="shared" si="162"/>
        <v>233.14895000000001</v>
      </c>
      <c r="N171" s="767">
        <f t="shared" si="162"/>
        <v>919.26450766729886</v>
      </c>
      <c r="O171" s="335">
        <f t="shared" si="162"/>
        <v>765.43187433396554</v>
      </c>
      <c r="P171" s="336">
        <f t="shared" si="162"/>
        <v>153.83263333333335</v>
      </c>
      <c r="Q171" s="765">
        <f t="shared" si="162"/>
        <v>4721.6660766729883</v>
      </c>
      <c r="R171" s="335">
        <f t="shared" si="162"/>
        <v>3928.5029100063216</v>
      </c>
      <c r="S171" s="336">
        <f t="shared" si="162"/>
        <v>793.16316666666671</v>
      </c>
    </row>
    <row r="172" spans="2:19" ht="83.25" customHeight="1">
      <c r="B172" s="1242"/>
      <c r="C172" s="1064">
        <f>+'Հավելված 11-1'!C179</f>
        <v>12001</v>
      </c>
      <c r="D172" s="88" t="str">
        <f>+'Հավելված 11-1'!D179</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E172" s="768">
        <f>+F172+G172</f>
        <v>1019.5393383364941</v>
      </c>
      <c r="F172" s="337">
        <f>+F173+F174</f>
        <v>846.50670500316073</v>
      </c>
      <c r="G172" s="338">
        <f>+G173+G174</f>
        <v>173.03263333333334</v>
      </c>
      <c r="H172" s="768">
        <f>+I172+J172</f>
        <v>1391.4311153345977</v>
      </c>
      <c r="I172" s="337">
        <f>+I173+I174</f>
        <v>1158.2821653345977</v>
      </c>
      <c r="J172" s="338">
        <f>+J173+J174</f>
        <v>233.14895000000001</v>
      </c>
      <c r="K172" s="766">
        <f>+L172+M172</f>
        <v>1391.4311153345977</v>
      </c>
      <c r="L172" s="337">
        <f>+L173+L174</f>
        <v>1158.2821653345977</v>
      </c>
      <c r="M172" s="771">
        <f>+M173+M174</f>
        <v>233.14895000000001</v>
      </c>
      <c r="N172" s="768">
        <f>+O172+P172</f>
        <v>919.26450766729886</v>
      </c>
      <c r="O172" s="337">
        <f>+O173+O174</f>
        <v>765.43187433396554</v>
      </c>
      <c r="P172" s="338">
        <f>+P173+P174</f>
        <v>153.83263333333335</v>
      </c>
      <c r="Q172" s="766">
        <f>+R172+S172</f>
        <v>4721.6660766729883</v>
      </c>
      <c r="R172" s="337">
        <f>+R173+R174</f>
        <v>3928.5029100063216</v>
      </c>
      <c r="S172" s="338">
        <f>+S173+S174</f>
        <v>793.16316666666671</v>
      </c>
    </row>
    <row r="173" spans="2:19">
      <c r="B173" s="1242"/>
      <c r="C173" s="1064"/>
      <c r="D173" s="13" t="s">
        <v>21</v>
      </c>
      <c r="E173" s="21">
        <f>+F173+G173</f>
        <v>894.19580000000008</v>
      </c>
      <c r="F173" s="9">
        <f>+'Հավելված 11-1'!$U$180*0.2</f>
        <v>745.16316666666671</v>
      </c>
      <c r="G173" s="166">
        <f>+'Հավելված 11-1'!$V$180*0.2</f>
        <v>149.03263333333334</v>
      </c>
      <c r="H173" s="21">
        <f>+I173+J173</f>
        <v>1341.2937000000002</v>
      </c>
      <c r="I173" s="9">
        <f>+'Հավելված 11-1'!$U$180*0.3</f>
        <v>1117.7447500000001</v>
      </c>
      <c r="J173" s="166">
        <f>+'Հավելված 11-1'!$V$180*0.3</f>
        <v>223.54895000000002</v>
      </c>
      <c r="K173" s="188">
        <f>+L173+M173</f>
        <v>1341.2937000000002</v>
      </c>
      <c r="L173" s="9">
        <f>+'Հավելված 11-1'!$U$180*0.3</f>
        <v>1117.7447500000001</v>
      </c>
      <c r="M173" s="189">
        <f>+'Հավելված 11-1'!$V$180*0.3</f>
        <v>223.54895000000002</v>
      </c>
      <c r="N173" s="21">
        <f>+O173+P173</f>
        <v>894.19580000000008</v>
      </c>
      <c r="O173" s="9">
        <f>+'Հավելված 11-1'!$U$180*0.2</f>
        <v>745.16316666666671</v>
      </c>
      <c r="P173" s="166">
        <f>+'Հավելված 11-1'!$V$180*0.2</f>
        <v>149.03263333333334</v>
      </c>
      <c r="Q173" s="188">
        <f>+R173+S173</f>
        <v>4470.9790000000003</v>
      </c>
      <c r="R173" s="34">
        <f t="shared" ref="R173:S174" si="163">+F173+I173+L173+O173</f>
        <v>3725.8158333333336</v>
      </c>
      <c r="S173" s="33">
        <f t="shared" si="163"/>
        <v>745.16316666666671</v>
      </c>
    </row>
    <row r="174" spans="2:19" ht="15.75" thickBot="1">
      <c r="B174" s="1243"/>
      <c r="C174" s="1062"/>
      <c r="D174" s="290" t="s">
        <v>22</v>
      </c>
      <c r="E174" s="769">
        <f>+F174+G174</f>
        <v>125.34353833649401</v>
      </c>
      <c r="F174" s="339">
        <f>+'Հավելված 11-1'!$U$181*0.5</f>
        <v>101.34353833649401</v>
      </c>
      <c r="G174" s="649">
        <f>+'Հավելված 11-1'!$V$181*0.5</f>
        <v>24</v>
      </c>
      <c r="H174" s="769">
        <f>+I174+J174</f>
        <v>50.137415334597605</v>
      </c>
      <c r="I174" s="339">
        <f>+'Հավելված 11-1'!$U$181*0.2</f>
        <v>40.537415334597604</v>
      </c>
      <c r="J174" s="649">
        <f>+'Հավելված 11-1'!$V$181*0.2</f>
        <v>9.6000000000000014</v>
      </c>
      <c r="K174" s="638">
        <f>+L174+M174</f>
        <v>50.137415334597605</v>
      </c>
      <c r="L174" s="339">
        <f>+'Հավելված 11-1'!$U$181*0.2</f>
        <v>40.537415334597604</v>
      </c>
      <c r="M174" s="640">
        <f>+'Հավելված 11-1'!$V$181*0.2</f>
        <v>9.6000000000000014</v>
      </c>
      <c r="N174" s="769">
        <f>+O174+P174</f>
        <v>25.068707667298803</v>
      </c>
      <c r="O174" s="339">
        <f>+'Հավելված 11-1'!$U$181*0.1</f>
        <v>20.268707667298802</v>
      </c>
      <c r="P174" s="649">
        <f>+'Հավելված 11-1'!$V$181*0.1</f>
        <v>4.8000000000000007</v>
      </c>
      <c r="Q174" s="638">
        <f>+R174+S174</f>
        <v>250.68707667298801</v>
      </c>
      <c r="R174" s="237">
        <f t="shared" si="163"/>
        <v>202.68707667298801</v>
      </c>
      <c r="S174" s="238">
        <f t="shared" si="163"/>
        <v>48</v>
      </c>
    </row>
    <row r="176" spans="2:19" hidden="1" outlineLevel="1"/>
    <row r="177" spans="5:19" hidden="1" outlineLevel="1">
      <c r="E177" s="230">
        <f t="shared" ref="E177:S177" si="164">+E159*Euro</f>
        <v>3130771.9827248226</v>
      </c>
      <c r="F177" s="230">
        <f t="shared" si="164"/>
        <v>2595661.3110120068</v>
      </c>
      <c r="G177" s="230">
        <f t="shared" si="164"/>
        <v>535110.67171281541</v>
      </c>
      <c r="H177" s="230">
        <f t="shared" si="164"/>
        <v>4537828.4445792418</v>
      </c>
      <c r="I177" s="230">
        <f t="shared" si="164"/>
        <v>3763356.5690100184</v>
      </c>
      <c r="J177" s="230">
        <f t="shared" si="164"/>
        <v>774471.87556922296</v>
      </c>
      <c r="K177" s="230">
        <f t="shared" si="164"/>
        <v>4537828.4445792418</v>
      </c>
      <c r="L177" s="230">
        <f t="shared" si="164"/>
        <v>3763356.5690100184</v>
      </c>
      <c r="M177" s="230">
        <f t="shared" si="164"/>
        <v>774471.87556922296</v>
      </c>
      <c r="N177" s="230">
        <f t="shared" si="164"/>
        <v>3020807.0376281007</v>
      </c>
      <c r="O177" s="230">
        <f t="shared" si="164"/>
        <v>2505337.2219152856</v>
      </c>
      <c r="P177" s="230">
        <f t="shared" si="164"/>
        <v>515469.81571281544</v>
      </c>
      <c r="Q177" s="230">
        <f t="shared" si="164"/>
        <v>15227235.909511408</v>
      </c>
      <c r="R177" s="230">
        <f t="shared" si="164"/>
        <v>12627711.67094733</v>
      </c>
      <c r="S177" s="230">
        <f t="shared" si="164"/>
        <v>2599524.2385640773</v>
      </c>
    </row>
    <row r="178" spans="5:19" hidden="1" outlineLevel="1">
      <c r="E178" s="230">
        <f>+'Հավելված 11-2 AMD'!E139+'Հավելված 11-2 AMD'!E127+'Հավելված 11-2 AMD'!E124+'Հավելված 11-2 AMD'!E122</f>
        <v>3130771.9827248231</v>
      </c>
      <c r="F178" s="230">
        <f>+'Հավելված 11-2 AMD'!F139+'Հավելված 11-2 AMD'!F127+'Հավելված 11-2 AMD'!F124+'Հավելված 11-2 AMD'!F122</f>
        <v>2595661.3110120078</v>
      </c>
      <c r="G178" s="230">
        <f>+'Հավելված 11-2 AMD'!G139+'Հավելված 11-2 AMD'!G127+'Հավելված 11-2 AMD'!G124+'Հավելված 11-2 AMD'!G122</f>
        <v>535110.67171281541</v>
      </c>
      <c r="H178" s="230">
        <f>+'Հավելված 11-2 AMD'!H139+'Հավելված 11-2 AMD'!H127+'Հավելված 11-2 AMD'!H124+'Հավելված 11-2 AMD'!H122</f>
        <v>4537828.4445792418</v>
      </c>
      <c r="I178" s="230">
        <f>+'Հավելված 11-2 AMD'!I139+'Հավելված 11-2 AMD'!I127+'Հավելված 11-2 AMD'!I124+'Հավելված 11-2 AMD'!I122</f>
        <v>3763356.5690100184</v>
      </c>
      <c r="J178" s="230">
        <f>+'Հավելված 11-2 AMD'!J139+'Հավելված 11-2 AMD'!J127+'Հավելված 11-2 AMD'!J124+'Հավելված 11-2 AMD'!J122</f>
        <v>774471.87556922308</v>
      </c>
      <c r="K178" s="230">
        <f>+'Հավելված 11-2 AMD'!K139+'Հավելված 11-2 AMD'!K127+'Հավելված 11-2 AMD'!K124+'Հավելված 11-2 AMD'!K122</f>
        <v>4537828.4445792418</v>
      </c>
      <c r="L178" s="230">
        <f>+'Հավելված 11-2 AMD'!L139+'Հավելված 11-2 AMD'!L127+'Հավելված 11-2 AMD'!L124+'Հավելված 11-2 AMD'!L122</f>
        <v>3763356.5690100184</v>
      </c>
      <c r="M178" s="230">
        <f>+'Հավելված 11-2 AMD'!M139+'Հավելված 11-2 AMD'!M127+'Հավելված 11-2 AMD'!M124+'Հավելված 11-2 AMD'!M122</f>
        <v>774471.87556922308</v>
      </c>
      <c r="N178" s="230">
        <f>+'Հավելված 11-2 AMD'!N139+'Հավելված 11-2 AMD'!N127+'Հավելված 11-2 AMD'!N124+'Հավելված 11-2 AMD'!N122</f>
        <v>3020807.0376281017</v>
      </c>
      <c r="O178" s="230">
        <f>+'Հավելված 11-2 AMD'!O139+'Հավելված 11-2 AMD'!O127+'Հավելված 11-2 AMD'!O124+'Հավելված 11-2 AMD'!O122</f>
        <v>2505337.221915286</v>
      </c>
      <c r="P178" s="230">
        <f>+'Հավելված 11-2 AMD'!P139+'Հավելված 11-2 AMD'!P127+'Հավելված 11-2 AMD'!P124+'Հավելված 11-2 AMD'!P122</f>
        <v>515469.81571281538</v>
      </c>
      <c r="Q178" s="230">
        <f>+'Հավելված 11-2 AMD'!Q139+'Հավելված 11-2 AMD'!Q127+'Հավելված 11-2 AMD'!Q124+'Հավելված 11-2 AMD'!Q122</f>
        <v>15227235.90951141</v>
      </c>
      <c r="R178" s="230">
        <f>+'Հավելված 11-2 AMD'!R139+'Հավելված 11-2 AMD'!R127+'Հավելված 11-2 AMD'!R124+'Հավելված 11-2 AMD'!R122</f>
        <v>12627711.67094733</v>
      </c>
      <c r="S178" s="230">
        <f>+'Հավելված 11-2 AMD'!S139+'Հավելված 11-2 AMD'!S127+'Հավելված 11-2 AMD'!S124+'Հավելված 11-2 AMD'!S122</f>
        <v>2599524.2385640773</v>
      </c>
    </row>
    <row r="179" spans="5:19" hidden="1" outlineLevel="1">
      <c r="E179" s="262">
        <f>+E177-E178</f>
        <v>0</v>
      </c>
      <c r="F179" s="262">
        <f t="shared" ref="F179:S179" si="165">+F177-F178</f>
        <v>0</v>
      </c>
      <c r="G179" s="262">
        <f t="shared" si="165"/>
        <v>0</v>
      </c>
      <c r="H179" s="262">
        <f t="shared" si="165"/>
        <v>0</v>
      </c>
      <c r="I179" s="262">
        <f t="shared" si="165"/>
        <v>0</v>
      </c>
      <c r="J179" s="262">
        <f t="shared" si="165"/>
        <v>0</v>
      </c>
      <c r="K179" s="262">
        <f t="shared" si="165"/>
        <v>0</v>
      </c>
      <c r="L179" s="262">
        <f t="shared" si="165"/>
        <v>0</v>
      </c>
      <c r="M179" s="262">
        <f t="shared" si="165"/>
        <v>0</v>
      </c>
      <c r="N179" s="262">
        <f t="shared" si="165"/>
        <v>0</v>
      </c>
      <c r="O179" s="262">
        <f t="shared" si="165"/>
        <v>0</v>
      </c>
      <c r="P179" s="262">
        <f t="shared" si="165"/>
        <v>0</v>
      </c>
      <c r="Q179" s="262">
        <f t="shared" si="165"/>
        <v>0</v>
      </c>
      <c r="R179" s="262">
        <f t="shared" si="165"/>
        <v>0</v>
      </c>
      <c r="S179" s="262">
        <f t="shared" si="165"/>
        <v>0</v>
      </c>
    </row>
    <row r="180" spans="5:19" hidden="1" outlineLevel="1"/>
    <row r="181" spans="5:19" hidden="1" outlineLevel="1"/>
    <row r="182" spans="5:19" hidden="1" outlineLevel="1">
      <c r="E182" s="230">
        <f t="shared" ref="E182:S182" si="166">+E56*Euro</f>
        <v>2873911.0935849911</v>
      </c>
      <c r="F182" s="230">
        <f t="shared" si="166"/>
        <v>2383272.7188357054</v>
      </c>
      <c r="G182" s="230">
        <f t="shared" si="166"/>
        <v>490638.37474928593</v>
      </c>
      <c r="H182" s="230">
        <f t="shared" si="166"/>
        <v>5558954.8425019989</v>
      </c>
      <c r="I182" s="230">
        <f t="shared" si="166"/>
        <v>4620809.3750691656</v>
      </c>
      <c r="J182" s="230">
        <f t="shared" si="166"/>
        <v>938145.46743283328</v>
      </c>
      <c r="K182" s="230">
        <f t="shared" si="166"/>
        <v>5357668.9616559986</v>
      </c>
      <c r="L182" s="230">
        <f t="shared" si="166"/>
        <v>4453071.1410308322</v>
      </c>
      <c r="M182" s="230">
        <f t="shared" si="166"/>
        <v>904597.82062516664</v>
      </c>
      <c r="N182" s="230">
        <f t="shared" si="166"/>
        <v>2402018.1255679997</v>
      </c>
      <c r="O182" s="230">
        <f t="shared" si="166"/>
        <v>1990028.7776241666</v>
      </c>
      <c r="P182" s="230">
        <f t="shared" si="166"/>
        <v>411989.34794383339</v>
      </c>
      <c r="Q182" s="230">
        <f t="shared" si="166"/>
        <v>16192553.023310991</v>
      </c>
      <c r="R182" s="230">
        <f t="shared" si="166"/>
        <v>13447182.012559872</v>
      </c>
      <c r="S182" s="230">
        <f t="shared" si="166"/>
        <v>2745371.0107511189</v>
      </c>
    </row>
    <row r="183" spans="5:19" hidden="1" outlineLevel="1">
      <c r="E183" s="230">
        <f>+'Հավելված 11-2 AMD'!E36+'Հավելված 11-2 AMD'!E58+'Հավելված 11-2 AMD'!E80+'Հավելված 11-2 AMD'!E86+'Հավելված 11-2 AMD'!E88+'Հավելված 11-2 AMD'!E93+'Հավելված 11-2 AMD'!E96</f>
        <v>2873911.0935849911</v>
      </c>
    </row>
    <row r="184" spans="5:19" hidden="1" outlineLevel="1">
      <c r="E184" s="801">
        <f>+E182-E183</f>
        <v>0</v>
      </c>
    </row>
    <row r="185" spans="5:19" hidden="1" outlineLevel="1"/>
    <row r="186" spans="5:19" collapsed="1"/>
  </sheetData>
  <mergeCells count="163">
    <mergeCell ref="D40:D43"/>
    <mergeCell ref="Q54:Q55"/>
    <mergeCell ref="R54:R55"/>
    <mergeCell ref="S54:S55"/>
    <mergeCell ref="B56:C56"/>
    <mergeCell ref="B57:D57"/>
    <mergeCell ref="H52:J53"/>
    <mergeCell ref="K52:M53"/>
    <mergeCell ref="N52:P53"/>
    <mergeCell ref="Q52:S53"/>
    <mergeCell ref="E54:E55"/>
    <mergeCell ref="F54:F55"/>
    <mergeCell ref="G54:G55"/>
    <mergeCell ref="H54:H55"/>
    <mergeCell ref="I54:I55"/>
    <mergeCell ref="J54:J55"/>
    <mergeCell ref="K54:K55"/>
    <mergeCell ref="L54:L55"/>
    <mergeCell ref="M54:M55"/>
    <mergeCell ref="N54:N55"/>
    <mergeCell ref="O54:O55"/>
    <mergeCell ref="P54:P55"/>
    <mergeCell ref="J9:J10"/>
    <mergeCell ref="K9:K10"/>
    <mergeCell ref="L9:L10"/>
    <mergeCell ref="N40:P41"/>
    <mergeCell ref="Q40:S41"/>
    <mergeCell ref="E42:E43"/>
    <mergeCell ref="F42:F43"/>
    <mergeCell ref="G42:G43"/>
    <mergeCell ref="H42:H43"/>
    <mergeCell ref="I42:I43"/>
    <mergeCell ref="J42:J43"/>
    <mergeCell ref="K42:K43"/>
    <mergeCell ref="L42:L43"/>
    <mergeCell ref="M42:M43"/>
    <mergeCell ref="N42:N43"/>
    <mergeCell ref="O42:O43"/>
    <mergeCell ref="P42:P43"/>
    <mergeCell ref="Q42:Q43"/>
    <mergeCell ref="R42:R43"/>
    <mergeCell ref="E40:G41"/>
    <mergeCell ref="H40:J41"/>
    <mergeCell ref="K40:M41"/>
    <mergeCell ref="S42:S43"/>
    <mergeCell ref="B161:B162"/>
    <mergeCell ref="C161:C162"/>
    <mergeCell ref="B7:C10"/>
    <mergeCell ref="D7:D10"/>
    <mergeCell ref="E7:G8"/>
    <mergeCell ref="E9:E10"/>
    <mergeCell ref="F9:F10"/>
    <mergeCell ref="G9:G10"/>
    <mergeCell ref="B13:B14"/>
    <mergeCell ref="C13:C14"/>
    <mergeCell ref="B35:B37"/>
    <mergeCell ref="C35:C37"/>
    <mergeCell ref="B11:C11"/>
    <mergeCell ref="B12:D12"/>
    <mergeCell ref="B48:B49"/>
    <mergeCell ref="C48:C49"/>
    <mergeCell ref="B52:C55"/>
    <mergeCell ref="D52:D55"/>
    <mergeCell ref="E52:G53"/>
    <mergeCell ref="B44:C44"/>
    <mergeCell ref="B45:D45"/>
    <mergeCell ref="B46:B47"/>
    <mergeCell ref="C46:C47"/>
    <mergeCell ref="B40:C43"/>
    <mergeCell ref="B3:S4"/>
    <mergeCell ref="B115:C118"/>
    <mergeCell ref="D115:D118"/>
    <mergeCell ref="E115:G116"/>
    <mergeCell ref="H115:J116"/>
    <mergeCell ref="K115:M116"/>
    <mergeCell ref="N115:P116"/>
    <mergeCell ref="Q115:S116"/>
    <mergeCell ref="E117:E118"/>
    <mergeCell ref="F117:F118"/>
    <mergeCell ref="S117:S118"/>
    <mergeCell ref="H7:J8"/>
    <mergeCell ref="K7:M8"/>
    <mergeCell ref="N7:P8"/>
    <mergeCell ref="Q7:S8"/>
    <mergeCell ref="R9:R10"/>
    <mergeCell ref="S9:S10"/>
    <mergeCell ref="M9:M10"/>
    <mergeCell ref="N9:N10"/>
    <mergeCell ref="O9:O10"/>
    <mergeCell ref="P9:P10"/>
    <mergeCell ref="Q9:Q10"/>
    <mergeCell ref="H9:H10"/>
    <mergeCell ref="I9:I10"/>
    <mergeCell ref="R117:R118"/>
    <mergeCell ref="G117:G118"/>
    <mergeCell ref="H117:H118"/>
    <mergeCell ref="I117:I118"/>
    <mergeCell ref="J117:J118"/>
    <mergeCell ref="K117:K118"/>
    <mergeCell ref="C58:C79"/>
    <mergeCell ref="B58:B79"/>
    <mergeCell ref="L117:L118"/>
    <mergeCell ref="B106:B107"/>
    <mergeCell ref="C106:C107"/>
    <mergeCell ref="B108:B109"/>
    <mergeCell ref="C108:C109"/>
    <mergeCell ref="B110:D110"/>
    <mergeCell ref="B111:B112"/>
    <mergeCell ref="C111:C112"/>
    <mergeCell ref="B80:B101"/>
    <mergeCell ref="C80:C101"/>
    <mergeCell ref="B104:B105"/>
    <mergeCell ref="C104:C105"/>
    <mergeCell ref="B102:B103"/>
    <mergeCell ref="C102:C103"/>
    <mergeCell ref="B119:C119"/>
    <mergeCell ref="B120:D120"/>
    <mergeCell ref="B121:B142"/>
    <mergeCell ref="C121:C142"/>
    <mergeCell ref="M117:M118"/>
    <mergeCell ref="N117:N118"/>
    <mergeCell ref="O117:O118"/>
    <mergeCell ref="P117:P118"/>
    <mergeCell ref="Q117:Q118"/>
    <mergeCell ref="B143:B145"/>
    <mergeCell ref="C143:C145"/>
    <mergeCell ref="B146:D146"/>
    <mergeCell ref="B147:B151"/>
    <mergeCell ref="C147:C148"/>
    <mergeCell ref="C149:C151"/>
    <mergeCell ref="L157:L158"/>
    <mergeCell ref="M157:M158"/>
    <mergeCell ref="E155:G156"/>
    <mergeCell ref="H155:J156"/>
    <mergeCell ref="K155:M156"/>
    <mergeCell ref="Q157:Q158"/>
    <mergeCell ref="R157:R158"/>
    <mergeCell ref="S157:S158"/>
    <mergeCell ref="B159:C159"/>
    <mergeCell ref="B160:D160"/>
    <mergeCell ref="B155:C158"/>
    <mergeCell ref="D155:D158"/>
    <mergeCell ref="P157:P158"/>
    <mergeCell ref="Q155:S156"/>
    <mergeCell ref="E157:E158"/>
    <mergeCell ref="F157:F158"/>
    <mergeCell ref="G157:G158"/>
    <mergeCell ref="H157:H158"/>
    <mergeCell ref="I157:I158"/>
    <mergeCell ref="J157:J158"/>
    <mergeCell ref="K157:K158"/>
    <mergeCell ref="N155:P156"/>
    <mergeCell ref="N157:N158"/>
    <mergeCell ref="O157:O158"/>
    <mergeCell ref="B171:D171"/>
    <mergeCell ref="B172:B174"/>
    <mergeCell ref="C172:C174"/>
    <mergeCell ref="B163:B164"/>
    <mergeCell ref="C163:C164"/>
    <mergeCell ref="B165:B167"/>
    <mergeCell ref="C165:C167"/>
    <mergeCell ref="B168:B170"/>
    <mergeCell ref="C168:C170"/>
  </mergeCells>
  <pageMargins left="0.15748031496063" right="0.15748031496063" top="0.118110236220472" bottom="0.15748031496063" header="0.118110236220472" footer="0.15748031496063"/>
  <pageSetup paperSize="9" scale="63" orientation="landscape" r:id="rId1"/>
</worksheet>
</file>

<file path=xl/worksheets/sheet25.xml><?xml version="1.0" encoding="utf-8"?>
<worksheet xmlns="http://schemas.openxmlformats.org/spreadsheetml/2006/main" xmlns:r="http://schemas.openxmlformats.org/officeDocument/2006/relationships">
  <dimension ref="B1:F32"/>
  <sheetViews>
    <sheetView zoomScale="85" zoomScaleNormal="85" workbookViewId="0">
      <selection activeCell="B12" sqref="B12"/>
    </sheetView>
  </sheetViews>
  <sheetFormatPr defaultRowHeight="15"/>
  <cols>
    <col min="1" max="1" width="3.85546875" style="462" customWidth="1"/>
    <col min="2" max="2" width="18.28515625" style="462" customWidth="1"/>
    <col min="3" max="3" width="17.42578125" style="462" customWidth="1"/>
    <col min="4" max="4" width="11.85546875" style="462" customWidth="1"/>
    <col min="5" max="5" width="54.28515625" style="462" customWidth="1"/>
    <col min="6" max="6" width="18.140625" style="462" customWidth="1"/>
    <col min="7" max="16384" width="9.140625" style="462"/>
  </cols>
  <sheetData>
    <row r="1" spans="2:6">
      <c r="C1" s="463"/>
      <c r="D1" s="463"/>
      <c r="E1" s="463"/>
      <c r="F1" s="464" t="s">
        <v>369</v>
      </c>
    </row>
    <row r="2" spans="2:6">
      <c r="C2" s="465"/>
      <c r="D2" s="465"/>
      <c r="E2" s="466"/>
      <c r="F2" s="466"/>
    </row>
    <row r="3" spans="2:6">
      <c r="B3" s="467"/>
      <c r="C3" s="468"/>
      <c r="D3" s="468"/>
      <c r="E3" s="467"/>
      <c r="F3" s="467"/>
    </row>
    <row r="4" spans="2:6" ht="19.5" customHeight="1">
      <c r="B4" s="1370" t="s">
        <v>370</v>
      </c>
      <c r="C4" s="1370"/>
      <c r="D4" s="1370"/>
      <c r="E4" s="469"/>
      <c r="F4" s="467"/>
    </row>
    <row r="5" spans="2:6" ht="17.25" customHeight="1">
      <c r="B5" s="1370" t="s">
        <v>371</v>
      </c>
      <c r="C5" s="1370"/>
      <c r="D5" s="1370"/>
      <c r="E5" s="469"/>
      <c r="F5" s="467"/>
    </row>
    <row r="6" spans="2:6">
      <c r="C6" s="468"/>
      <c r="D6" s="468"/>
      <c r="E6" s="467"/>
      <c r="F6" s="467"/>
    </row>
    <row r="7" spans="2:6">
      <c r="B7" s="470" t="s">
        <v>372</v>
      </c>
      <c r="C7" s="468"/>
      <c r="D7" s="468"/>
      <c r="E7" s="467"/>
      <c r="F7" s="467"/>
    </row>
    <row r="8" spans="2:6">
      <c r="B8" s="467"/>
      <c r="C8" s="467"/>
      <c r="D8" s="467"/>
      <c r="E8" s="467"/>
      <c r="F8" s="467"/>
    </row>
    <row r="9" spans="2:6" ht="15" customHeight="1">
      <c r="B9" s="1371" t="s">
        <v>373</v>
      </c>
      <c r="C9" s="1372"/>
      <c r="D9" s="1373" t="s">
        <v>374</v>
      </c>
      <c r="E9" s="1374"/>
      <c r="F9" s="1365" t="s">
        <v>375</v>
      </c>
    </row>
    <row r="10" spans="2:6" ht="25.5" customHeight="1">
      <c r="B10" s="471" t="s">
        <v>376</v>
      </c>
      <c r="C10" s="471" t="s">
        <v>377</v>
      </c>
      <c r="D10" s="1375"/>
      <c r="E10" s="1376"/>
      <c r="F10" s="1366"/>
    </row>
    <row r="11" spans="2:6" ht="15" customHeight="1">
      <c r="B11" s="472" t="s">
        <v>378</v>
      </c>
      <c r="C11" s="473"/>
      <c r="D11" s="474"/>
      <c r="E11" s="474"/>
      <c r="F11" s="475"/>
    </row>
    <row r="12" spans="2:6" ht="27.75" customHeight="1">
      <c r="B12" s="476" t="s">
        <v>379</v>
      </c>
      <c r="C12" s="477"/>
      <c r="D12" s="1369" t="s">
        <v>380</v>
      </c>
      <c r="E12" s="1369"/>
      <c r="F12" s="476"/>
    </row>
    <row r="13" spans="2:6" ht="38.25">
      <c r="B13" s="478"/>
      <c r="C13" s="477" t="s">
        <v>381</v>
      </c>
      <c r="D13" s="1367" t="s">
        <v>382</v>
      </c>
      <c r="E13" s="1367"/>
      <c r="F13" s="479"/>
    </row>
    <row r="14" spans="2:6" ht="25.5">
      <c r="B14" s="478"/>
      <c r="C14" s="477"/>
      <c r="D14" s="480"/>
      <c r="E14" s="481" t="s">
        <v>383</v>
      </c>
      <c r="F14" s="479"/>
    </row>
    <row r="15" spans="2:6" ht="25.5">
      <c r="B15" s="478"/>
      <c r="C15" s="477"/>
      <c r="D15" s="480"/>
      <c r="E15" s="481" t="s">
        <v>383</v>
      </c>
      <c r="F15" s="479"/>
    </row>
    <row r="16" spans="2:6">
      <c r="B16" s="482"/>
      <c r="C16" s="483"/>
      <c r="D16" s="484"/>
      <c r="E16" s="485" t="s">
        <v>384</v>
      </c>
      <c r="F16" s="486"/>
    </row>
    <row r="17" spans="2:6" ht="38.25" customHeight="1">
      <c r="B17" s="478"/>
      <c r="C17" s="487" t="s">
        <v>381</v>
      </c>
      <c r="D17" s="1368" t="s">
        <v>382</v>
      </c>
      <c r="E17" s="1368"/>
      <c r="F17" s="488"/>
    </row>
    <row r="18" spans="2:6" ht="25.5">
      <c r="B18" s="478"/>
      <c r="C18" s="477"/>
      <c r="D18" s="480"/>
      <c r="E18" s="481" t="s">
        <v>383</v>
      </c>
      <c r="F18" s="479"/>
    </row>
    <row r="19" spans="2:6" ht="25.5">
      <c r="B19" s="478"/>
      <c r="C19" s="477"/>
      <c r="D19" s="480"/>
      <c r="E19" s="481" t="s">
        <v>383</v>
      </c>
      <c r="F19" s="479"/>
    </row>
    <row r="20" spans="2:6">
      <c r="B20" s="478"/>
      <c r="C20" s="489"/>
      <c r="D20" s="490"/>
      <c r="E20" s="485" t="s">
        <v>384</v>
      </c>
      <c r="F20" s="486"/>
    </row>
    <row r="21" spans="2:6">
      <c r="B21" s="491"/>
      <c r="C21" s="492" t="s">
        <v>384</v>
      </c>
      <c r="D21" s="485" t="s">
        <v>384</v>
      </c>
      <c r="E21" s="485" t="s">
        <v>384</v>
      </c>
      <c r="F21" s="493"/>
    </row>
    <row r="22" spans="2:6" ht="25.5" customHeight="1">
      <c r="B22" s="476" t="s">
        <v>379</v>
      </c>
      <c r="C22" s="477"/>
      <c r="D22" s="1369" t="s">
        <v>380</v>
      </c>
      <c r="E22" s="1369"/>
      <c r="F22" s="476"/>
    </row>
    <row r="23" spans="2:6" ht="39" customHeight="1">
      <c r="B23" s="478"/>
      <c r="C23" s="477" t="s">
        <v>381</v>
      </c>
      <c r="D23" s="1367" t="s">
        <v>382</v>
      </c>
      <c r="E23" s="1367"/>
      <c r="F23" s="479"/>
    </row>
    <row r="24" spans="2:6" ht="27" customHeight="1">
      <c r="B24" s="478"/>
      <c r="C24" s="477"/>
      <c r="D24" s="480"/>
      <c r="E24" s="481" t="s">
        <v>383</v>
      </c>
      <c r="F24" s="479"/>
    </row>
    <row r="25" spans="2:6" ht="25.5">
      <c r="B25" s="478"/>
      <c r="C25" s="477"/>
      <c r="D25" s="480"/>
      <c r="E25" s="481" t="s">
        <v>383</v>
      </c>
      <c r="F25" s="479"/>
    </row>
    <row r="26" spans="2:6">
      <c r="B26" s="478"/>
      <c r="C26" s="489"/>
      <c r="D26" s="490"/>
      <c r="E26" s="485" t="s">
        <v>384</v>
      </c>
      <c r="F26" s="486"/>
    </row>
    <row r="27" spans="2:6" ht="38.25" customHeight="1">
      <c r="B27" s="478"/>
      <c r="C27" s="487" t="s">
        <v>381</v>
      </c>
      <c r="D27" s="1368" t="s">
        <v>382</v>
      </c>
      <c r="E27" s="1368"/>
      <c r="F27" s="488"/>
    </row>
    <row r="28" spans="2:6" ht="23.25" customHeight="1">
      <c r="B28" s="478"/>
      <c r="C28" s="477"/>
      <c r="D28" s="480"/>
      <c r="E28" s="481" t="s">
        <v>383</v>
      </c>
      <c r="F28" s="479"/>
    </row>
    <row r="29" spans="2:6" ht="25.5">
      <c r="B29" s="478"/>
      <c r="C29" s="477"/>
      <c r="D29" s="480"/>
      <c r="E29" s="481" t="s">
        <v>383</v>
      </c>
      <c r="F29" s="479"/>
    </row>
    <row r="30" spans="2:6">
      <c r="B30" s="478"/>
      <c r="C30" s="489"/>
      <c r="D30" s="490"/>
      <c r="E30" s="485" t="s">
        <v>384</v>
      </c>
      <c r="F30" s="486"/>
    </row>
    <row r="31" spans="2:6" ht="15" customHeight="1">
      <c r="B31" s="491"/>
      <c r="C31" s="492" t="s">
        <v>384</v>
      </c>
      <c r="D31" s="485" t="s">
        <v>384</v>
      </c>
      <c r="E31" s="485" t="s">
        <v>384</v>
      </c>
      <c r="F31" s="493"/>
    </row>
    <row r="32" spans="2:6">
      <c r="B32" s="494" t="s">
        <v>385</v>
      </c>
      <c r="C32" s="495" t="s">
        <v>384</v>
      </c>
      <c r="D32" s="496" t="s">
        <v>384</v>
      </c>
      <c r="E32" s="494" t="s">
        <v>384</v>
      </c>
      <c r="F32" s="497"/>
    </row>
  </sheetData>
  <mergeCells count="11">
    <mergeCell ref="B4:D4"/>
    <mergeCell ref="B5:D5"/>
    <mergeCell ref="B9:C9"/>
    <mergeCell ref="D9:E10"/>
    <mergeCell ref="D27:E27"/>
    <mergeCell ref="F9:F10"/>
    <mergeCell ref="D13:E13"/>
    <mergeCell ref="D17:E17"/>
    <mergeCell ref="D22:E22"/>
    <mergeCell ref="D23:E23"/>
    <mergeCell ref="D12:E12"/>
  </mergeCells>
  <pageMargins left="0.7" right="0.7" top="0.75" bottom="0.75" header="0.3" footer="0.3"/>
</worksheet>
</file>

<file path=xl/worksheets/sheet26.xml><?xml version="1.0" encoding="utf-8"?>
<worksheet xmlns="http://schemas.openxmlformats.org/spreadsheetml/2006/main" xmlns:r="http://schemas.openxmlformats.org/officeDocument/2006/relationships">
  <dimension ref="B3:AD35"/>
  <sheetViews>
    <sheetView topLeftCell="M1" workbookViewId="0">
      <selection activeCell="Y20" sqref="Y20"/>
    </sheetView>
  </sheetViews>
  <sheetFormatPr defaultRowHeight="15"/>
  <cols>
    <col min="1" max="1" width="3.85546875" customWidth="1"/>
    <col min="2" max="2" width="47.85546875" customWidth="1"/>
    <col min="3" max="3" width="15" customWidth="1"/>
    <col min="4" max="4" width="13.42578125" customWidth="1"/>
    <col min="5" max="5" width="11.140625" customWidth="1"/>
    <col min="6" max="6" width="10.42578125" customWidth="1"/>
    <col min="7" max="7" width="10.140625" customWidth="1"/>
    <col min="9" max="9" width="10.7109375" customWidth="1"/>
    <col min="10" max="10" width="11.85546875" customWidth="1"/>
    <col min="27" max="27" width="22" customWidth="1"/>
  </cols>
  <sheetData>
    <row r="3" spans="2:30" ht="15.75" thickBot="1"/>
    <row r="4" spans="2:30" ht="15" customHeight="1">
      <c r="B4" s="1380"/>
      <c r="C4" s="1003" t="s">
        <v>4</v>
      </c>
      <c r="D4" s="1005"/>
      <c r="E4" s="996"/>
      <c r="F4" s="1003" t="s">
        <v>296</v>
      </c>
      <c r="G4" s="1005"/>
      <c r="H4" s="996"/>
      <c r="I4" s="1383" t="s">
        <v>6</v>
      </c>
      <c r="J4" s="1384"/>
      <c r="K4" s="1385"/>
      <c r="L4" s="1003" t="s">
        <v>329</v>
      </c>
      <c r="M4" s="1005"/>
      <c r="N4" s="996"/>
      <c r="O4" s="1003" t="s">
        <v>317</v>
      </c>
      <c r="P4" s="1005"/>
      <c r="Q4" s="996"/>
      <c r="R4" s="1003" t="s">
        <v>11</v>
      </c>
      <c r="S4" s="1005"/>
      <c r="T4" s="996"/>
      <c r="U4" s="1003" t="s">
        <v>12</v>
      </c>
      <c r="V4" s="1005"/>
      <c r="W4" s="996"/>
      <c r="X4" s="1003" t="s">
        <v>297</v>
      </c>
      <c r="Y4" s="1005"/>
      <c r="Z4" s="996"/>
    </row>
    <row r="5" spans="2:30" ht="15" customHeight="1">
      <c r="B5" s="1381"/>
      <c r="C5" s="1004"/>
      <c r="D5" s="1006"/>
      <c r="E5" s="997"/>
      <c r="F5" s="1004"/>
      <c r="G5" s="1006"/>
      <c r="H5" s="997"/>
      <c r="I5" s="1386"/>
      <c r="J5" s="1387"/>
      <c r="K5" s="1388"/>
      <c r="L5" s="1004"/>
      <c r="M5" s="1006"/>
      <c r="N5" s="997"/>
      <c r="O5" s="1004"/>
      <c r="P5" s="1006"/>
      <c r="Q5" s="997"/>
      <c r="R5" s="1004"/>
      <c r="S5" s="1006"/>
      <c r="T5" s="997"/>
      <c r="U5" s="1004"/>
      <c r="V5" s="1006"/>
      <c r="W5" s="997"/>
      <c r="X5" s="1004"/>
      <c r="Y5" s="1006"/>
      <c r="Z5" s="997"/>
    </row>
    <row r="6" spans="2:30" ht="15" customHeight="1">
      <c r="B6" s="1381"/>
      <c r="C6" s="1167" t="s">
        <v>13</v>
      </c>
      <c r="D6" s="1237" t="s">
        <v>14</v>
      </c>
      <c r="E6" s="1239" t="s">
        <v>15</v>
      </c>
      <c r="F6" s="1167" t="s">
        <v>13</v>
      </c>
      <c r="G6" s="1237" t="s">
        <v>14</v>
      </c>
      <c r="H6" s="1239" t="s">
        <v>15</v>
      </c>
      <c r="I6" s="1389" t="s">
        <v>13</v>
      </c>
      <c r="J6" s="1390" t="s">
        <v>14</v>
      </c>
      <c r="K6" s="1391" t="s">
        <v>15</v>
      </c>
      <c r="L6" s="1167" t="s">
        <v>13</v>
      </c>
      <c r="M6" s="1237" t="s">
        <v>14</v>
      </c>
      <c r="N6" s="1239" t="s">
        <v>15</v>
      </c>
      <c r="O6" s="1167" t="s">
        <v>13</v>
      </c>
      <c r="P6" s="1237" t="s">
        <v>14</v>
      </c>
      <c r="Q6" s="1239" t="s">
        <v>15</v>
      </c>
      <c r="R6" s="1167" t="s">
        <v>13</v>
      </c>
      <c r="S6" s="1237" t="s">
        <v>14</v>
      </c>
      <c r="T6" s="1239" t="s">
        <v>15</v>
      </c>
      <c r="U6" s="1167" t="s">
        <v>13</v>
      </c>
      <c r="V6" s="1237" t="s">
        <v>14</v>
      </c>
      <c r="W6" s="1239" t="s">
        <v>15</v>
      </c>
      <c r="X6" s="1167" t="s">
        <v>13</v>
      </c>
      <c r="Y6" s="1237" t="s">
        <v>14</v>
      </c>
      <c r="Z6" s="1239" t="s">
        <v>15</v>
      </c>
    </row>
    <row r="7" spans="2:30" ht="56.25" customHeight="1">
      <c r="B7" s="1382"/>
      <c r="C7" s="1167"/>
      <c r="D7" s="1237"/>
      <c r="E7" s="1239"/>
      <c r="F7" s="1167"/>
      <c r="G7" s="1237"/>
      <c r="H7" s="1239"/>
      <c r="I7" s="1389"/>
      <c r="J7" s="1390"/>
      <c r="K7" s="1391"/>
      <c r="L7" s="1167"/>
      <c r="M7" s="1237"/>
      <c r="N7" s="1239"/>
      <c r="O7" s="1167"/>
      <c r="P7" s="1237"/>
      <c r="Q7" s="1239"/>
      <c r="R7" s="1167"/>
      <c r="S7" s="1237"/>
      <c r="T7" s="1239"/>
      <c r="U7" s="1167"/>
      <c r="V7" s="1237"/>
      <c r="W7" s="1239"/>
      <c r="X7" s="1167"/>
      <c r="Y7" s="1237"/>
      <c r="Z7" s="1239"/>
    </row>
    <row r="8" spans="2:30" ht="28.5" customHeight="1">
      <c r="B8" s="1377" t="s">
        <v>328</v>
      </c>
      <c r="C8" s="1378"/>
      <c r="D8" s="1378"/>
      <c r="E8" s="1378"/>
      <c r="F8" s="1378"/>
      <c r="G8" s="1378"/>
      <c r="H8" s="1378"/>
      <c r="I8" s="1378"/>
      <c r="J8" s="1378"/>
      <c r="K8" s="1378"/>
      <c r="L8" s="1378"/>
      <c r="M8" s="1378"/>
      <c r="N8" s="1378"/>
      <c r="O8" s="1378"/>
      <c r="P8" s="1378"/>
      <c r="Q8" s="1378"/>
      <c r="R8" s="1378"/>
      <c r="S8" s="1378"/>
      <c r="T8" s="1378"/>
      <c r="U8" s="1378"/>
      <c r="V8" s="1378"/>
      <c r="W8" s="1378"/>
      <c r="X8" s="1378"/>
      <c r="Y8" s="1378"/>
      <c r="Z8" s="1379"/>
    </row>
    <row r="9" spans="2:30" ht="54" customHeight="1">
      <c r="B9" s="364" t="s">
        <v>20</v>
      </c>
      <c r="C9" s="355">
        <f>+SUM(C10:C12)</f>
        <v>7745.5017314535262</v>
      </c>
      <c r="D9" s="348">
        <f>+SUM(D10:D12)</f>
        <v>6999.9999699999998</v>
      </c>
      <c r="E9" s="356">
        <f t="shared" ref="E9" si="0">+SUM(E10:E12)</f>
        <v>745.501761453526</v>
      </c>
      <c r="F9" s="353">
        <f>+SUM(F10:F12)</f>
        <v>7745.5017314535262</v>
      </c>
      <c r="G9" s="348">
        <f>+SUM(G10:G12)</f>
        <v>6999.9999699999998</v>
      </c>
      <c r="H9" s="351">
        <f t="shared" ref="H9" si="1">+SUM(H10:H12)</f>
        <v>745.501761453526</v>
      </c>
      <c r="I9" s="360">
        <f>+SUM(I10:I12)</f>
        <v>0</v>
      </c>
      <c r="J9" s="349">
        <f>+SUM(J10:J12)</f>
        <v>0</v>
      </c>
      <c r="K9" s="361">
        <f t="shared" ref="K9" si="2">+SUM(K10:K12)</f>
        <v>0</v>
      </c>
      <c r="L9" s="353">
        <f>+SUM(L10:L12)</f>
        <v>0</v>
      </c>
      <c r="M9" s="348">
        <f>+SUM(M10:M12)</f>
        <v>0</v>
      </c>
      <c r="N9" s="351">
        <f t="shared" ref="N9" si="3">+SUM(N10:N12)</f>
        <v>0</v>
      </c>
      <c r="O9" s="355">
        <f>+SUM(O10:O12)</f>
        <v>0</v>
      </c>
      <c r="P9" s="348">
        <f>+SUM(P10:P12)</f>
        <v>0</v>
      </c>
      <c r="Q9" s="356">
        <f t="shared" ref="Q9" si="4">+SUM(Q10:Q12)</f>
        <v>0</v>
      </c>
      <c r="R9" s="353">
        <f>+SUM(R10:R12)</f>
        <v>0</v>
      </c>
      <c r="S9" s="348">
        <f>+SUM(S10:S12)</f>
        <v>0</v>
      </c>
      <c r="T9" s="351">
        <f t="shared" ref="T9" si="5">+SUM(T10:T12)</f>
        <v>0</v>
      </c>
      <c r="U9" s="355">
        <f>+SUM(U10:U12)</f>
        <v>0</v>
      </c>
      <c r="V9" s="348">
        <f>+SUM(V10:V12)</f>
        <v>0</v>
      </c>
      <c r="W9" s="356">
        <f t="shared" ref="W9" si="6">+SUM(W10:W12)</f>
        <v>0</v>
      </c>
      <c r="X9" s="353">
        <f>+SUM(X10:X12)</f>
        <v>0</v>
      </c>
      <c r="Y9" s="348">
        <f>+SUM(Y10:Y12)</f>
        <v>0</v>
      </c>
      <c r="Z9" s="356">
        <f t="shared" ref="Z9" si="7">+SUM(Z10:Z12)</f>
        <v>0</v>
      </c>
      <c r="AB9" s="359">
        <f>+C9-F9-O9-R9-U9-X9</f>
        <v>0</v>
      </c>
      <c r="AC9" s="359">
        <f>+D9-G9-P9-S9-V9-Y9</f>
        <v>0</v>
      </c>
      <c r="AD9" s="359">
        <f>+E9-H9-Q9-T9-W9-Z9</f>
        <v>0</v>
      </c>
    </row>
    <row r="10" spans="2:30">
      <c r="B10" s="365" t="s">
        <v>257</v>
      </c>
      <c r="C10" s="357">
        <f>+D10+E10</f>
        <v>595.82326590000002</v>
      </c>
      <c r="D10" s="347">
        <v>336.10012</v>
      </c>
      <c r="E10" s="358">
        <v>259.72314589999996</v>
      </c>
      <c r="F10" s="354">
        <f>+G10+H10</f>
        <v>595.82326590000002</v>
      </c>
      <c r="G10" s="347">
        <v>336.10012</v>
      </c>
      <c r="H10" s="352">
        <v>259.72314589999996</v>
      </c>
      <c r="I10" s="362">
        <f>+J10+K10</f>
        <v>0</v>
      </c>
      <c r="J10" s="350">
        <f>+D10-G10</f>
        <v>0</v>
      </c>
      <c r="K10" s="363">
        <f>+E10-H10</f>
        <v>0</v>
      </c>
      <c r="L10" s="354">
        <f>+M10+N10</f>
        <v>0</v>
      </c>
      <c r="M10" s="347">
        <v>0</v>
      </c>
      <c r="N10" s="352">
        <v>0</v>
      </c>
      <c r="O10" s="357">
        <f>+P10+Q10</f>
        <v>0</v>
      </c>
      <c r="P10" s="347"/>
      <c r="Q10" s="358"/>
      <c r="R10" s="354">
        <f>+S10+T10</f>
        <v>0</v>
      </c>
      <c r="S10" s="347"/>
      <c r="T10" s="352"/>
      <c r="U10" s="357">
        <f>+V10+W10</f>
        <v>0</v>
      </c>
      <c r="V10" s="347"/>
      <c r="W10" s="358"/>
      <c r="X10" s="354">
        <f>+Y10+Z10</f>
        <v>0</v>
      </c>
      <c r="Y10" s="347"/>
      <c r="Z10" s="358"/>
      <c r="AB10" s="359">
        <f t="shared" ref="AB10:AB12" si="8">+C10-F10-O10-R10-U10-X10</f>
        <v>0</v>
      </c>
      <c r="AC10" s="359">
        <f t="shared" ref="AC10:AC12" si="9">+D10-G10-P10-S10-V10-Y10</f>
        <v>0</v>
      </c>
      <c r="AD10" s="359">
        <f t="shared" ref="AD10:AD12" si="10">+E10-H10-Q10-T10-W10-Z10</f>
        <v>0</v>
      </c>
    </row>
    <row r="11" spans="2:30" ht="13.5" customHeight="1">
      <c r="B11" s="365" t="s">
        <v>256</v>
      </c>
      <c r="C11" s="357">
        <f t="shared" ref="C11:C12" si="11">+D11+E11</f>
        <v>5108.7728355535255</v>
      </c>
      <c r="D11" s="347">
        <v>4716.7439999999997</v>
      </c>
      <c r="E11" s="358">
        <v>392.02883555352599</v>
      </c>
      <c r="F11" s="354">
        <f t="shared" ref="F11:F12" si="12">+G11+H11</f>
        <v>5108.7728355535255</v>
      </c>
      <c r="G11" s="347">
        <v>4716.7439999999997</v>
      </c>
      <c r="H11" s="352">
        <v>392.02883555352599</v>
      </c>
      <c r="I11" s="362">
        <f t="shared" ref="I11:I12" si="13">+J11+K11</f>
        <v>0</v>
      </c>
      <c r="J11" s="350">
        <f t="shared" ref="J11:J12" si="14">+D11-G11</f>
        <v>0</v>
      </c>
      <c r="K11" s="363">
        <f t="shared" ref="K11:K12" si="15">+E11-H11</f>
        <v>0</v>
      </c>
      <c r="L11" s="354">
        <f t="shared" ref="L11:L12" si="16">+M11+N11</f>
        <v>0</v>
      </c>
      <c r="M11" s="347">
        <v>0</v>
      </c>
      <c r="N11" s="352">
        <v>0</v>
      </c>
      <c r="O11" s="357">
        <f t="shared" ref="O11:O12" si="17">+P11+Q11</f>
        <v>0</v>
      </c>
      <c r="P11" s="347"/>
      <c r="Q11" s="358"/>
      <c r="R11" s="354">
        <f t="shared" ref="R11:R12" si="18">+S11+T11</f>
        <v>0</v>
      </c>
      <c r="S11" s="347"/>
      <c r="T11" s="352"/>
      <c r="U11" s="357">
        <f t="shared" ref="U11:U12" si="19">+V11+W11</f>
        <v>0</v>
      </c>
      <c r="V11" s="347"/>
      <c r="W11" s="358"/>
      <c r="X11" s="354">
        <f t="shared" ref="X11:X12" si="20">+Y11+Z11</f>
        <v>0</v>
      </c>
      <c r="Y11" s="347"/>
      <c r="Z11" s="358"/>
      <c r="AB11" s="359">
        <f t="shared" si="8"/>
        <v>0</v>
      </c>
      <c r="AC11" s="359">
        <f t="shared" si="9"/>
        <v>0</v>
      </c>
      <c r="AD11" s="359">
        <f t="shared" si="10"/>
        <v>0</v>
      </c>
    </row>
    <row r="12" spans="2:30">
      <c r="B12" s="365" t="s">
        <v>299</v>
      </c>
      <c r="C12" s="357">
        <f t="shared" si="11"/>
        <v>2040.9056300000002</v>
      </c>
      <c r="D12" s="347">
        <v>1947.1558500000001</v>
      </c>
      <c r="E12" s="358">
        <v>93.749780000000001</v>
      </c>
      <c r="F12" s="354">
        <f t="shared" si="12"/>
        <v>2040.9056300000002</v>
      </c>
      <c r="G12" s="347">
        <v>1947.1558500000001</v>
      </c>
      <c r="H12" s="352">
        <v>93.749780000000001</v>
      </c>
      <c r="I12" s="362">
        <f t="shared" si="13"/>
        <v>0</v>
      </c>
      <c r="J12" s="350">
        <f t="shared" si="14"/>
        <v>0</v>
      </c>
      <c r="K12" s="363">
        <f t="shared" si="15"/>
        <v>0</v>
      </c>
      <c r="L12" s="354">
        <f t="shared" si="16"/>
        <v>0</v>
      </c>
      <c r="M12" s="347">
        <v>0</v>
      </c>
      <c r="N12" s="352">
        <v>0</v>
      </c>
      <c r="O12" s="357">
        <f t="shared" si="17"/>
        <v>0</v>
      </c>
      <c r="P12" s="347"/>
      <c r="Q12" s="358"/>
      <c r="R12" s="354">
        <f t="shared" si="18"/>
        <v>0</v>
      </c>
      <c r="S12" s="347"/>
      <c r="T12" s="352"/>
      <c r="U12" s="357">
        <f t="shared" si="19"/>
        <v>0</v>
      </c>
      <c r="V12" s="347"/>
      <c r="W12" s="358"/>
      <c r="X12" s="354">
        <f t="shared" si="20"/>
        <v>0</v>
      </c>
      <c r="Y12" s="347"/>
      <c r="Z12" s="358"/>
      <c r="AB12" s="359">
        <f t="shared" si="8"/>
        <v>0</v>
      </c>
      <c r="AC12" s="359">
        <f t="shared" si="9"/>
        <v>0</v>
      </c>
      <c r="AD12" s="359">
        <f t="shared" si="10"/>
        <v>0</v>
      </c>
    </row>
    <row r="13" spans="2:30" ht="54" customHeight="1">
      <c r="B13" s="364" t="s">
        <v>261</v>
      </c>
      <c r="C13" s="355">
        <f>+SUM(C14:C16)</f>
        <v>9892.1664999999994</v>
      </c>
      <c r="D13" s="348">
        <f>+SUM(D14:D16)</f>
        <v>7000</v>
      </c>
      <c r="E13" s="356">
        <f t="shared" ref="E13" si="21">+SUM(E14:E16)</f>
        <v>2892.1665000000003</v>
      </c>
      <c r="F13" s="353">
        <f>+SUM(F14:F16)</f>
        <v>2161.0091849999999</v>
      </c>
      <c r="G13" s="348">
        <f>+SUM(G14:G16)</f>
        <v>1395.934375</v>
      </c>
      <c r="H13" s="351">
        <f t="shared" ref="H13" si="22">+SUM(H14:H16)</f>
        <v>765.07480999999996</v>
      </c>
      <c r="I13" s="360">
        <f>+SUM(I14:I16)</f>
        <v>7731.1573150000004</v>
      </c>
      <c r="J13" s="349">
        <f>+SUM(J14:J16)</f>
        <v>5604.0656250000002</v>
      </c>
      <c r="K13" s="361">
        <f t="shared" ref="K13" si="23">+SUM(K14:K16)</f>
        <v>2127.0916900000002</v>
      </c>
      <c r="L13" s="353">
        <f>+SUM(L14:L16)</f>
        <v>3096.4323331105356</v>
      </c>
      <c r="M13" s="348">
        <f>+SUM(M14:M16)</f>
        <v>2300</v>
      </c>
      <c r="N13" s="351">
        <f t="shared" ref="N13" si="24">+SUM(N14:N16)</f>
        <v>796.43233311053564</v>
      </c>
      <c r="O13" s="355">
        <f>+SUM(O14:O16)</f>
        <v>3050</v>
      </c>
      <c r="P13" s="348">
        <f>+SUM(P14:P16)</f>
        <v>2250.0000000000005</v>
      </c>
      <c r="Q13" s="356">
        <f t="shared" ref="Q13" si="25">+SUM(Q14:Q16)</f>
        <v>800</v>
      </c>
      <c r="R13" s="353">
        <f>+SUM(R14:R16)</f>
        <v>3096.4323331105356</v>
      </c>
      <c r="S13" s="348">
        <f>+SUM(S14:S16)</f>
        <v>2300</v>
      </c>
      <c r="T13" s="351">
        <f t="shared" ref="T13" si="26">+SUM(T14:T16)</f>
        <v>796.43233311053564</v>
      </c>
      <c r="U13" s="355">
        <f>+SUM(U14:U16)</f>
        <v>1584.724981889465</v>
      </c>
      <c r="V13" s="348">
        <f>+SUM(V14:V16)</f>
        <v>1054.0656250000004</v>
      </c>
      <c r="W13" s="356">
        <f t="shared" ref="W13" si="27">+SUM(W14:W16)</f>
        <v>530.65935688946456</v>
      </c>
      <c r="X13" s="353">
        <f>+SUM(X14:X16)</f>
        <v>0</v>
      </c>
      <c r="Y13" s="348">
        <f>+SUM(Y14:Y16)</f>
        <v>0</v>
      </c>
      <c r="Z13" s="356">
        <f t="shared" ref="Z13" si="28">+SUM(Z14:Z16)</f>
        <v>0</v>
      </c>
      <c r="AB13" s="359">
        <f>+C13-F13-O13-R13-U13-X13</f>
        <v>-1.1368683772161603E-12</v>
      </c>
      <c r="AC13" s="359">
        <f>+D13-G13-P13-S13-V13-Y13</f>
        <v>-6.8212102632969618E-13</v>
      </c>
      <c r="AD13" s="359">
        <f>+E13-H13-Q13-T13-W13-Z13</f>
        <v>0</v>
      </c>
    </row>
    <row r="14" spans="2:30">
      <c r="B14" s="365" t="s">
        <v>257</v>
      </c>
      <c r="C14" s="357">
        <f>+D14+E14</f>
        <v>1902.6976</v>
      </c>
      <c r="D14" s="347">
        <f>+'Հավելված 11-1'!F128</f>
        <v>800.91759999999999</v>
      </c>
      <c r="E14" s="358">
        <f>+'Հավելված 11-1'!G128</f>
        <v>1101.78</v>
      </c>
      <c r="F14" s="354">
        <f>+G14+H14</f>
        <v>123.45913000000002</v>
      </c>
      <c r="G14" s="347">
        <f>+'Հավելված 11-1'!I128+'Հավելված 11-1'!L128</f>
        <v>0</v>
      </c>
      <c r="H14" s="352">
        <f>+'Հավելված 11-1'!J128+'Հավելված 11-1'!M128</f>
        <v>123.45913000000002</v>
      </c>
      <c r="I14" s="362">
        <f>+J14+K14</f>
        <v>1779.23847</v>
      </c>
      <c r="J14" s="350">
        <f>+D14-G14</f>
        <v>800.91759999999999</v>
      </c>
      <c r="K14" s="363">
        <f>+E14-H14</f>
        <v>978.32087000000001</v>
      </c>
      <c r="L14" s="354">
        <f>+M14+N14</f>
        <v>596.43233311053564</v>
      </c>
      <c r="M14" s="347">
        <f>+'Հավելված 9 '!U126</f>
        <v>300</v>
      </c>
      <c r="N14" s="352">
        <f>+'Հավելված 9 '!V126</f>
        <v>296.43233311053558</v>
      </c>
      <c r="O14" s="357">
        <f>+P14+Q14</f>
        <v>650</v>
      </c>
      <c r="P14" s="347">
        <f>+'Հավելված 11-1'!O128</f>
        <v>250</v>
      </c>
      <c r="Q14" s="358">
        <f>+'Հավելված 11-1'!P128</f>
        <v>399.99999999999994</v>
      </c>
      <c r="R14" s="354">
        <f>+S14+T14</f>
        <v>596.43233311053564</v>
      </c>
      <c r="S14" s="347">
        <f>+'Հավելված 9 '!X126</f>
        <v>300</v>
      </c>
      <c r="T14" s="352">
        <f>+'Հավելված 9 '!Y126</f>
        <v>296.43233311053558</v>
      </c>
      <c r="U14" s="357">
        <f>+V14+W14</f>
        <v>532.80613688946437</v>
      </c>
      <c r="V14" s="347">
        <f>+'Հավելված 9 '!AA126</f>
        <v>250.91759999999999</v>
      </c>
      <c r="W14" s="358">
        <f>+'Հավելված 9 '!AB126</f>
        <v>281.88853688946443</v>
      </c>
      <c r="X14" s="354">
        <f>+Y14+Z14</f>
        <v>0</v>
      </c>
      <c r="Y14" s="347">
        <f>+'Հավելված 9 '!AD126</f>
        <v>0</v>
      </c>
      <c r="Z14" s="358">
        <f>+'Հավելված 9 '!AE126</f>
        <v>0</v>
      </c>
      <c r="AB14" s="359">
        <f t="shared" ref="AB14:AB16" si="29">+C14-F14-O14-R14-U14-X14</f>
        <v>0</v>
      </c>
      <c r="AC14" s="359">
        <f t="shared" ref="AC14:AC16" si="30">+D14-G14-P14-S14-V14-Y14</f>
        <v>0</v>
      </c>
      <c r="AD14" s="359">
        <f t="shared" ref="AD14:AD16" si="31">+E14-H14-Q14-T14-W14-Z14</f>
        <v>0</v>
      </c>
    </row>
    <row r="15" spans="2:30" ht="13.5" customHeight="1">
      <c r="B15" s="365" t="s">
        <v>256</v>
      </c>
      <c r="C15" s="357">
        <f t="shared" ref="C15:C16" si="32">+D15+E15</f>
        <v>7228.3888999999999</v>
      </c>
      <c r="D15" s="347">
        <f>+'Հավելված 11-1'!F150</f>
        <v>5550.8824000000004</v>
      </c>
      <c r="E15" s="358">
        <f>+'Հավելված 11-1'!G150</f>
        <v>1677.5065</v>
      </c>
      <c r="F15" s="354">
        <f t="shared" ref="F15:F16" si="33">+G15+H15</f>
        <v>1918.136485</v>
      </c>
      <c r="G15" s="347">
        <f>+'Հավելված 11-1'!I150+'Հավելված 11-1'!L150</f>
        <v>1387.400805</v>
      </c>
      <c r="H15" s="352">
        <f>+'Հավելված 11-1'!J150+'Հավելված 11-1'!M150</f>
        <v>530.73568</v>
      </c>
      <c r="I15" s="362">
        <f t="shared" ref="I15:I16" si="34">+J15+K15</f>
        <v>5310.2524149999999</v>
      </c>
      <c r="J15" s="350">
        <f t="shared" ref="J15:J16" si="35">+D15-G15</f>
        <v>4163.4815950000002</v>
      </c>
      <c r="K15" s="363">
        <f t="shared" ref="K15:K16" si="36">+E15-H15</f>
        <v>1146.77082</v>
      </c>
      <c r="L15" s="354">
        <f t="shared" ref="L15:L16" si="37">+M15+N15</f>
        <v>2500</v>
      </c>
      <c r="M15" s="347">
        <f>+'Հավելված 9 '!U148</f>
        <v>2000</v>
      </c>
      <c r="N15" s="352">
        <f>+'Հավելված 9 '!V148</f>
        <v>500</v>
      </c>
      <c r="O15" s="357">
        <f t="shared" ref="O15:O16" si="38">+P15+Q15</f>
        <v>2379.0952021156027</v>
      </c>
      <c r="P15" s="347">
        <f>+'Հավելված 11-1'!O150</f>
        <v>1982.5792301557321</v>
      </c>
      <c r="Q15" s="358">
        <f>+'Հավելված 11-1'!P150</f>
        <v>396.51597195987074</v>
      </c>
      <c r="R15" s="354">
        <f t="shared" ref="R15:R16" si="39">+S15+T15</f>
        <v>2500</v>
      </c>
      <c r="S15" s="347">
        <f>+'Հավելված 9 '!X148</f>
        <v>2000</v>
      </c>
      <c r="T15" s="352">
        <f>+'Հավելված 9 '!Y148</f>
        <v>500</v>
      </c>
      <c r="U15" s="357">
        <f t="shared" ref="U15:U16" si="40">+V15+W15</f>
        <v>1051.9188450000006</v>
      </c>
      <c r="V15" s="347">
        <f>+'Հավելված 9 '!AA148</f>
        <v>803.14802500000042</v>
      </c>
      <c r="W15" s="358">
        <f>+'Հավելված 9 '!AB148</f>
        <v>248.77082000000019</v>
      </c>
      <c r="X15" s="354">
        <f t="shared" ref="X15:X16" si="41">+Y15+Z15</f>
        <v>0</v>
      </c>
      <c r="Y15" s="347">
        <f>+'Հավելված 9 '!AD148</f>
        <v>0</v>
      </c>
      <c r="Z15" s="358">
        <f>+'Հավելված 9 '!AE148</f>
        <v>0</v>
      </c>
      <c r="AB15" s="359">
        <f t="shared" si="29"/>
        <v>-620.76163211560333</v>
      </c>
      <c r="AC15" s="359">
        <f t="shared" si="30"/>
        <v>-622.24566015573237</v>
      </c>
      <c r="AD15" s="359">
        <f t="shared" si="31"/>
        <v>1.4840280401290329</v>
      </c>
    </row>
    <row r="16" spans="2:30">
      <c r="B16" s="365" t="s">
        <v>299</v>
      </c>
      <c r="C16" s="357">
        <f t="shared" si="32"/>
        <v>761.08</v>
      </c>
      <c r="D16" s="347">
        <f>+'Հավելված 11-1'!F151</f>
        <v>648.20000000000005</v>
      </c>
      <c r="E16" s="358">
        <f>+'Հավելված 11-1'!G151</f>
        <v>112.88</v>
      </c>
      <c r="F16" s="354">
        <f t="shared" si="33"/>
        <v>119.41357000000001</v>
      </c>
      <c r="G16" s="347">
        <f>+'Հավելված 11-1'!I151+'Հավելված 11-1'!L151</f>
        <v>8.5335699999999992</v>
      </c>
      <c r="H16" s="352">
        <f>+'Հավելված 11-1'!J151+'Հավելված 11-1'!M151</f>
        <v>110.88000000000001</v>
      </c>
      <c r="I16" s="362">
        <f t="shared" si="34"/>
        <v>641.66642999999999</v>
      </c>
      <c r="J16" s="350">
        <f t="shared" si="35"/>
        <v>639.66642999999999</v>
      </c>
      <c r="K16" s="363">
        <f t="shared" si="36"/>
        <v>1.9999999999999858</v>
      </c>
      <c r="L16" s="354">
        <f t="shared" si="37"/>
        <v>0</v>
      </c>
      <c r="M16" s="347">
        <f>+'Հավելված 9 '!U149</f>
        <v>0</v>
      </c>
      <c r="N16" s="352">
        <f>+'Հավելված 9 '!V149</f>
        <v>0</v>
      </c>
      <c r="O16" s="357">
        <f t="shared" si="38"/>
        <v>20.904797884397432</v>
      </c>
      <c r="P16" s="347">
        <f>+'Հավելված 11-1'!O151</f>
        <v>17.420769844268143</v>
      </c>
      <c r="Q16" s="358">
        <f>+'Հավելված 11-1'!P151</f>
        <v>3.4840280401292869</v>
      </c>
      <c r="R16" s="354">
        <f t="shared" si="39"/>
        <v>0</v>
      </c>
      <c r="S16" s="347">
        <f>+'Հավելված 9 '!X149</f>
        <v>0</v>
      </c>
      <c r="T16" s="352">
        <f>+'Հավելված 9 '!Y149</f>
        <v>0</v>
      </c>
      <c r="U16" s="357">
        <f t="shared" si="40"/>
        <v>0</v>
      </c>
      <c r="V16" s="347">
        <f>+'Հավելված 9 '!AA149</f>
        <v>0</v>
      </c>
      <c r="W16" s="358">
        <f>+'Հավելված 9 '!AB149</f>
        <v>0</v>
      </c>
      <c r="X16" s="354">
        <f t="shared" si="41"/>
        <v>0</v>
      </c>
      <c r="Y16" s="347">
        <f>+'Հավելված 9 '!AD149</f>
        <v>0</v>
      </c>
      <c r="Z16" s="358">
        <f>+'Հավելված 9 '!AE149</f>
        <v>0</v>
      </c>
      <c r="AB16" s="359">
        <f t="shared" si="29"/>
        <v>620.76163211560254</v>
      </c>
      <c r="AC16" s="359">
        <f t="shared" si="30"/>
        <v>622.2456601557318</v>
      </c>
      <c r="AD16" s="359">
        <f t="shared" si="31"/>
        <v>-1.4840280401293011</v>
      </c>
    </row>
    <row r="17" spans="2:30" ht="78" customHeight="1">
      <c r="B17" s="364" t="str">
        <f>+'Հավելված 11-2 USD,Euro'!D147</f>
        <v>Եվրոպական միության հարևանության ներդրումային ծրագրի աջակցությամբ իրականացվող Երևանի ջրամատակարարման բարելավման դրամաշնորհային ծրագիր</v>
      </c>
      <c r="C17" s="355">
        <f>+SUM(C18:C20)</f>
        <v>9092.1761025884298</v>
      </c>
      <c r="D17" s="348">
        <f>+SUM(D18:D20)</f>
        <v>7000</v>
      </c>
      <c r="E17" s="356">
        <f t="shared" ref="E17" si="42">+SUM(E18:E20)</f>
        <v>2092.1761025884298</v>
      </c>
      <c r="F17" s="353">
        <f>+SUM(F18:F20)</f>
        <v>2231.1368749999997</v>
      </c>
      <c r="G17" s="348">
        <f>+SUM(G18:G20)</f>
        <v>1395.934375</v>
      </c>
      <c r="H17" s="351">
        <f t="shared" ref="H17" si="43">+SUM(H18:H20)</f>
        <v>835.20249999999987</v>
      </c>
      <c r="I17" s="360">
        <f>+SUM(I18:I20)</f>
        <v>6861.0392275884296</v>
      </c>
      <c r="J17" s="349">
        <f>+SUM(J18:J20)</f>
        <v>5604.0656250000002</v>
      </c>
      <c r="K17" s="361">
        <f t="shared" ref="K17" si="44">+SUM(K18:K20)</f>
        <v>1256.9736025884299</v>
      </c>
      <c r="L17" s="353">
        <f>+SUM(L18:L20)</f>
        <v>2529.6105230705989</v>
      </c>
      <c r="M17" s="348">
        <f>+SUM(M18:M20)</f>
        <v>2024.6753673825917</v>
      </c>
      <c r="N17" s="351">
        <f t="shared" ref="N17" si="45">+SUM(N18:N20)</f>
        <v>504.9351556880074</v>
      </c>
      <c r="O17" s="355">
        <f>+SUM(O18:O20)</f>
        <v>2429.6105230705989</v>
      </c>
      <c r="P17" s="348">
        <f>+SUM(P18:P20)</f>
        <v>2024.675367382592</v>
      </c>
      <c r="Q17" s="356">
        <f t="shared" ref="Q17" si="46">+SUM(Q18:Q20)</f>
        <v>404.93515568800734</v>
      </c>
      <c r="R17" s="353">
        <f>+SUM(R18:R20)</f>
        <v>2529.6105230705989</v>
      </c>
      <c r="S17" s="348">
        <f>+SUM(S18:S20)</f>
        <v>2024.6753673825917</v>
      </c>
      <c r="T17" s="351">
        <f t="shared" ref="T17" si="47">+SUM(T18:T20)</f>
        <v>504.9351556880074</v>
      </c>
      <c r="U17" s="355">
        <f>+SUM(U18:U20)</f>
        <v>1931.4287045178314</v>
      </c>
      <c r="V17" s="348">
        <f>+SUM(V18:V20)</f>
        <v>1579.3902576174089</v>
      </c>
      <c r="W17" s="356">
        <f t="shared" ref="W17" si="48">+SUM(W18:W20)</f>
        <v>352.03844690042251</v>
      </c>
      <c r="X17" s="353">
        <f>+SUM(X18:X20)</f>
        <v>0</v>
      </c>
      <c r="Y17" s="348">
        <f>+SUM(Y18:Y20)</f>
        <v>0</v>
      </c>
      <c r="Z17" s="356">
        <f t="shared" ref="Z17" si="49">+SUM(Z18:Z20)</f>
        <v>0</v>
      </c>
      <c r="AB17" s="359">
        <f t="shared" ref="AB17:AB23" si="50">+C17-F17-O17-R17-U17-X17</f>
        <v>-29.610523070599584</v>
      </c>
      <c r="AC17" s="359">
        <f t="shared" ref="AC17:AC23" si="51">+D17-G17-P17-S17-V17-Y17</f>
        <v>-24.675367382592412</v>
      </c>
      <c r="AD17" s="359">
        <f t="shared" ref="AD17:AD23" si="52">+E17-H17-Q17-T17-W17-Z17</f>
        <v>-4.9351556880073986</v>
      </c>
    </row>
    <row r="18" spans="2:30">
      <c r="B18" s="365" t="s">
        <v>257</v>
      </c>
      <c r="C18" s="357">
        <f>+D18+E18</f>
        <v>59.221046141198201</v>
      </c>
      <c r="D18" s="347">
        <f>+'Հավելված 11-1'!F154</f>
        <v>49.350734765183397</v>
      </c>
      <c r="E18" s="358">
        <f>+'Հավելված 11-1'!G154</f>
        <v>9.8703113760148007</v>
      </c>
      <c r="F18" s="354">
        <f>+G18+H18</f>
        <v>0</v>
      </c>
      <c r="G18" s="347">
        <f>+'Հավելված 11-1'!L154</f>
        <v>0</v>
      </c>
      <c r="H18" s="352">
        <f>+'Հավելված 11-1'!M154</f>
        <v>0</v>
      </c>
      <c r="I18" s="362">
        <f>+J18+K18</f>
        <v>59.221046141198201</v>
      </c>
      <c r="J18" s="350">
        <f>+D18-G18</f>
        <v>49.350734765183397</v>
      </c>
      <c r="K18" s="363">
        <f>+E18-H18</f>
        <v>9.8703113760148007</v>
      </c>
      <c r="L18" s="354">
        <f>+M18+N18</f>
        <v>29.6105230705991</v>
      </c>
      <c r="M18" s="347">
        <f>+'Հավելված 9 '!U152</f>
        <v>24.675367382591698</v>
      </c>
      <c r="N18" s="352">
        <f>+'Հավելված 9 '!V152</f>
        <v>4.9351556880074003</v>
      </c>
      <c r="O18" s="357">
        <f>+P18+Q18</f>
        <v>29.6105230705991</v>
      </c>
      <c r="P18" s="347">
        <f>+'Հավելված 11-1'!O154</f>
        <v>24.675367382591698</v>
      </c>
      <c r="Q18" s="358">
        <f>+'Հավելված 11-1'!P154</f>
        <v>4.9351556880074003</v>
      </c>
      <c r="R18" s="354">
        <f>+S18+T18</f>
        <v>29.6105230705991</v>
      </c>
      <c r="S18" s="347">
        <f>+'Հավելված 9 '!X152</f>
        <v>24.675367382591698</v>
      </c>
      <c r="T18" s="352">
        <f>+'Հավելված 9 '!Y152</f>
        <v>4.9351556880074003</v>
      </c>
      <c r="U18" s="357">
        <f>+V18+W18</f>
        <v>29.6105230705991</v>
      </c>
      <c r="V18" s="347">
        <f>+'Հավելված 9 '!AA152</f>
        <v>24.675367382591698</v>
      </c>
      <c r="W18" s="358">
        <f>+'Հավելված 9 '!AB152</f>
        <v>4.9351556880074003</v>
      </c>
      <c r="X18" s="354">
        <f>+Y18+Z18</f>
        <v>0</v>
      </c>
      <c r="Y18" s="347">
        <f>+'Հավելված 9 '!AD152</f>
        <v>0</v>
      </c>
      <c r="Z18" s="358">
        <f>+'Հավելված 9 '!AE152</f>
        <v>0</v>
      </c>
      <c r="AB18" s="359">
        <f t="shared" si="50"/>
        <v>-29.6105230705991</v>
      </c>
      <c r="AC18" s="359">
        <f t="shared" si="51"/>
        <v>-24.675367382591698</v>
      </c>
      <c r="AD18" s="359">
        <f t="shared" si="52"/>
        <v>-4.9351556880074003</v>
      </c>
    </row>
    <row r="19" spans="2:30" ht="21" customHeight="1">
      <c r="B19" s="365" t="s">
        <v>256</v>
      </c>
      <c r="C19" s="357">
        <f t="shared" ref="C19:C20" si="53">+D19+E19</f>
        <v>8108.9054564472317</v>
      </c>
      <c r="D19" s="347">
        <f>+'Հավելված 11-1'!F156</f>
        <v>6302.4492652348172</v>
      </c>
      <c r="E19" s="358">
        <f>+'Հավելված 11-1'!G156</f>
        <v>1806.456191212415</v>
      </c>
      <c r="F19" s="354">
        <f t="shared" ref="F19:F20" si="54">+G19+H19</f>
        <v>1948.7537549999997</v>
      </c>
      <c r="G19" s="347">
        <f>+'Հավելված 11-1'!I156+'Հավելված 11-1'!L156</f>
        <v>1387.400805</v>
      </c>
      <c r="H19" s="352">
        <f>+'Հավելված 11-1'!J156+'Հավելված 11-1'!M156</f>
        <v>561.35294999999985</v>
      </c>
      <c r="I19" s="362">
        <f t="shared" ref="I19:I20" si="55">+J19+K19</f>
        <v>6160.151701447232</v>
      </c>
      <c r="J19" s="350">
        <f t="shared" ref="J19:J20" si="56">+D19-G19</f>
        <v>4915.048460234817</v>
      </c>
      <c r="K19" s="363">
        <f t="shared" ref="K19:K20" si="57">+E19-H19</f>
        <v>1245.103241212415</v>
      </c>
      <c r="L19" s="354">
        <f t="shared" ref="L19:L20" si="58">+M19+N19</f>
        <v>2500</v>
      </c>
      <c r="M19" s="347">
        <f>+'Հավելված 9 '!U154</f>
        <v>2000</v>
      </c>
      <c r="N19" s="352">
        <f>+'Հավելված 9 '!V154</f>
        <v>500</v>
      </c>
      <c r="O19" s="357">
        <f t="shared" ref="O19:O20" si="59">+P19+Q19</f>
        <v>2379.0952021156027</v>
      </c>
      <c r="P19" s="347">
        <f>+'Հավելված 11-1'!O156</f>
        <v>1982.5792301557321</v>
      </c>
      <c r="Q19" s="358">
        <f>+'Հավելված 11-1'!P156</f>
        <v>396.51597195987068</v>
      </c>
      <c r="R19" s="354">
        <f t="shared" ref="R19:R20" si="60">+S19+T19</f>
        <v>2500</v>
      </c>
      <c r="S19" s="347">
        <f>+'Հավելված 9 '!X154</f>
        <v>2000</v>
      </c>
      <c r="T19" s="352">
        <f>+'Հավելված 9 '!Y154</f>
        <v>500</v>
      </c>
      <c r="U19" s="357">
        <f t="shared" ref="U19:U20" si="61">+V19+W19</f>
        <v>1901.8181814472323</v>
      </c>
      <c r="V19" s="347">
        <f>+'Հավելված 9 '!AA154</f>
        <v>1554.7148902348172</v>
      </c>
      <c r="W19" s="358">
        <f>+'Հավելված 9 '!AB154</f>
        <v>347.10329121241512</v>
      </c>
      <c r="X19" s="354">
        <f t="shared" ref="X19:X20" si="62">+Y19+Z19</f>
        <v>0</v>
      </c>
      <c r="Y19" s="347">
        <f>+'Հավելված 9 '!AD154</f>
        <v>0</v>
      </c>
      <c r="Z19" s="358">
        <f>+'Հավելված 9 '!AE154</f>
        <v>0</v>
      </c>
      <c r="AB19" s="359">
        <f t="shared" si="50"/>
        <v>-620.76168211560298</v>
      </c>
      <c r="AC19" s="359">
        <f t="shared" si="51"/>
        <v>-622.24566015573237</v>
      </c>
      <c r="AD19" s="359">
        <f t="shared" si="52"/>
        <v>1.4839780401291591</v>
      </c>
    </row>
    <row r="20" spans="2:30">
      <c r="B20" s="365" t="s">
        <v>299</v>
      </c>
      <c r="C20" s="357">
        <f t="shared" si="53"/>
        <v>924.04960000000005</v>
      </c>
      <c r="D20" s="347">
        <f>+'Հավելված 11-1'!F157</f>
        <v>648.20000000000005</v>
      </c>
      <c r="E20" s="358">
        <f>+'Հավելված 11-1'!G157</f>
        <v>275.84960000000001</v>
      </c>
      <c r="F20" s="354">
        <f t="shared" si="54"/>
        <v>282.38311999999996</v>
      </c>
      <c r="G20" s="347">
        <f>+'Հավելված 11-1'!I157+'Հավելված 11-1'!L157</f>
        <v>8.5335699999999992</v>
      </c>
      <c r="H20" s="352">
        <f>+'Հավելված 11-1'!J157+'Հավելված 11-1'!M157</f>
        <v>273.84954999999997</v>
      </c>
      <c r="I20" s="362">
        <f t="shared" si="55"/>
        <v>641.66648000000009</v>
      </c>
      <c r="J20" s="350">
        <f t="shared" si="56"/>
        <v>639.66642999999999</v>
      </c>
      <c r="K20" s="363">
        <f t="shared" si="57"/>
        <v>2.0000500000000443</v>
      </c>
      <c r="L20" s="354">
        <f t="shared" si="58"/>
        <v>0</v>
      </c>
      <c r="M20" s="347">
        <f>+'Հավելված 9 '!U155</f>
        <v>0</v>
      </c>
      <c r="N20" s="352">
        <f>+'Հավելված 9 '!V155</f>
        <v>0</v>
      </c>
      <c r="O20" s="357">
        <f t="shared" si="59"/>
        <v>20.904797884397432</v>
      </c>
      <c r="P20" s="347">
        <f>+'Հավելված 11-1'!O157</f>
        <v>17.420769844268143</v>
      </c>
      <c r="Q20" s="358">
        <f>+'Հավելված 11-1'!P157</f>
        <v>3.4840280401292869</v>
      </c>
      <c r="R20" s="354">
        <f t="shared" si="60"/>
        <v>0</v>
      </c>
      <c r="S20" s="347">
        <f>+'Հավելված 9 '!X155</f>
        <v>0</v>
      </c>
      <c r="T20" s="352">
        <f>+'Հավելված 9 '!Y155</f>
        <v>0</v>
      </c>
      <c r="U20" s="357">
        <f t="shared" si="61"/>
        <v>0</v>
      </c>
      <c r="V20" s="347">
        <f>+'Հավելված 9 '!AA155</f>
        <v>0</v>
      </c>
      <c r="W20" s="358">
        <f>+'Հավելված 9 '!AB155</f>
        <v>0</v>
      </c>
      <c r="X20" s="354">
        <f t="shared" si="62"/>
        <v>0</v>
      </c>
      <c r="Y20" s="347">
        <f>+'Հավելված 9 '!AD155</f>
        <v>0</v>
      </c>
      <c r="Z20" s="358">
        <f>+'Հավելված 9 '!AE155</f>
        <v>0</v>
      </c>
      <c r="AB20" s="359">
        <f t="shared" si="50"/>
        <v>620.76168211560264</v>
      </c>
      <c r="AC20" s="359">
        <f t="shared" si="51"/>
        <v>622.2456601557318</v>
      </c>
      <c r="AD20" s="359">
        <f t="shared" si="52"/>
        <v>-1.4839780401292426</v>
      </c>
    </row>
    <row r="21" spans="2:30">
      <c r="B21" s="364" t="e">
        <f>+'Հավելված 11-1'!#REF!</f>
        <v>#REF!</v>
      </c>
      <c r="C21" s="355" t="e">
        <f>+SUM(C22:C23)</f>
        <v>#REF!</v>
      </c>
      <c r="D21" s="348" t="e">
        <f t="shared" ref="D21:E21" si="63">+SUM(D22:D23)</f>
        <v>#REF!</v>
      </c>
      <c r="E21" s="356" t="e">
        <f t="shared" si="63"/>
        <v>#REF!</v>
      </c>
      <c r="F21" s="353" t="e">
        <f>+SUM(F22:F23)</f>
        <v>#REF!</v>
      </c>
      <c r="G21" s="348" t="e">
        <f t="shared" ref="G21" si="64">+SUM(G22:G23)</f>
        <v>#REF!</v>
      </c>
      <c r="H21" s="351" t="e">
        <f t="shared" ref="H21" si="65">+SUM(H22:H23)</f>
        <v>#REF!</v>
      </c>
      <c r="I21" s="360" t="e">
        <f>+SUM(I22:I23)</f>
        <v>#REF!</v>
      </c>
      <c r="J21" s="349" t="e">
        <f t="shared" ref="J21" si="66">+SUM(J22:J23)</f>
        <v>#REF!</v>
      </c>
      <c r="K21" s="361" t="e">
        <f t="shared" ref="K21" si="67">+SUM(K22:K23)</f>
        <v>#REF!</v>
      </c>
      <c r="L21" s="353" t="e">
        <f>+SUM(L22:L23)</f>
        <v>#REF!</v>
      </c>
      <c r="M21" s="348" t="e">
        <f t="shared" ref="M21" si="68">+SUM(M22:M23)</f>
        <v>#REF!</v>
      </c>
      <c r="N21" s="351" t="e">
        <f t="shared" ref="N21" si="69">+SUM(N22:N23)</f>
        <v>#REF!</v>
      </c>
      <c r="O21" s="355" t="e">
        <f>+SUM(O22:O23)</f>
        <v>#REF!</v>
      </c>
      <c r="P21" s="348" t="e">
        <f t="shared" ref="P21" si="70">+SUM(P22:P23)</f>
        <v>#REF!</v>
      </c>
      <c r="Q21" s="356" t="e">
        <f t="shared" ref="Q21" si="71">+SUM(Q22:Q23)</f>
        <v>#REF!</v>
      </c>
      <c r="R21" s="353" t="e">
        <f>+SUM(R22:R23)</f>
        <v>#REF!</v>
      </c>
      <c r="S21" s="348" t="e">
        <f t="shared" ref="S21" si="72">+SUM(S22:S23)</f>
        <v>#REF!</v>
      </c>
      <c r="T21" s="351" t="e">
        <f t="shared" ref="T21" si="73">+SUM(T22:T23)</f>
        <v>#REF!</v>
      </c>
      <c r="U21" s="355" t="e">
        <f>+SUM(U22:U23)</f>
        <v>#REF!</v>
      </c>
      <c r="V21" s="348" t="e">
        <f t="shared" ref="V21" si="74">+SUM(V22:V23)</f>
        <v>#REF!</v>
      </c>
      <c r="W21" s="356" t="e">
        <f t="shared" ref="W21" si="75">+SUM(W22:W23)</f>
        <v>#REF!</v>
      </c>
      <c r="X21" s="353" t="e">
        <f>+SUM(X22:X23)</f>
        <v>#REF!</v>
      </c>
      <c r="Y21" s="348" t="e">
        <f t="shared" ref="Y21" si="76">+SUM(Y22:Y23)</f>
        <v>#REF!</v>
      </c>
      <c r="Z21" s="356" t="e">
        <f t="shared" ref="Z21" si="77">+SUM(Z22:Z23)</f>
        <v>#REF!</v>
      </c>
      <c r="AB21" s="359" t="e">
        <f t="shared" si="50"/>
        <v>#REF!</v>
      </c>
      <c r="AC21" s="359" t="e">
        <f t="shared" si="51"/>
        <v>#REF!</v>
      </c>
      <c r="AD21" s="359" t="e">
        <f t="shared" si="52"/>
        <v>#REF!</v>
      </c>
    </row>
    <row r="22" spans="2:30">
      <c r="B22" s="365" t="s">
        <v>257</v>
      </c>
      <c r="C22" s="355" t="e">
        <f>+D22+E22</f>
        <v>#REF!</v>
      </c>
      <c r="D22" s="347" t="e">
        <f>+'Հավելված 11-1'!#REF!</f>
        <v>#REF!</v>
      </c>
      <c r="E22" s="358" t="e">
        <f>+'Հավելված 11-1'!#REF!</f>
        <v>#REF!</v>
      </c>
      <c r="F22" s="353" t="e">
        <f>+G22+H22</f>
        <v>#REF!</v>
      </c>
      <c r="G22" s="347" t="e">
        <f>+'Հավելված 11-1'!#REF!+'Հավելված 11-1'!#REF!</f>
        <v>#REF!</v>
      </c>
      <c r="H22" s="352" t="e">
        <f>+'Հավելված 11-1'!#REF!+'Հավելված 11-1'!#REF!</f>
        <v>#REF!</v>
      </c>
      <c r="I22" s="360" t="e">
        <f>+J22+K22</f>
        <v>#REF!</v>
      </c>
      <c r="J22" s="350" t="e">
        <f>+D22-G22</f>
        <v>#REF!</v>
      </c>
      <c r="K22" s="363" t="e">
        <f>+E22-H22</f>
        <v>#REF!</v>
      </c>
      <c r="L22" s="353" t="e">
        <f>+M22+N22</f>
        <v>#REF!</v>
      </c>
      <c r="M22" s="347" t="e">
        <f>+'Հավելված 9 '!#REF!</f>
        <v>#REF!</v>
      </c>
      <c r="N22" s="352" t="e">
        <f>+'Հավելված 9 '!#REF!</f>
        <v>#REF!</v>
      </c>
      <c r="O22" s="355" t="e">
        <f>+P22+Q22</f>
        <v>#REF!</v>
      </c>
      <c r="P22" s="347" t="e">
        <f>+'Հավելված 11-1'!#REF!</f>
        <v>#REF!</v>
      </c>
      <c r="Q22" s="358" t="e">
        <f>+'Հավելված 11-1'!#REF!</f>
        <v>#REF!</v>
      </c>
      <c r="R22" s="353" t="e">
        <f>+S22+T22</f>
        <v>#REF!</v>
      </c>
      <c r="S22" s="347" t="e">
        <f>+'Հավելված 9 '!#REF!</f>
        <v>#REF!</v>
      </c>
      <c r="T22" s="352" t="e">
        <f>+'Հավելված 9 '!#REF!</f>
        <v>#REF!</v>
      </c>
      <c r="U22" s="355" t="e">
        <f>+V22+W22</f>
        <v>#REF!</v>
      </c>
      <c r="V22" s="347" t="e">
        <f>+'Հավելված 9 '!#REF!</f>
        <v>#REF!</v>
      </c>
      <c r="W22" s="358" t="e">
        <f>+'Հավելված 9 '!#REF!</f>
        <v>#REF!</v>
      </c>
      <c r="X22" s="353" t="e">
        <f>+Y22+Z22</f>
        <v>#REF!</v>
      </c>
      <c r="Y22" s="347" t="e">
        <f>+'Հավելված 9 '!#REF!</f>
        <v>#REF!</v>
      </c>
      <c r="Z22" s="358" t="e">
        <f>+'Հավելված 9 '!#REF!</f>
        <v>#REF!</v>
      </c>
      <c r="AB22" s="359" t="e">
        <f t="shared" si="50"/>
        <v>#REF!</v>
      </c>
      <c r="AC22" s="359" t="e">
        <f t="shared" si="51"/>
        <v>#REF!</v>
      </c>
      <c r="AD22" s="359" t="e">
        <f t="shared" si="52"/>
        <v>#REF!</v>
      </c>
    </row>
    <row r="23" spans="2:30">
      <c r="B23" s="365" t="s">
        <v>22</v>
      </c>
      <c r="C23" s="355">
        <f>+D23+E23</f>
        <v>247.6961596650824</v>
      </c>
      <c r="D23" s="347">
        <v>193.221107933241</v>
      </c>
      <c r="E23" s="358">
        <v>54.475051731841397</v>
      </c>
      <c r="F23" s="353">
        <f>+G23+H23</f>
        <v>247.6961596650824</v>
      </c>
      <c r="G23" s="347">
        <v>193.221107933241</v>
      </c>
      <c r="H23" s="352">
        <v>54.475051731841397</v>
      </c>
      <c r="I23" s="360">
        <f>+J23+K23</f>
        <v>0</v>
      </c>
      <c r="J23" s="350">
        <f t="shared" ref="J23" si="78">+D23-G23</f>
        <v>0</v>
      </c>
      <c r="K23" s="363">
        <f t="shared" ref="K23" si="79">+E23-H23</f>
        <v>0</v>
      </c>
      <c r="L23" s="353">
        <f>+M23+N23</f>
        <v>0</v>
      </c>
      <c r="M23" s="348"/>
      <c r="N23" s="351"/>
      <c r="O23" s="355">
        <f>+P23+Q23</f>
        <v>0</v>
      </c>
      <c r="P23" s="348"/>
      <c r="Q23" s="356"/>
      <c r="R23" s="353">
        <f>+S23+T23</f>
        <v>0</v>
      </c>
      <c r="S23" s="348"/>
      <c r="T23" s="351"/>
      <c r="U23" s="355">
        <f>+V23+W23</f>
        <v>0</v>
      </c>
      <c r="V23" s="348"/>
      <c r="W23" s="356"/>
      <c r="X23" s="353">
        <f>+Y23+Z23</f>
        <v>0</v>
      </c>
      <c r="Y23" s="348"/>
      <c r="Z23" s="356"/>
      <c r="AB23" s="359">
        <f t="shared" si="50"/>
        <v>0</v>
      </c>
      <c r="AC23" s="359">
        <f t="shared" si="51"/>
        <v>0</v>
      </c>
      <c r="AD23" s="359">
        <f t="shared" si="52"/>
        <v>0</v>
      </c>
    </row>
    <row r="24" spans="2:30" ht="39.75" customHeight="1" thickBot="1">
      <c r="B24" s="371" t="s">
        <v>330</v>
      </c>
      <c r="C24" s="366" t="e">
        <f>+D24+E24</f>
        <v>#REF!</v>
      </c>
      <c r="D24" s="367" t="e">
        <f>+D21+D17+D13+D9</f>
        <v>#REF!</v>
      </c>
      <c r="E24" s="368" t="e">
        <f>+E21+E17+E13+E9</f>
        <v>#REF!</v>
      </c>
      <c r="F24" s="369" t="e">
        <f t="shared" ref="F24" si="80">+G24+H24</f>
        <v>#REF!</v>
      </c>
      <c r="G24" s="367" t="e">
        <f t="shared" ref="G24:H24" si="81">+G21+G17+G13+G9</f>
        <v>#REF!</v>
      </c>
      <c r="H24" s="370" t="e">
        <f t="shared" si="81"/>
        <v>#REF!</v>
      </c>
      <c r="I24" s="372" t="e">
        <f t="shared" ref="I24" si="82">+J24+K24</f>
        <v>#REF!</v>
      </c>
      <c r="J24" s="373" t="e">
        <f t="shared" ref="J24:K24" si="83">+J21+J17+J13+J9</f>
        <v>#REF!</v>
      </c>
      <c r="K24" s="374" t="e">
        <f t="shared" si="83"/>
        <v>#REF!</v>
      </c>
      <c r="L24" s="369" t="e">
        <f t="shared" ref="L24" si="84">+M24+N24</f>
        <v>#REF!</v>
      </c>
      <c r="M24" s="367" t="e">
        <f t="shared" ref="M24:N24" si="85">+M21+M17+M13+M9</f>
        <v>#REF!</v>
      </c>
      <c r="N24" s="370" t="e">
        <f t="shared" si="85"/>
        <v>#REF!</v>
      </c>
      <c r="O24" s="366" t="e">
        <f t="shared" ref="O24" si="86">+P24+Q24</f>
        <v>#REF!</v>
      </c>
      <c r="P24" s="367" t="e">
        <f t="shared" ref="P24:Q24" si="87">+P21+P17+P13+P9</f>
        <v>#REF!</v>
      </c>
      <c r="Q24" s="368" t="e">
        <f t="shared" si="87"/>
        <v>#REF!</v>
      </c>
      <c r="R24" s="369" t="e">
        <f t="shared" ref="R24" si="88">+S24+T24</f>
        <v>#REF!</v>
      </c>
      <c r="S24" s="367" t="e">
        <f t="shared" ref="S24:T24" si="89">+S21+S17+S13+S9</f>
        <v>#REF!</v>
      </c>
      <c r="T24" s="370" t="e">
        <f t="shared" si="89"/>
        <v>#REF!</v>
      </c>
      <c r="U24" s="366" t="e">
        <f t="shared" ref="U24" si="90">+V24+W24</f>
        <v>#REF!</v>
      </c>
      <c r="V24" s="367" t="e">
        <f t="shared" ref="V24:W24" si="91">+V21+V17+V13+V9</f>
        <v>#REF!</v>
      </c>
      <c r="W24" s="368" t="e">
        <f t="shared" si="91"/>
        <v>#REF!</v>
      </c>
      <c r="X24" s="369" t="e">
        <f t="shared" ref="X24" si="92">+Y24+Z24</f>
        <v>#REF!</v>
      </c>
      <c r="Y24" s="367" t="e">
        <f t="shared" ref="Y24:Z24" si="93">+Y21+Y17+Y13+Y9</f>
        <v>#REF!</v>
      </c>
      <c r="Z24" s="368" t="e">
        <f t="shared" si="93"/>
        <v>#REF!</v>
      </c>
      <c r="AB24" s="359"/>
      <c r="AC24" s="359"/>
      <c r="AD24" s="359"/>
    </row>
    <row r="32" spans="2:30">
      <c r="C32" s="377">
        <v>7745.5017614535254</v>
      </c>
      <c r="D32" s="377">
        <v>7000</v>
      </c>
      <c r="E32" s="377">
        <v>745.501761453526</v>
      </c>
    </row>
    <row r="33" spans="3:5">
      <c r="C33" s="377">
        <v>793.22314589999996</v>
      </c>
      <c r="D33" s="377">
        <v>533.5</v>
      </c>
      <c r="E33" s="377">
        <v>259.72314589999996</v>
      </c>
    </row>
    <row r="34" spans="3:5">
      <c r="C34" s="377">
        <v>6211.328835553526</v>
      </c>
      <c r="D34" s="377">
        <v>5819.3</v>
      </c>
      <c r="E34" s="377">
        <v>392.02883555352599</v>
      </c>
    </row>
    <row r="35" spans="3:5">
      <c r="C35" s="377">
        <v>740.94978000000003</v>
      </c>
      <c r="D35" s="377">
        <v>647.20000000000005</v>
      </c>
      <c r="E35" s="377">
        <v>93.749780000000001</v>
      </c>
    </row>
  </sheetData>
  <mergeCells count="34">
    <mergeCell ref="C4:E5"/>
    <mergeCell ref="F4:H5"/>
    <mergeCell ref="C6:C7"/>
    <mergeCell ref="D6:D7"/>
    <mergeCell ref="E6:E7"/>
    <mergeCell ref="F6:F7"/>
    <mergeCell ref="G6:G7"/>
    <mergeCell ref="H6:H7"/>
    <mergeCell ref="O4:Q5"/>
    <mergeCell ref="I4:K5"/>
    <mergeCell ref="I6:I7"/>
    <mergeCell ref="J6:J7"/>
    <mergeCell ref="K6:K7"/>
    <mergeCell ref="Q6:Q7"/>
    <mergeCell ref="L4:N5"/>
    <mergeCell ref="L6:L7"/>
    <mergeCell ref="M6:M7"/>
    <mergeCell ref="N6:N7"/>
    <mergeCell ref="B8:Z8"/>
    <mergeCell ref="B4:B7"/>
    <mergeCell ref="U4:W5"/>
    <mergeCell ref="U6:U7"/>
    <mergeCell ref="V6:V7"/>
    <mergeCell ref="W6:W7"/>
    <mergeCell ref="X4:Z5"/>
    <mergeCell ref="X6:X7"/>
    <mergeCell ref="Y6:Y7"/>
    <mergeCell ref="Z6:Z7"/>
    <mergeCell ref="O6:O7"/>
    <mergeCell ref="P6:P7"/>
    <mergeCell ref="R4:T5"/>
    <mergeCell ref="R6:R7"/>
    <mergeCell ref="S6:S7"/>
    <mergeCell ref="T6:T7"/>
  </mergeCells>
  <pageMargins left="0.19685039370078741" right="0.19685039370078741" top="0.74803149606299213" bottom="0.74803149606299213" header="0.31496062992125984" footer="0.31496062992125984"/>
  <pageSetup paperSize="9" scale="80" orientation="landscape" verticalDpi="0" r:id="rId1"/>
</worksheet>
</file>

<file path=xl/worksheets/sheet27.xml><?xml version="1.0" encoding="utf-8"?>
<worksheet xmlns="http://schemas.openxmlformats.org/spreadsheetml/2006/main" xmlns:r="http://schemas.openxmlformats.org/officeDocument/2006/relationships">
  <sheetPr>
    <tabColor theme="9" tint="-0.249977111117893"/>
  </sheetPr>
  <dimension ref="B1:AE36"/>
  <sheetViews>
    <sheetView topLeftCell="N1" workbookViewId="0">
      <selection activeCell="F12" sqref="F12:F13"/>
    </sheetView>
  </sheetViews>
  <sheetFormatPr defaultRowHeight="15"/>
  <cols>
    <col min="1" max="1" width="3.85546875" style="549" customWidth="1"/>
    <col min="2" max="2" width="13.5703125" style="549" customWidth="1"/>
    <col min="3" max="3" width="50" style="549" customWidth="1"/>
    <col min="4" max="4" width="15" style="549" customWidth="1"/>
    <col min="5" max="5" width="13.42578125" style="549" customWidth="1"/>
    <col min="6" max="6" width="11.140625" style="549" customWidth="1"/>
    <col min="7" max="7" width="10.42578125" style="549" customWidth="1"/>
    <col min="8" max="8" width="10.140625" style="549" customWidth="1"/>
    <col min="9" max="9" width="9.140625" style="549"/>
    <col min="10" max="10" width="10.7109375" style="549" customWidth="1"/>
    <col min="11" max="11" width="11.85546875" style="549" customWidth="1"/>
    <col min="12" max="27" width="9.140625" style="549"/>
    <col min="28" max="28" width="22" style="549" customWidth="1"/>
    <col min="29" max="16384" width="9.140625" style="549"/>
  </cols>
  <sheetData>
    <row r="1" spans="2:31" ht="20.25">
      <c r="B1" s="1396" t="s">
        <v>473</v>
      </c>
      <c r="C1" s="1396"/>
      <c r="D1" s="1396"/>
      <c r="E1" s="1396"/>
      <c r="F1" s="1396"/>
      <c r="G1" s="1396"/>
      <c r="H1" s="1396"/>
      <c r="I1" s="1396"/>
      <c r="J1" s="1396"/>
      <c r="K1" s="1396"/>
      <c r="L1" s="1396"/>
      <c r="M1" s="1396"/>
      <c r="N1" s="1396"/>
      <c r="O1" s="1396"/>
      <c r="P1" s="1396"/>
      <c r="Q1" s="1396"/>
      <c r="R1" s="1396"/>
      <c r="S1" s="1396"/>
      <c r="T1" s="1396"/>
      <c r="U1" s="1396"/>
      <c r="V1" s="1396"/>
      <c r="W1" s="1396"/>
      <c r="X1" s="1396"/>
      <c r="Y1" s="1396"/>
      <c r="Z1" s="1396"/>
      <c r="AA1" s="1396"/>
    </row>
    <row r="2" spans="2:31" ht="17.25">
      <c r="B2" s="1397" t="s">
        <v>476</v>
      </c>
      <c r="C2" s="1397"/>
      <c r="D2" s="1397"/>
      <c r="E2" s="1397"/>
      <c r="F2" s="1397"/>
      <c r="G2" s="1397"/>
      <c r="H2" s="1397"/>
      <c r="I2" s="1397"/>
      <c r="J2" s="1397"/>
      <c r="K2" s="1397"/>
      <c r="L2" s="1397"/>
      <c r="M2" s="1397"/>
      <c r="N2" s="1397"/>
      <c r="O2" s="1397"/>
      <c r="P2" s="1397"/>
      <c r="Q2" s="1397"/>
      <c r="R2" s="1397"/>
      <c r="S2" s="1397"/>
      <c r="T2" s="1397"/>
      <c r="U2" s="1397"/>
      <c r="V2" s="1397"/>
      <c r="W2" s="1397"/>
      <c r="X2" s="1397"/>
      <c r="Y2" s="1397"/>
      <c r="Z2" s="1397"/>
      <c r="AA2" s="1397"/>
    </row>
    <row r="3" spans="2:31" ht="15.75" thickBot="1">
      <c r="Z3" s="1395" t="s">
        <v>469</v>
      </c>
      <c r="AA3" s="1395"/>
    </row>
    <row r="4" spans="2:31" ht="15" customHeight="1">
      <c r="B4" s="1405" t="s">
        <v>463</v>
      </c>
      <c r="C4" s="1392" t="s">
        <v>467</v>
      </c>
      <c r="D4" s="1003" t="s">
        <v>4</v>
      </c>
      <c r="E4" s="1005"/>
      <c r="F4" s="996"/>
      <c r="G4" s="1003" t="s">
        <v>296</v>
      </c>
      <c r="H4" s="1005"/>
      <c r="I4" s="996"/>
      <c r="J4" s="1383" t="s">
        <v>6</v>
      </c>
      <c r="K4" s="1384"/>
      <c r="L4" s="1385"/>
      <c r="M4" s="1003" t="s">
        <v>329</v>
      </c>
      <c r="N4" s="1005"/>
      <c r="O4" s="996"/>
      <c r="P4" s="1003" t="s">
        <v>317</v>
      </c>
      <c r="Q4" s="1005"/>
      <c r="R4" s="996"/>
      <c r="S4" s="1003" t="s">
        <v>11</v>
      </c>
      <c r="T4" s="1005"/>
      <c r="U4" s="996"/>
      <c r="V4" s="1003" t="s">
        <v>12</v>
      </c>
      <c r="W4" s="1005"/>
      <c r="X4" s="996"/>
      <c r="Y4" s="1003" t="s">
        <v>297</v>
      </c>
      <c r="Z4" s="1005"/>
      <c r="AA4" s="996"/>
    </row>
    <row r="5" spans="2:31" ht="15" customHeight="1">
      <c r="B5" s="1406"/>
      <c r="C5" s="1393"/>
      <c r="D5" s="1004"/>
      <c r="E5" s="1006"/>
      <c r="F5" s="997"/>
      <c r="G5" s="1004"/>
      <c r="H5" s="1006"/>
      <c r="I5" s="997"/>
      <c r="J5" s="1386"/>
      <c r="K5" s="1387"/>
      <c r="L5" s="1388"/>
      <c r="M5" s="1004"/>
      <c r="N5" s="1006"/>
      <c r="O5" s="997"/>
      <c r="P5" s="1004"/>
      <c r="Q5" s="1006"/>
      <c r="R5" s="997"/>
      <c r="S5" s="1004"/>
      <c r="T5" s="1006"/>
      <c r="U5" s="997"/>
      <c r="V5" s="1004"/>
      <c r="W5" s="1006"/>
      <c r="X5" s="997"/>
      <c r="Y5" s="1004"/>
      <c r="Z5" s="1006"/>
      <c r="AA5" s="997"/>
    </row>
    <row r="6" spans="2:31" ht="15" customHeight="1">
      <c r="B6" s="1406"/>
      <c r="C6" s="1393"/>
      <c r="D6" s="1167" t="s">
        <v>13</v>
      </c>
      <c r="E6" s="1237" t="s">
        <v>14</v>
      </c>
      <c r="F6" s="1239" t="s">
        <v>15</v>
      </c>
      <c r="G6" s="1167" t="s">
        <v>13</v>
      </c>
      <c r="H6" s="1237" t="s">
        <v>14</v>
      </c>
      <c r="I6" s="1239" t="s">
        <v>15</v>
      </c>
      <c r="J6" s="1389" t="s">
        <v>13</v>
      </c>
      <c r="K6" s="1390" t="s">
        <v>14</v>
      </c>
      <c r="L6" s="1391" t="s">
        <v>15</v>
      </c>
      <c r="M6" s="1167" t="s">
        <v>13</v>
      </c>
      <c r="N6" s="1237" t="s">
        <v>14</v>
      </c>
      <c r="O6" s="1239" t="s">
        <v>15</v>
      </c>
      <c r="P6" s="1167" t="s">
        <v>13</v>
      </c>
      <c r="Q6" s="1237" t="s">
        <v>14</v>
      </c>
      <c r="R6" s="1239" t="s">
        <v>15</v>
      </c>
      <c r="S6" s="1167" t="s">
        <v>13</v>
      </c>
      <c r="T6" s="1237" t="s">
        <v>14</v>
      </c>
      <c r="U6" s="1239" t="s">
        <v>15</v>
      </c>
      <c r="V6" s="1167" t="s">
        <v>13</v>
      </c>
      <c r="W6" s="1237" t="s">
        <v>14</v>
      </c>
      <c r="X6" s="1239" t="s">
        <v>15</v>
      </c>
      <c r="Y6" s="1167" t="s">
        <v>13</v>
      </c>
      <c r="Z6" s="1237" t="s">
        <v>14</v>
      </c>
      <c r="AA6" s="1239" t="s">
        <v>15</v>
      </c>
    </row>
    <row r="7" spans="2:31" ht="56.25" customHeight="1">
      <c r="B7" s="1407"/>
      <c r="C7" s="1394"/>
      <c r="D7" s="1167"/>
      <c r="E7" s="1237"/>
      <c r="F7" s="1239"/>
      <c r="G7" s="1167"/>
      <c r="H7" s="1237"/>
      <c r="I7" s="1239"/>
      <c r="J7" s="1389"/>
      <c r="K7" s="1390"/>
      <c r="L7" s="1391"/>
      <c r="M7" s="1167"/>
      <c r="N7" s="1237"/>
      <c r="O7" s="1239"/>
      <c r="P7" s="1167"/>
      <c r="Q7" s="1237"/>
      <c r="R7" s="1239"/>
      <c r="S7" s="1167"/>
      <c r="T7" s="1237"/>
      <c r="U7" s="1239"/>
      <c r="V7" s="1167"/>
      <c r="W7" s="1237"/>
      <c r="X7" s="1239"/>
      <c r="Y7" s="1167"/>
      <c r="Z7" s="1237"/>
      <c r="AA7" s="1239"/>
    </row>
    <row r="8" spans="2:31" ht="28.5" customHeight="1">
      <c r="B8" s="1377" t="s">
        <v>475</v>
      </c>
      <c r="C8" s="1378"/>
      <c r="D8" s="1378"/>
      <c r="E8" s="1378"/>
      <c r="F8" s="1378"/>
      <c r="G8" s="1378"/>
      <c r="H8" s="1378"/>
      <c r="I8" s="1378"/>
      <c r="J8" s="1378"/>
      <c r="K8" s="1378"/>
      <c r="L8" s="1378"/>
      <c r="M8" s="1378"/>
      <c r="N8" s="1378"/>
      <c r="O8" s="1378"/>
      <c r="P8" s="1378"/>
      <c r="Q8" s="1378"/>
      <c r="R8" s="1378"/>
      <c r="S8" s="1378"/>
      <c r="T8" s="1378"/>
      <c r="U8" s="1378"/>
      <c r="V8" s="1378"/>
      <c r="W8" s="1378"/>
      <c r="X8" s="1378"/>
      <c r="Y8" s="1378"/>
      <c r="Z8" s="1378"/>
      <c r="AA8" s="1379"/>
    </row>
    <row r="9" spans="2:31" ht="54" customHeight="1">
      <c r="B9" s="1398" t="s">
        <v>20</v>
      </c>
      <c r="C9" s="1399"/>
      <c r="D9" s="355">
        <f>+SUM(D10:D12)</f>
        <v>7745.5017314535262</v>
      </c>
      <c r="E9" s="348">
        <f>+SUM(E10:E12)</f>
        <v>6999.9999699999998</v>
      </c>
      <c r="F9" s="356">
        <f t="shared" ref="F9" si="0">+SUM(F10:F12)</f>
        <v>745.501761453526</v>
      </c>
      <c r="G9" s="353">
        <f>+SUM(G10:G12)</f>
        <v>7745.5017314535262</v>
      </c>
      <c r="H9" s="348">
        <f>+SUM(H10:H12)</f>
        <v>6999.9999699999998</v>
      </c>
      <c r="I9" s="351">
        <f t="shared" ref="I9" si="1">+SUM(I10:I12)</f>
        <v>745.501761453526</v>
      </c>
      <c r="J9" s="360">
        <f>+SUM(J10:J12)</f>
        <v>0</v>
      </c>
      <c r="K9" s="349">
        <f>+SUM(K10:K12)</f>
        <v>0</v>
      </c>
      <c r="L9" s="361">
        <f t="shared" ref="L9" si="2">+SUM(L10:L12)</f>
        <v>0</v>
      </c>
      <c r="M9" s="353">
        <f>+SUM(M10:M12)</f>
        <v>0</v>
      </c>
      <c r="N9" s="348">
        <f>+SUM(N10:N12)</f>
        <v>0</v>
      </c>
      <c r="O9" s="351">
        <f t="shared" ref="O9" si="3">+SUM(O10:O12)</f>
        <v>0</v>
      </c>
      <c r="P9" s="355">
        <f>+SUM(P10:P12)</f>
        <v>0</v>
      </c>
      <c r="Q9" s="348">
        <f>+SUM(Q10:Q12)</f>
        <v>0</v>
      </c>
      <c r="R9" s="356">
        <f t="shared" ref="R9" si="4">+SUM(R10:R12)</f>
        <v>0</v>
      </c>
      <c r="S9" s="353">
        <f>+SUM(S10:S12)</f>
        <v>0</v>
      </c>
      <c r="T9" s="348">
        <f>+SUM(T10:T12)</f>
        <v>0</v>
      </c>
      <c r="U9" s="351">
        <f t="shared" ref="U9" si="5">+SUM(U10:U12)</f>
        <v>0</v>
      </c>
      <c r="V9" s="355">
        <f>+SUM(V10:V12)</f>
        <v>0</v>
      </c>
      <c r="W9" s="348">
        <f>+SUM(W10:W12)</f>
        <v>0</v>
      </c>
      <c r="X9" s="356">
        <f t="shared" ref="X9" si="6">+SUM(X10:X12)</f>
        <v>0</v>
      </c>
      <c r="Y9" s="353">
        <f>+SUM(Y10:Y12)</f>
        <v>0</v>
      </c>
      <c r="Z9" s="348">
        <f>+SUM(Z10:Z12)</f>
        <v>0</v>
      </c>
      <c r="AA9" s="356">
        <f t="shared" ref="AA9" si="7">+SUM(AA10:AA12)</f>
        <v>0</v>
      </c>
      <c r="AC9" s="359">
        <f>+D9-G9-P9-S9-V9-Y9</f>
        <v>0</v>
      </c>
      <c r="AD9" s="359">
        <f>+E9-H9-Q9-T9-W9-Z9</f>
        <v>0</v>
      </c>
      <c r="AE9" s="359">
        <f>+F9-I9-R9-U9-X9-AA9</f>
        <v>0</v>
      </c>
    </row>
    <row r="10" spans="2:31" ht="26.25" customHeight="1">
      <c r="B10" s="1402" t="s">
        <v>464</v>
      </c>
      <c r="C10" s="578" t="s">
        <v>466</v>
      </c>
      <c r="D10" s="357">
        <f>+E10+F10</f>
        <v>595.82326590000002</v>
      </c>
      <c r="E10" s="347">
        <v>336.10012</v>
      </c>
      <c r="F10" s="358">
        <v>259.72314589999996</v>
      </c>
      <c r="G10" s="354">
        <f>+H10+I10</f>
        <v>595.82326590000002</v>
      </c>
      <c r="H10" s="347">
        <v>336.10012</v>
      </c>
      <c r="I10" s="352">
        <v>259.72314589999996</v>
      </c>
      <c r="J10" s="362">
        <f>+K10+L10</f>
        <v>0</v>
      </c>
      <c r="K10" s="350">
        <f>+E10-H10</f>
        <v>0</v>
      </c>
      <c r="L10" s="363">
        <f>+F10-I10</f>
        <v>0</v>
      </c>
      <c r="M10" s="354">
        <f>+N10+O10</f>
        <v>0</v>
      </c>
      <c r="N10" s="347">
        <v>0</v>
      </c>
      <c r="O10" s="352">
        <v>0</v>
      </c>
      <c r="P10" s="357">
        <f>+Q10+R10</f>
        <v>0</v>
      </c>
      <c r="Q10" s="347"/>
      <c r="R10" s="358"/>
      <c r="S10" s="354">
        <f>+T10+U10</f>
        <v>0</v>
      </c>
      <c r="T10" s="347"/>
      <c r="U10" s="352"/>
      <c r="V10" s="357">
        <f>+W10+X10</f>
        <v>0</v>
      </c>
      <c r="W10" s="347"/>
      <c r="X10" s="358"/>
      <c r="Y10" s="354">
        <f>+Z10+AA10</f>
        <v>0</v>
      </c>
      <c r="Z10" s="347"/>
      <c r="AA10" s="358"/>
      <c r="AC10" s="359">
        <f t="shared" ref="AC10:AE12" si="8">+D10-G10-P10-S10-V10-Y10</f>
        <v>0</v>
      </c>
      <c r="AD10" s="359">
        <f t="shared" si="8"/>
        <v>0</v>
      </c>
      <c r="AE10" s="359">
        <f t="shared" si="8"/>
        <v>0</v>
      </c>
    </row>
    <row r="11" spans="2:31" ht="19.5" customHeight="1">
      <c r="B11" s="1403"/>
      <c r="C11" s="578" t="s">
        <v>256</v>
      </c>
      <c r="D11" s="357">
        <f t="shared" ref="D11:D12" si="9">+E11+F11</f>
        <v>5108.7728355535255</v>
      </c>
      <c r="E11" s="347">
        <v>4716.7439999999997</v>
      </c>
      <c r="F11" s="358">
        <v>392.02883555352599</v>
      </c>
      <c r="G11" s="354">
        <f t="shared" ref="G11:G12" si="10">+H11+I11</f>
        <v>5108.7728355535255</v>
      </c>
      <c r="H11" s="347">
        <v>4716.7439999999997</v>
      </c>
      <c r="I11" s="352">
        <v>392.02883555352599</v>
      </c>
      <c r="J11" s="362">
        <f t="shared" ref="J11:J12" si="11">+K11+L11</f>
        <v>0</v>
      </c>
      <c r="K11" s="350">
        <f t="shared" ref="K11:L12" si="12">+E11-H11</f>
        <v>0</v>
      </c>
      <c r="L11" s="363">
        <f t="shared" si="12"/>
        <v>0</v>
      </c>
      <c r="M11" s="354">
        <f t="shared" ref="M11:M12" si="13">+N11+O11</f>
        <v>0</v>
      </c>
      <c r="N11" s="347">
        <v>0</v>
      </c>
      <c r="O11" s="352">
        <v>0</v>
      </c>
      <c r="P11" s="357">
        <f t="shared" ref="P11:P12" si="14">+Q11+R11</f>
        <v>0</v>
      </c>
      <c r="Q11" s="347"/>
      <c r="R11" s="358"/>
      <c r="S11" s="354">
        <f t="shared" ref="S11:S12" si="15">+T11+U11</f>
        <v>0</v>
      </c>
      <c r="T11" s="347"/>
      <c r="U11" s="352"/>
      <c r="V11" s="357">
        <f t="shared" ref="V11:V12" si="16">+W11+X11</f>
        <v>0</v>
      </c>
      <c r="W11" s="347"/>
      <c r="X11" s="358"/>
      <c r="Y11" s="354">
        <f t="shared" ref="Y11:Y12" si="17">+Z11+AA11</f>
        <v>0</v>
      </c>
      <c r="Z11" s="347"/>
      <c r="AA11" s="358"/>
      <c r="AC11" s="359">
        <f t="shared" si="8"/>
        <v>0</v>
      </c>
      <c r="AD11" s="359">
        <f t="shared" si="8"/>
        <v>0</v>
      </c>
      <c r="AE11" s="359">
        <f t="shared" si="8"/>
        <v>0</v>
      </c>
    </row>
    <row r="12" spans="2:31" ht="20.25" customHeight="1">
      <c r="B12" s="1404"/>
      <c r="C12" s="578" t="s">
        <v>299</v>
      </c>
      <c r="D12" s="357">
        <f t="shared" si="9"/>
        <v>2040.9056300000002</v>
      </c>
      <c r="E12" s="347">
        <v>1947.1558500000001</v>
      </c>
      <c r="F12" s="358">
        <v>93.749780000000001</v>
      </c>
      <c r="G12" s="354">
        <f t="shared" si="10"/>
        <v>2040.9056300000002</v>
      </c>
      <c r="H12" s="347">
        <v>1947.1558500000001</v>
      </c>
      <c r="I12" s="352">
        <v>93.749780000000001</v>
      </c>
      <c r="J12" s="362">
        <f t="shared" si="11"/>
        <v>0</v>
      </c>
      <c r="K12" s="350">
        <f t="shared" si="12"/>
        <v>0</v>
      </c>
      <c r="L12" s="363">
        <f t="shared" si="12"/>
        <v>0</v>
      </c>
      <c r="M12" s="354">
        <f t="shared" si="13"/>
        <v>0</v>
      </c>
      <c r="N12" s="347">
        <v>0</v>
      </c>
      <c r="O12" s="352">
        <v>0</v>
      </c>
      <c r="P12" s="357">
        <f t="shared" si="14"/>
        <v>0</v>
      </c>
      <c r="Q12" s="347"/>
      <c r="R12" s="358"/>
      <c r="S12" s="354">
        <f t="shared" si="15"/>
        <v>0</v>
      </c>
      <c r="T12" s="347"/>
      <c r="U12" s="352"/>
      <c r="V12" s="357">
        <f t="shared" si="16"/>
        <v>0</v>
      </c>
      <c r="W12" s="347"/>
      <c r="X12" s="358"/>
      <c r="Y12" s="354">
        <f t="shared" si="17"/>
        <v>0</v>
      </c>
      <c r="Z12" s="347"/>
      <c r="AA12" s="358"/>
      <c r="AC12" s="359">
        <f t="shared" si="8"/>
        <v>0</v>
      </c>
      <c r="AD12" s="359">
        <f t="shared" si="8"/>
        <v>0</v>
      </c>
      <c r="AE12" s="359">
        <f t="shared" si="8"/>
        <v>0</v>
      </c>
    </row>
    <row r="13" spans="2:31" ht="42.75" customHeight="1">
      <c r="B13" s="1398" t="s">
        <v>261</v>
      </c>
      <c r="C13" s="1399"/>
      <c r="D13" s="355">
        <f>+SUM(D14:D16)</f>
        <v>9892.1664999999994</v>
      </c>
      <c r="E13" s="348">
        <f>+SUM(E14:E16)</f>
        <v>7000</v>
      </c>
      <c r="F13" s="356">
        <f t="shared" ref="F13" si="18">+SUM(F14:F16)</f>
        <v>2892.1665000000003</v>
      </c>
      <c r="G13" s="353">
        <f>+SUM(G14:G16)</f>
        <v>2161.0091849999999</v>
      </c>
      <c r="H13" s="348">
        <f>+SUM(H14:H16)</f>
        <v>1395.934375</v>
      </c>
      <c r="I13" s="351">
        <f t="shared" ref="I13" si="19">+SUM(I14:I16)</f>
        <v>765.07480999999996</v>
      </c>
      <c r="J13" s="360">
        <f>+SUM(J14:J16)</f>
        <v>7731.1573150000004</v>
      </c>
      <c r="K13" s="349">
        <f>+SUM(K14:K16)</f>
        <v>5604.0656250000002</v>
      </c>
      <c r="L13" s="361">
        <f t="shared" ref="L13" si="20">+SUM(L14:L16)</f>
        <v>2127.0916900000002</v>
      </c>
      <c r="M13" s="353">
        <f>+SUM(M14:M16)</f>
        <v>3096.4323331105356</v>
      </c>
      <c r="N13" s="348">
        <f>+SUM(N14:N16)</f>
        <v>2300</v>
      </c>
      <c r="O13" s="351">
        <f t="shared" ref="O13" si="21">+SUM(O14:O16)</f>
        <v>796.43233311053564</v>
      </c>
      <c r="P13" s="355">
        <f>+SUM(P14:P16)</f>
        <v>3050</v>
      </c>
      <c r="Q13" s="348">
        <f>+SUM(Q14:Q16)</f>
        <v>2250.0000000000005</v>
      </c>
      <c r="R13" s="356">
        <f t="shared" ref="R13" si="22">+SUM(R14:R16)</f>
        <v>800</v>
      </c>
      <c r="S13" s="353">
        <f>+SUM(S14:S16)</f>
        <v>3096.4323331105356</v>
      </c>
      <c r="T13" s="348">
        <f>+SUM(T14:T16)</f>
        <v>2300</v>
      </c>
      <c r="U13" s="351">
        <f t="shared" ref="U13" si="23">+SUM(U14:U16)</f>
        <v>796.43233311053564</v>
      </c>
      <c r="V13" s="355">
        <f>+SUM(V14:V16)</f>
        <v>1584.724981889465</v>
      </c>
      <c r="W13" s="348">
        <f>+SUM(W14:W16)</f>
        <v>1054.0656250000004</v>
      </c>
      <c r="X13" s="356">
        <f t="shared" ref="X13" si="24">+SUM(X14:X16)</f>
        <v>530.65935688946456</v>
      </c>
      <c r="Y13" s="353">
        <f>+SUM(Y14:Y16)</f>
        <v>0</v>
      </c>
      <c r="Z13" s="348">
        <f>+SUM(Z14:Z16)</f>
        <v>0</v>
      </c>
      <c r="AA13" s="356">
        <f t="shared" ref="AA13" si="25">+SUM(AA14:AA16)</f>
        <v>0</v>
      </c>
      <c r="AC13" s="359">
        <f>+D13-G13-P13-S13-V13-Y13</f>
        <v>-1.1368683772161603E-12</v>
      </c>
      <c r="AD13" s="359">
        <f>+E13-H13-Q13-T13-W13-Z13</f>
        <v>-6.8212102632969618E-13</v>
      </c>
      <c r="AE13" s="359">
        <f>+F13-I13-R13-U13-X13-AA13</f>
        <v>0</v>
      </c>
    </row>
    <row r="14" spans="2:31" ht="19.5" customHeight="1">
      <c r="B14" s="576">
        <v>11005</v>
      </c>
      <c r="C14" s="578" t="s">
        <v>466</v>
      </c>
      <c r="D14" s="357">
        <f>+E14+F14</f>
        <v>1902.6976</v>
      </c>
      <c r="E14" s="347">
        <f>+'Հավելված 11-1'!F128</f>
        <v>800.91759999999999</v>
      </c>
      <c r="F14" s="358">
        <f>+'Հավելված 11-1'!G128</f>
        <v>1101.78</v>
      </c>
      <c r="G14" s="354">
        <f>+H14+I14</f>
        <v>123.45913000000002</v>
      </c>
      <c r="H14" s="347">
        <f>+'Հավելված 11-1'!I128+'Հավելված 11-1'!L128</f>
        <v>0</v>
      </c>
      <c r="I14" s="352">
        <f>+'Հավելված 11-1'!J128+'Հավելված 11-1'!M128</f>
        <v>123.45913000000002</v>
      </c>
      <c r="J14" s="362">
        <f>+K14+L14</f>
        <v>1779.23847</v>
      </c>
      <c r="K14" s="350">
        <f>+E14-H14</f>
        <v>800.91759999999999</v>
      </c>
      <c r="L14" s="363">
        <f>+F14-I14</f>
        <v>978.32087000000001</v>
      </c>
      <c r="M14" s="354">
        <f>+N14+O14</f>
        <v>596.43233311053564</v>
      </c>
      <c r="N14" s="347">
        <f>+'Հավելված 9 '!U126</f>
        <v>300</v>
      </c>
      <c r="O14" s="352">
        <f>+'Հավելված 9 '!V126</f>
        <v>296.43233311053558</v>
      </c>
      <c r="P14" s="357">
        <f>+Q14+R14</f>
        <v>650</v>
      </c>
      <c r="Q14" s="347">
        <f>+'Հավելված 11-1'!O128</f>
        <v>250</v>
      </c>
      <c r="R14" s="358">
        <f>+'Հավելված 11-1'!P128</f>
        <v>399.99999999999994</v>
      </c>
      <c r="S14" s="354">
        <f>+T14+U14</f>
        <v>596.43233311053564</v>
      </c>
      <c r="T14" s="347">
        <f>+'Հավելված 9 '!X126</f>
        <v>300</v>
      </c>
      <c r="U14" s="352">
        <f>+'Հավելված 9 '!Y126</f>
        <v>296.43233311053558</v>
      </c>
      <c r="V14" s="357">
        <f>+W14+X14</f>
        <v>532.80613688946437</v>
      </c>
      <c r="W14" s="347">
        <f>+'Հավելված 9 '!AA126</f>
        <v>250.91759999999999</v>
      </c>
      <c r="X14" s="358">
        <f>+'Հավելված 9 '!AB126</f>
        <v>281.88853688946443</v>
      </c>
      <c r="Y14" s="354">
        <f>+Z14+AA14</f>
        <v>0</v>
      </c>
      <c r="Z14" s="347">
        <f>+'Հավելված 9 '!AD126</f>
        <v>0</v>
      </c>
      <c r="AA14" s="358">
        <f>+'Հավելված 9 '!AE126</f>
        <v>0</v>
      </c>
      <c r="AC14" s="359">
        <f t="shared" ref="AC14:AE23" si="26">+D14-G14-P14-S14-V14-Y14</f>
        <v>0</v>
      </c>
      <c r="AD14" s="359">
        <f t="shared" si="26"/>
        <v>0</v>
      </c>
      <c r="AE14" s="359">
        <f t="shared" si="26"/>
        <v>0</v>
      </c>
    </row>
    <row r="15" spans="2:31" ht="19.5" customHeight="1">
      <c r="B15" s="1400">
        <v>31003</v>
      </c>
      <c r="C15" s="578" t="s">
        <v>256</v>
      </c>
      <c r="D15" s="357">
        <f t="shared" ref="D15:D16" si="27">+E15+F15</f>
        <v>7228.3888999999999</v>
      </c>
      <c r="E15" s="347">
        <f>+'Հավելված 11-1'!F150</f>
        <v>5550.8824000000004</v>
      </c>
      <c r="F15" s="358">
        <f>+'Հավելված 11-1'!G150</f>
        <v>1677.5065</v>
      </c>
      <c r="G15" s="354">
        <f t="shared" ref="G15:G16" si="28">+H15+I15</f>
        <v>1918.136485</v>
      </c>
      <c r="H15" s="347">
        <f>+'Հավելված 11-1'!I150+'Հավելված 11-1'!L150</f>
        <v>1387.400805</v>
      </c>
      <c r="I15" s="352">
        <f>+'Հավելված 11-1'!J150+'Հավելված 11-1'!M150</f>
        <v>530.73568</v>
      </c>
      <c r="J15" s="362">
        <f t="shared" ref="J15:J16" si="29">+K15+L15</f>
        <v>5310.2524149999999</v>
      </c>
      <c r="K15" s="350">
        <f t="shared" ref="K15:L16" si="30">+E15-H15</f>
        <v>4163.4815950000002</v>
      </c>
      <c r="L15" s="363">
        <f t="shared" si="30"/>
        <v>1146.77082</v>
      </c>
      <c r="M15" s="354">
        <f t="shared" ref="M15:M16" si="31">+N15+O15</f>
        <v>2500</v>
      </c>
      <c r="N15" s="347">
        <f>+'Հավելված 9 '!U148</f>
        <v>2000</v>
      </c>
      <c r="O15" s="352">
        <f>+'Հավելված 9 '!V148</f>
        <v>500</v>
      </c>
      <c r="P15" s="357">
        <f t="shared" ref="P15:P16" si="32">+Q15+R15</f>
        <v>2379.0952021156027</v>
      </c>
      <c r="Q15" s="347">
        <f>+'Հավելված 11-1'!O150</f>
        <v>1982.5792301557321</v>
      </c>
      <c r="R15" s="358">
        <f>+'Հավելված 11-1'!P150</f>
        <v>396.51597195987074</v>
      </c>
      <c r="S15" s="354">
        <f t="shared" ref="S15:S16" si="33">+T15+U15</f>
        <v>2500</v>
      </c>
      <c r="T15" s="347">
        <f>+'Հավելված 9 '!X148</f>
        <v>2000</v>
      </c>
      <c r="U15" s="352">
        <f>+'Հավելված 9 '!Y148</f>
        <v>500</v>
      </c>
      <c r="V15" s="357">
        <f t="shared" ref="V15:V16" si="34">+W15+X15</f>
        <v>1051.9188450000006</v>
      </c>
      <c r="W15" s="347">
        <f>+'Հավելված 9 '!AA148</f>
        <v>803.14802500000042</v>
      </c>
      <c r="X15" s="358">
        <f>+'Հավելված 9 '!AB148</f>
        <v>248.77082000000019</v>
      </c>
      <c r="Y15" s="354">
        <f t="shared" ref="Y15:Y16" si="35">+Z15+AA15</f>
        <v>0</v>
      </c>
      <c r="Z15" s="347">
        <f>+'Հավելված 9 '!AD148</f>
        <v>0</v>
      </c>
      <c r="AA15" s="358">
        <f>+'Հավելված 9 '!AE148</f>
        <v>0</v>
      </c>
      <c r="AC15" s="359">
        <f t="shared" si="26"/>
        <v>-620.76163211560333</v>
      </c>
      <c r="AD15" s="359">
        <f t="shared" si="26"/>
        <v>-622.24566015573237</v>
      </c>
      <c r="AE15" s="359">
        <f t="shared" si="26"/>
        <v>1.4840280401290329</v>
      </c>
    </row>
    <row r="16" spans="2:31" ht="19.5" customHeight="1">
      <c r="B16" s="1401"/>
      <c r="C16" s="578" t="s">
        <v>299</v>
      </c>
      <c r="D16" s="357">
        <f t="shared" si="27"/>
        <v>761.08</v>
      </c>
      <c r="E16" s="347">
        <f>+'Հավելված 11-1'!F151</f>
        <v>648.20000000000005</v>
      </c>
      <c r="F16" s="358">
        <f>+'Հավելված 11-1'!G151</f>
        <v>112.88</v>
      </c>
      <c r="G16" s="354">
        <f t="shared" si="28"/>
        <v>119.41357000000001</v>
      </c>
      <c r="H16" s="347">
        <f>+'Հավելված 11-1'!I151+'Հավելված 11-1'!L151</f>
        <v>8.5335699999999992</v>
      </c>
      <c r="I16" s="352">
        <f>+'Հավելված 11-1'!J151+'Հավելված 11-1'!M151</f>
        <v>110.88000000000001</v>
      </c>
      <c r="J16" s="362">
        <f t="shared" si="29"/>
        <v>641.66642999999999</v>
      </c>
      <c r="K16" s="350">
        <f t="shared" si="30"/>
        <v>639.66642999999999</v>
      </c>
      <c r="L16" s="363">
        <f t="shared" si="30"/>
        <v>1.9999999999999858</v>
      </c>
      <c r="M16" s="354">
        <f t="shared" si="31"/>
        <v>0</v>
      </c>
      <c r="N16" s="347">
        <f>+'Հավելված 9 '!U149</f>
        <v>0</v>
      </c>
      <c r="O16" s="352">
        <f>+'Հավելված 9 '!V149</f>
        <v>0</v>
      </c>
      <c r="P16" s="357">
        <f t="shared" si="32"/>
        <v>20.904797884397432</v>
      </c>
      <c r="Q16" s="347">
        <f>+'Հավելված 11-1'!O151</f>
        <v>17.420769844268143</v>
      </c>
      <c r="R16" s="358">
        <f>+'Հավելված 11-1'!P151</f>
        <v>3.4840280401292869</v>
      </c>
      <c r="S16" s="354">
        <f t="shared" si="33"/>
        <v>0</v>
      </c>
      <c r="T16" s="347">
        <f>+'Հավելված 9 '!X149</f>
        <v>0</v>
      </c>
      <c r="U16" s="352">
        <f>+'Հավելված 9 '!Y149</f>
        <v>0</v>
      </c>
      <c r="V16" s="357">
        <f t="shared" si="34"/>
        <v>0</v>
      </c>
      <c r="W16" s="347">
        <f>+'Հավելված 9 '!AA149</f>
        <v>0</v>
      </c>
      <c r="X16" s="358">
        <f>+'Հավելված 9 '!AB149</f>
        <v>0</v>
      </c>
      <c r="Y16" s="354">
        <f t="shared" si="35"/>
        <v>0</v>
      </c>
      <c r="Z16" s="347">
        <f>+'Հավելված 9 '!AD149</f>
        <v>0</v>
      </c>
      <c r="AA16" s="358">
        <f>+'Հավելված 9 '!AE149</f>
        <v>0</v>
      </c>
      <c r="AC16" s="359">
        <f t="shared" si="26"/>
        <v>620.76163211560254</v>
      </c>
      <c r="AD16" s="359">
        <f t="shared" si="26"/>
        <v>622.2456601557318</v>
      </c>
      <c r="AE16" s="359">
        <f t="shared" si="26"/>
        <v>-1.4840280401293011</v>
      </c>
    </row>
    <row r="17" spans="2:31" ht="58.5" customHeight="1">
      <c r="B17" s="1398" t="s">
        <v>272</v>
      </c>
      <c r="C17" s="1399"/>
      <c r="D17" s="355">
        <f>+SUM(D18:D20)</f>
        <v>9092.1761025884298</v>
      </c>
      <c r="E17" s="348">
        <f>+SUM(E18:E20)</f>
        <v>7000</v>
      </c>
      <c r="F17" s="356">
        <f t="shared" ref="F17" si="36">+SUM(F18:F20)</f>
        <v>2092.1761025884298</v>
      </c>
      <c r="G17" s="353">
        <f>+SUM(G18:G20)</f>
        <v>2231.1368749999997</v>
      </c>
      <c r="H17" s="348">
        <f>+SUM(H18:H20)</f>
        <v>1395.934375</v>
      </c>
      <c r="I17" s="351">
        <f t="shared" ref="I17" si="37">+SUM(I18:I20)</f>
        <v>835.20249999999987</v>
      </c>
      <c r="J17" s="360">
        <f>+SUM(J18:J20)</f>
        <v>6861.0392275884296</v>
      </c>
      <c r="K17" s="349">
        <f>+SUM(K18:K20)</f>
        <v>5604.0656250000002</v>
      </c>
      <c r="L17" s="361">
        <f t="shared" ref="L17" si="38">+SUM(L18:L20)</f>
        <v>1256.9736025884299</v>
      </c>
      <c r="M17" s="353">
        <f>+SUM(M18:M20)</f>
        <v>2529.6105230705989</v>
      </c>
      <c r="N17" s="348">
        <f>+SUM(N18:N20)</f>
        <v>2024.6753673825917</v>
      </c>
      <c r="O17" s="351">
        <f t="shared" ref="O17" si="39">+SUM(O18:O20)</f>
        <v>504.9351556880074</v>
      </c>
      <c r="P17" s="355">
        <f>+SUM(P18:P20)</f>
        <v>2429.6105230705989</v>
      </c>
      <c r="Q17" s="348">
        <f>+SUM(Q18:Q20)</f>
        <v>2024.675367382592</v>
      </c>
      <c r="R17" s="356">
        <f t="shared" ref="R17" si="40">+SUM(R18:R20)</f>
        <v>404.93515568800734</v>
      </c>
      <c r="S17" s="353">
        <f>+SUM(S18:S20)</f>
        <v>2529.6105230705989</v>
      </c>
      <c r="T17" s="348">
        <f>+SUM(T18:T20)</f>
        <v>2024.6753673825917</v>
      </c>
      <c r="U17" s="351">
        <f t="shared" ref="U17" si="41">+SUM(U18:U20)</f>
        <v>504.9351556880074</v>
      </c>
      <c r="V17" s="355">
        <f>+SUM(V18:V20)</f>
        <v>1931.4287045178314</v>
      </c>
      <c r="W17" s="348">
        <f>+SUM(W18:W20)</f>
        <v>1579.3902576174089</v>
      </c>
      <c r="X17" s="356">
        <f t="shared" ref="X17" si="42">+SUM(X18:X20)</f>
        <v>352.03844690042251</v>
      </c>
      <c r="Y17" s="353">
        <f>+SUM(Y18:Y20)</f>
        <v>0</v>
      </c>
      <c r="Z17" s="348">
        <f>+SUM(Z18:Z20)</f>
        <v>0</v>
      </c>
      <c r="AA17" s="356">
        <f t="shared" ref="AA17" si="43">+SUM(AA18:AA20)</f>
        <v>0</v>
      </c>
      <c r="AC17" s="359">
        <f t="shared" si="26"/>
        <v>-29.610523070599584</v>
      </c>
      <c r="AD17" s="359">
        <f t="shared" si="26"/>
        <v>-24.675367382592412</v>
      </c>
      <c r="AE17" s="359">
        <f t="shared" si="26"/>
        <v>-4.9351556880073986</v>
      </c>
    </row>
    <row r="18" spans="2:31" ht="27" customHeight="1">
      <c r="B18" s="576">
        <v>11004</v>
      </c>
      <c r="C18" s="578" t="s">
        <v>466</v>
      </c>
      <c r="D18" s="357">
        <f>+E18+F18</f>
        <v>59.221046141198201</v>
      </c>
      <c r="E18" s="347">
        <f>+'Հավելված 11-1'!F154</f>
        <v>49.350734765183397</v>
      </c>
      <c r="F18" s="358">
        <f>+'Հավելված 11-1'!G154</f>
        <v>9.8703113760148007</v>
      </c>
      <c r="G18" s="354">
        <f>+H18+I18</f>
        <v>0</v>
      </c>
      <c r="H18" s="347">
        <f>+'Հավելված 11-1'!L154</f>
        <v>0</v>
      </c>
      <c r="I18" s="352">
        <f>+'Հավելված 11-1'!M154</f>
        <v>0</v>
      </c>
      <c r="J18" s="362">
        <f>+K18+L18</f>
        <v>59.221046141198201</v>
      </c>
      <c r="K18" s="350">
        <f>+E18-H18</f>
        <v>49.350734765183397</v>
      </c>
      <c r="L18" s="363">
        <f>+F18-I18</f>
        <v>9.8703113760148007</v>
      </c>
      <c r="M18" s="354">
        <f>+N18+O18</f>
        <v>29.6105230705991</v>
      </c>
      <c r="N18" s="347">
        <f>+'Հավելված 9 '!U152</f>
        <v>24.675367382591698</v>
      </c>
      <c r="O18" s="352">
        <f>+'Հավելված 9 '!V152</f>
        <v>4.9351556880074003</v>
      </c>
      <c r="P18" s="357">
        <f>+Q18+R18</f>
        <v>29.6105230705991</v>
      </c>
      <c r="Q18" s="347">
        <f>+'Հավելված 11-1'!O154</f>
        <v>24.675367382591698</v>
      </c>
      <c r="R18" s="358">
        <f>+'Հավելված 11-1'!P154</f>
        <v>4.9351556880074003</v>
      </c>
      <c r="S18" s="354">
        <f>+T18+U18</f>
        <v>29.6105230705991</v>
      </c>
      <c r="T18" s="347">
        <f>+'Հավելված 9 '!X152</f>
        <v>24.675367382591698</v>
      </c>
      <c r="U18" s="352">
        <f>+'Հավելված 9 '!Y152</f>
        <v>4.9351556880074003</v>
      </c>
      <c r="V18" s="357">
        <f>+W18+X18</f>
        <v>29.6105230705991</v>
      </c>
      <c r="W18" s="347">
        <f>+'Հավելված 9 '!AA152</f>
        <v>24.675367382591698</v>
      </c>
      <c r="X18" s="358">
        <f>+'Հավելված 9 '!AB152</f>
        <v>4.9351556880074003</v>
      </c>
      <c r="Y18" s="354">
        <f>+Z18+AA18</f>
        <v>0</v>
      </c>
      <c r="Z18" s="347">
        <f>+'Հավելված 9 '!AD152</f>
        <v>0</v>
      </c>
      <c r="AA18" s="358">
        <f>+'Հավելված 9 '!AE152</f>
        <v>0</v>
      </c>
      <c r="AC18" s="359">
        <f t="shared" si="26"/>
        <v>-29.6105230705991</v>
      </c>
      <c r="AD18" s="359">
        <f t="shared" si="26"/>
        <v>-24.675367382591698</v>
      </c>
      <c r="AE18" s="359">
        <f t="shared" si="26"/>
        <v>-4.9351556880074003</v>
      </c>
    </row>
    <row r="19" spans="2:31" ht="21.75" customHeight="1">
      <c r="B19" s="1400">
        <v>31004</v>
      </c>
      <c r="C19" s="578" t="s">
        <v>256</v>
      </c>
      <c r="D19" s="357">
        <f t="shared" ref="D19:D20" si="44">+E19+F19</f>
        <v>8108.9054564472317</v>
      </c>
      <c r="E19" s="347">
        <f>+'Հավելված 11-1'!F156</f>
        <v>6302.4492652348172</v>
      </c>
      <c r="F19" s="358">
        <f>+'Հավելված 11-1'!G156</f>
        <v>1806.456191212415</v>
      </c>
      <c r="G19" s="354">
        <f t="shared" ref="G19:G20" si="45">+H19+I19</f>
        <v>1948.7537549999997</v>
      </c>
      <c r="H19" s="347">
        <f>+'Հավելված 11-1'!I156+'Հավելված 11-1'!L156</f>
        <v>1387.400805</v>
      </c>
      <c r="I19" s="352">
        <f>+'Հավելված 11-1'!J156+'Հավելված 11-1'!M156</f>
        <v>561.35294999999985</v>
      </c>
      <c r="J19" s="362">
        <f t="shared" ref="J19:J20" si="46">+K19+L19</f>
        <v>6160.151701447232</v>
      </c>
      <c r="K19" s="350">
        <f t="shared" ref="K19:L20" si="47">+E19-H19</f>
        <v>4915.048460234817</v>
      </c>
      <c r="L19" s="363">
        <f t="shared" si="47"/>
        <v>1245.103241212415</v>
      </c>
      <c r="M19" s="354">
        <f t="shared" ref="M19:M20" si="48">+N19+O19</f>
        <v>2500</v>
      </c>
      <c r="N19" s="347">
        <f>+'Հավելված 9 '!U154</f>
        <v>2000</v>
      </c>
      <c r="O19" s="352">
        <f>+'Հավելված 9 '!V154</f>
        <v>500</v>
      </c>
      <c r="P19" s="357">
        <f t="shared" ref="P19:P20" si="49">+Q19+R19</f>
        <v>2379.0952021156027</v>
      </c>
      <c r="Q19" s="347">
        <f>+'Հավելված 11-1'!O156</f>
        <v>1982.5792301557321</v>
      </c>
      <c r="R19" s="358">
        <f>+'Հավելված 11-1'!P156</f>
        <v>396.51597195987068</v>
      </c>
      <c r="S19" s="354">
        <f t="shared" ref="S19:S20" si="50">+T19+U19</f>
        <v>2500</v>
      </c>
      <c r="T19" s="347">
        <f>+'Հավելված 9 '!X154</f>
        <v>2000</v>
      </c>
      <c r="U19" s="352">
        <f>+'Հավելված 9 '!Y154</f>
        <v>500</v>
      </c>
      <c r="V19" s="357">
        <f t="shared" ref="V19:V20" si="51">+W19+X19</f>
        <v>1901.8181814472323</v>
      </c>
      <c r="W19" s="347">
        <f>+'Հավելված 9 '!AA154</f>
        <v>1554.7148902348172</v>
      </c>
      <c r="X19" s="358">
        <f>+'Հավելված 9 '!AB154</f>
        <v>347.10329121241512</v>
      </c>
      <c r="Y19" s="354">
        <f t="shared" ref="Y19:Y20" si="52">+Z19+AA19</f>
        <v>0</v>
      </c>
      <c r="Z19" s="347">
        <f>+'Հավելված 9 '!AD154</f>
        <v>0</v>
      </c>
      <c r="AA19" s="358">
        <f>+'Հավելված 9 '!AE154</f>
        <v>0</v>
      </c>
      <c r="AC19" s="359">
        <f t="shared" si="26"/>
        <v>-620.76168211560298</v>
      </c>
      <c r="AD19" s="359">
        <f t="shared" si="26"/>
        <v>-622.24566015573237</v>
      </c>
      <c r="AE19" s="359">
        <f t="shared" si="26"/>
        <v>1.4839780401291591</v>
      </c>
    </row>
    <row r="20" spans="2:31" ht="21.75" customHeight="1">
      <c r="B20" s="1401"/>
      <c r="C20" s="578" t="s">
        <v>299</v>
      </c>
      <c r="D20" s="357">
        <f t="shared" si="44"/>
        <v>924.04960000000005</v>
      </c>
      <c r="E20" s="347">
        <f>+'Հավելված 11-1'!F157</f>
        <v>648.20000000000005</v>
      </c>
      <c r="F20" s="358">
        <f>+'Հավելված 11-1'!G157</f>
        <v>275.84960000000001</v>
      </c>
      <c r="G20" s="354">
        <f t="shared" si="45"/>
        <v>282.38311999999996</v>
      </c>
      <c r="H20" s="347">
        <f>+'Հավելված 11-1'!I157+'Հավելված 11-1'!L157</f>
        <v>8.5335699999999992</v>
      </c>
      <c r="I20" s="352">
        <f>+'Հավելված 11-1'!J157+'Հավելված 11-1'!M157</f>
        <v>273.84954999999997</v>
      </c>
      <c r="J20" s="362">
        <f t="shared" si="46"/>
        <v>641.66648000000009</v>
      </c>
      <c r="K20" s="350">
        <f t="shared" si="47"/>
        <v>639.66642999999999</v>
      </c>
      <c r="L20" s="363">
        <f t="shared" si="47"/>
        <v>2.0000500000000443</v>
      </c>
      <c r="M20" s="354">
        <f t="shared" si="48"/>
        <v>0</v>
      </c>
      <c r="N20" s="347">
        <f>+'Հավելված 9 '!U155</f>
        <v>0</v>
      </c>
      <c r="O20" s="352">
        <f>+'Հավելված 9 '!V155</f>
        <v>0</v>
      </c>
      <c r="P20" s="357">
        <f t="shared" si="49"/>
        <v>20.904797884397432</v>
      </c>
      <c r="Q20" s="347">
        <f>+'Հավելված 11-1'!O157</f>
        <v>17.420769844268143</v>
      </c>
      <c r="R20" s="358">
        <f>+'Հավելված 11-1'!P157</f>
        <v>3.4840280401292869</v>
      </c>
      <c r="S20" s="354">
        <f t="shared" si="50"/>
        <v>0</v>
      </c>
      <c r="T20" s="347">
        <f>+'Հավելված 9 '!X155</f>
        <v>0</v>
      </c>
      <c r="U20" s="352">
        <f>+'Հավելված 9 '!Y155</f>
        <v>0</v>
      </c>
      <c r="V20" s="357">
        <f t="shared" si="51"/>
        <v>0</v>
      </c>
      <c r="W20" s="347">
        <f>+'Հավելված 9 '!AA155</f>
        <v>0</v>
      </c>
      <c r="X20" s="358">
        <f>+'Հավելված 9 '!AB155</f>
        <v>0</v>
      </c>
      <c r="Y20" s="354">
        <f t="shared" si="52"/>
        <v>0</v>
      </c>
      <c r="Z20" s="347">
        <f>+'Հավելված 9 '!AD155</f>
        <v>0</v>
      </c>
      <c r="AA20" s="358">
        <f>+'Հավելված 9 '!AE155</f>
        <v>0</v>
      </c>
      <c r="AC20" s="359">
        <f t="shared" si="26"/>
        <v>620.76168211560264</v>
      </c>
      <c r="AD20" s="359">
        <f>+E20-H20-Q20-T20-W20-Z20</f>
        <v>622.2456601557318</v>
      </c>
      <c r="AE20" s="359">
        <f t="shared" si="26"/>
        <v>-1.4839780401292426</v>
      </c>
    </row>
    <row r="21" spans="2:31" ht="54" customHeight="1">
      <c r="B21" s="1398" t="s">
        <v>462</v>
      </c>
      <c r="C21" s="1399"/>
      <c r="D21" s="355" t="e">
        <f>+SUM(D22:D23)</f>
        <v>#REF!</v>
      </c>
      <c r="E21" s="348" t="e">
        <f t="shared" ref="E21:F21" si="53">+SUM(E22:E23)</f>
        <v>#REF!</v>
      </c>
      <c r="F21" s="356" t="e">
        <f t="shared" si="53"/>
        <v>#REF!</v>
      </c>
      <c r="G21" s="353" t="e">
        <f>+SUM(G22:G23)</f>
        <v>#REF!</v>
      </c>
      <c r="H21" s="348" t="e">
        <f t="shared" ref="H21:I21" si="54">+SUM(H22:H23)</f>
        <v>#REF!</v>
      </c>
      <c r="I21" s="351" t="e">
        <f t="shared" si="54"/>
        <v>#REF!</v>
      </c>
      <c r="J21" s="360" t="e">
        <f>+SUM(J22:J23)</f>
        <v>#REF!</v>
      </c>
      <c r="K21" s="349" t="e">
        <f t="shared" ref="K21:L21" si="55">+SUM(K22:K23)</f>
        <v>#REF!</v>
      </c>
      <c r="L21" s="361" t="e">
        <f t="shared" si="55"/>
        <v>#REF!</v>
      </c>
      <c r="M21" s="353" t="e">
        <f>+SUM(M22:M23)</f>
        <v>#REF!</v>
      </c>
      <c r="N21" s="348" t="e">
        <f t="shared" ref="N21:O21" si="56">+SUM(N22:N23)</f>
        <v>#REF!</v>
      </c>
      <c r="O21" s="351" t="e">
        <f t="shared" si="56"/>
        <v>#REF!</v>
      </c>
      <c r="P21" s="355" t="e">
        <f>+SUM(P22:P23)</f>
        <v>#REF!</v>
      </c>
      <c r="Q21" s="348" t="e">
        <f t="shared" ref="Q21:R21" si="57">+SUM(Q22:Q23)</f>
        <v>#REF!</v>
      </c>
      <c r="R21" s="356" t="e">
        <f t="shared" si="57"/>
        <v>#REF!</v>
      </c>
      <c r="S21" s="353" t="e">
        <f>+SUM(S22:S23)</f>
        <v>#REF!</v>
      </c>
      <c r="T21" s="348" t="e">
        <f t="shared" ref="T21:U21" si="58">+SUM(T22:T23)</f>
        <v>#REF!</v>
      </c>
      <c r="U21" s="351" t="e">
        <f t="shared" si="58"/>
        <v>#REF!</v>
      </c>
      <c r="V21" s="355" t="e">
        <f>+SUM(V22:V23)</f>
        <v>#REF!</v>
      </c>
      <c r="W21" s="348" t="e">
        <f t="shared" ref="W21:X21" si="59">+SUM(W22:W23)</f>
        <v>#REF!</v>
      </c>
      <c r="X21" s="356" t="e">
        <f t="shared" si="59"/>
        <v>#REF!</v>
      </c>
      <c r="Y21" s="353" t="e">
        <f>+SUM(Y22:Y23)</f>
        <v>#REF!</v>
      </c>
      <c r="Z21" s="348" t="e">
        <f t="shared" ref="Z21:AA21" si="60">+SUM(Z22:Z23)</f>
        <v>#REF!</v>
      </c>
      <c r="AA21" s="356" t="e">
        <f t="shared" si="60"/>
        <v>#REF!</v>
      </c>
      <c r="AC21" s="359" t="e">
        <f t="shared" si="26"/>
        <v>#REF!</v>
      </c>
      <c r="AD21" s="359" t="e">
        <f t="shared" si="26"/>
        <v>#REF!</v>
      </c>
      <c r="AE21" s="359" t="e">
        <f t="shared" si="26"/>
        <v>#REF!</v>
      </c>
    </row>
    <row r="22" spans="2:31" ht="30" customHeight="1">
      <c r="B22" s="576">
        <v>11005</v>
      </c>
      <c r="C22" s="578" t="s">
        <v>257</v>
      </c>
      <c r="D22" s="355" t="e">
        <f>+E22+F22</f>
        <v>#REF!</v>
      </c>
      <c r="E22" s="347" t="e">
        <f>+'Հավելված 11-1'!#REF!</f>
        <v>#REF!</v>
      </c>
      <c r="F22" s="358" t="e">
        <f>+'Հավելված 11-1'!#REF!</f>
        <v>#REF!</v>
      </c>
      <c r="G22" s="353" t="e">
        <f>+H22+I22</f>
        <v>#REF!</v>
      </c>
      <c r="H22" s="347" t="e">
        <f>+'Հավելված 11-1'!#REF!+'Հավելված 11-1'!#REF!</f>
        <v>#REF!</v>
      </c>
      <c r="I22" s="352" t="e">
        <f>+'Հավելված 11-1'!#REF!+'Հավելված 11-1'!#REF!</f>
        <v>#REF!</v>
      </c>
      <c r="J22" s="360" t="e">
        <f>+K22+L22</f>
        <v>#REF!</v>
      </c>
      <c r="K22" s="350" t="e">
        <f>+E22-H22</f>
        <v>#REF!</v>
      </c>
      <c r="L22" s="363" t="e">
        <f>+F22-I22</f>
        <v>#REF!</v>
      </c>
      <c r="M22" s="353" t="e">
        <f>+N22+O22</f>
        <v>#REF!</v>
      </c>
      <c r="N22" s="347" t="e">
        <f>+'Հավելված 9 '!#REF!</f>
        <v>#REF!</v>
      </c>
      <c r="O22" s="352" t="e">
        <f>+'Հավելված 9 '!#REF!</f>
        <v>#REF!</v>
      </c>
      <c r="P22" s="355" t="e">
        <f>+Q22+R22</f>
        <v>#REF!</v>
      </c>
      <c r="Q22" s="347" t="e">
        <f>+'Հավելված 11-1'!#REF!</f>
        <v>#REF!</v>
      </c>
      <c r="R22" s="358" t="e">
        <f>+'Հավելված 11-1'!#REF!</f>
        <v>#REF!</v>
      </c>
      <c r="S22" s="353" t="e">
        <f>+T22+U22</f>
        <v>#REF!</v>
      </c>
      <c r="T22" s="347" t="e">
        <f>+'Հավելված 9 '!#REF!</f>
        <v>#REF!</v>
      </c>
      <c r="U22" s="352" t="e">
        <f>+'Հավելված 9 '!#REF!</f>
        <v>#REF!</v>
      </c>
      <c r="V22" s="355" t="e">
        <f>+W22+X22</f>
        <v>#REF!</v>
      </c>
      <c r="W22" s="347" t="e">
        <f>+'Հավելված 9 '!#REF!</f>
        <v>#REF!</v>
      </c>
      <c r="X22" s="358" t="e">
        <f>+'Հավելված 9 '!#REF!</f>
        <v>#REF!</v>
      </c>
      <c r="Y22" s="353" t="e">
        <f>+Z22+AA22</f>
        <v>#REF!</v>
      </c>
      <c r="Z22" s="347" t="e">
        <f>+'Հավելված 9 '!#REF!</f>
        <v>#REF!</v>
      </c>
      <c r="AA22" s="358" t="e">
        <f>+'Հավելված 9 '!#REF!</f>
        <v>#REF!</v>
      </c>
      <c r="AC22" s="359" t="e">
        <f t="shared" si="26"/>
        <v>#REF!</v>
      </c>
      <c r="AD22" s="359" t="e">
        <f t="shared" si="26"/>
        <v>#REF!</v>
      </c>
      <c r="AE22" s="359" t="e">
        <f t="shared" si="26"/>
        <v>#REF!</v>
      </c>
    </row>
    <row r="23" spans="2:31" ht="30" customHeight="1">
      <c r="B23" s="569" t="s">
        <v>465</v>
      </c>
      <c r="C23" s="578" t="s">
        <v>22</v>
      </c>
      <c r="D23" s="355">
        <f>+E23+F23</f>
        <v>247.6961596650824</v>
      </c>
      <c r="E23" s="347">
        <v>193.221107933241</v>
      </c>
      <c r="F23" s="358">
        <v>54.475051731841397</v>
      </c>
      <c r="G23" s="353">
        <f>+H23+I23</f>
        <v>247.6961596650824</v>
      </c>
      <c r="H23" s="347">
        <v>193.221107933241</v>
      </c>
      <c r="I23" s="352">
        <v>54.475051731841397</v>
      </c>
      <c r="J23" s="360">
        <f>+K23+L23</f>
        <v>0</v>
      </c>
      <c r="K23" s="350">
        <f t="shared" ref="K23:L23" si="61">+E23-H23</f>
        <v>0</v>
      </c>
      <c r="L23" s="363">
        <f t="shared" si="61"/>
        <v>0</v>
      </c>
      <c r="M23" s="353">
        <f>+N23+O23</f>
        <v>0</v>
      </c>
      <c r="N23" s="348"/>
      <c r="O23" s="351"/>
      <c r="P23" s="355">
        <f>+Q23+R23</f>
        <v>0</v>
      </c>
      <c r="Q23" s="348"/>
      <c r="R23" s="356"/>
      <c r="S23" s="353">
        <f>+T23+U23</f>
        <v>0</v>
      </c>
      <c r="T23" s="348"/>
      <c r="U23" s="351"/>
      <c r="V23" s="355">
        <f>+W23+X23</f>
        <v>0</v>
      </c>
      <c r="W23" s="348"/>
      <c r="X23" s="356"/>
      <c r="Y23" s="353">
        <f>+Z23+AA23</f>
        <v>0</v>
      </c>
      <c r="Z23" s="348"/>
      <c r="AA23" s="356"/>
      <c r="AC23" s="359">
        <f t="shared" si="26"/>
        <v>0</v>
      </c>
      <c r="AD23" s="359">
        <f t="shared" si="26"/>
        <v>0</v>
      </c>
      <c r="AE23" s="359">
        <f t="shared" si="26"/>
        <v>0</v>
      </c>
    </row>
    <row r="24" spans="2:31" ht="31.5" customHeight="1" thickBot="1">
      <c r="B24" s="371"/>
      <c r="C24" s="371" t="s">
        <v>330</v>
      </c>
      <c r="D24" s="366" t="e">
        <f>+E24+F24</f>
        <v>#REF!</v>
      </c>
      <c r="E24" s="367" t="e">
        <f>+E21+E17+E13+E9</f>
        <v>#REF!</v>
      </c>
      <c r="F24" s="368" t="e">
        <f>+F21+F17+F13+F9</f>
        <v>#REF!</v>
      </c>
      <c r="G24" s="369" t="e">
        <f t="shared" ref="G24" si="62">+H24+I24</f>
        <v>#REF!</v>
      </c>
      <c r="H24" s="367" t="e">
        <f t="shared" ref="H24:I24" si="63">+H21+H17+H13+H9</f>
        <v>#REF!</v>
      </c>
      <c r="I24" s="370" t="e">
        <f t="shared" si="63"/>
        <v>#REF!</v>
      </c>
      <c r="J24" s="372" t="e">
        <f t="shared" ref="J24" si="64">+K24+L24</f>
        <v>#REF!</v>
      </c>
      <c r="K24" s="373" t="e">
        <f t="shared" ref="K24:L24" si="65">+K21+K17+K13+K9</f>
        <v>#REF!</v>
      </c>
      <c r="L24" s="374" t="e">
        <f t="shared" si="65"/>
        <v>#REF!</v>
      </c>
      <c r="M24" s="369" t="e">
        <f t="shared" ref="M24" si="66">+N24+O24</f>
        <v>#REF!</v>
      </c>
      <c r="N24" s="367" t="e">
        <f t="shared" ref="N24:O24" si="67">+N21+N17+N13+N9</f>
        <v>#REF!</v>
      </c>
      <c r="O24" s="370" t="e">
        <f t="shared" si="67"/>
        <v>#REF!</v>
      </c>
      <c r="P24" s="366" t="e">
        <f t="shared" ref="P24" si="68">+Q24+R24</f>
        <v>#REF!</v>
      </c>
      <c r="Q24" s="367" t="e">
        <f t="shared" ref="Q24:R24" si="69">+Q21+Q17+Q13+Q9</f>
        <v>#REF!</v>
      </c>
      <c r="R24" s="368" t="e">
        <f t="shared" si="69"/>
        <v>#REF!</v>
      </c>
      <c r="S24" s="369" t="e">
        <f t="shared" ref="S24" si="70">+T24+U24</f>
        <v>#REF!</v>
      </c>
      <c r="T24" s="367" t="e">
        <f t="shared" ref="T24:U24" si="71">+T21+T17+T13+T9</f>
        <v>#REF!</v>
      </c>
      <c r="U24" s="370" t="e">
        <f t="shared" si="71"/>
        <v>#REF!</v>
      </c>
      <c r="V24" s="366" t="e">
        <f t="shared" ref="V24" si="72">+W24+X24</f>
        <v>#REF!</v>
      </c>
      <c r="W24" s="367" t="e">
        <f t="shared" ref="W24:X24" si="73">+W21+W17+W13+W9</f>
        <v>#REF!</v>
      </c>
      <c r="X24" s="368" t="e">
        <f t="shared" si="73"/>
        <v>#REF!</v>
      </c>
      <c r="Y24" s="369" t="e">
        <f t="shared" ref="Y24" si="74">+Z24+AA24</f>
        <v>#REF!</v>
      </c>
      <c r="Z24" s="367" t="e">
        <f t="shared" ref="Z24:AA24" si="75">+Z21+Z17+Z13+Z9</f>
        <v>#REF!</v>
      </c>
      <c r="AA24" s="368" t="e">
        <f t="shared" si="75"/>
        <v>#REF!</v>
      </c>
      <c r="AC24" s="359"/>
      <c r="AD24" s="359"/>
      <c r="AE24" s="359"/>
    </row>
    <row r="25" spans="2:31" s="574" customFormat="1" ht="8.25" customHeight="1">
      <c r="B25" s="571"/>
      <c r="C25" s="571"/>
      <c r="D25" s="572"/>
      <c r="E25" s="572"/>
      <c r="F25" s="572"/>
      <c r="G25" s="572"/>
      <c r="H25" s="572"/>
      <c r="I25" s="572"/>
      <c r="J25" s="573"/>
      <c r="K25" s="573"/>
      <c r="L25" s="573"/>
      <c r="M25" s="572"/>
      <c r="N25" s="572"/>
      <c r="O25" s="572"/>
      <c r="P25" s="572"/>
      <c r="Q25" s="572"/>
      <c r="R25" s="572"/>
      <c r="S25" s="572"/>
      <c r="T25" s="572"/>
      <c r="U25" s="572"/>
      <c r="V25" s="572"/>
      <c r="W25" s="572"/>
      <c r="X25" s="572"/>
      <c r="Y25" s="572"/>
      <c r="Z25" s="572"/>
      <c r="AA25" s="572"/>
      <c r="AC25" s="575"/>
      <c r="AD25" s="575"/>
      <c r="AE25" s="575"/>
    </row>
    <row r="26" spans="2:31">
      <c r="B26" s="570" t="s">
        <v>468</v>
      </c>
    </row>
    <row r="33" spans="4:6">
      <c r="D33" s="377">
        <v>7745.5017614535254</v>
      </c>
      <c r="E33" s="377">
        <v>7000</v>
      </c>
      <c r="F33" s="377">
        <v>745.501761453526</v>
      </c>
    </row>
    <row r="34" spans="4:6">
      <c r="D34" s="377">
        <v>793.22314589999996</v>
      </c>
      <c r="E34" s="377">
        <v>533.5</v>
      </c>
      <c r="F34" s="377">
        <v>259.72314589999996</v>
      </c>
    </row>
    <row r="35" spans="4:6">
      <c r="D35" s="377">
        <v>6211.328835553526</v>
      </c>
      <c r="E35" s="377">
        <v>5819.3</v>
      </c>
      <c r="F35" s="377">
        <v>392.02883555352599</v>
      </c>
    </row>
    <row r="36" spans="4:6">
      <c r="D36" s="377">
        <v>740.94978000000003</v>
      </c>
      <c r="E36" s="377">
        <v>647.20000000000005</v>
      </c>
      <c r="F36" s="377">
        <v>93.749780000000001</v>
      </c>
    </row>
  </sheetData>
  <mergeCells count="45">
    <mergeCell ref="B1:AA1"/>
    <mergeCell ref="B2:AA2"/>
    <mergeCell ref="B17:C17"/>
    <mergeCell ref="B21:C21"/>
    <mergeCell ref="B19:B20"/>
    <mergeCell ref="B15:B16"/>
    <mergeCell ref="B10:B12"/>
    <mergeCell ref="AA6:AA7"/>
    <mergeCell ref="B4:B7"/>
    <mergeCell ref="B8:AA8"/>
    <mergeCell ref="B13:C13"/>
    <mergeCell ref="B9:C9"/>
    <mergeCell ref="U6:U7"/>
    <mergeCell ref="V6:V7"/>
    <mergeCell ref="W6:W7"/>
    <mergeCell ref="Q6:Q7"/>
    <mergeCell ref="Z3:AA3"/>
    <mergeCell ref="S4:U5"/>
    <mergeCell ref="V4:X5"/>
    <mergeCell ref="Y4:AA5"/>
    <mergeCell ref="Z6:Z7"/>
    <mergeCell ref="P4:R5"/>
    <mergeCell ref="X6:X7"/>
    <mergeCell ref="Y6:Y7"/>
    <mergeCell ref="O6:O7"/>
    <mergeCell ref="P6:P7"/>
    <mergeCell ref="R6:R7"/>
    <mergeCell ref="S6:S7"/>
    <mergeCell ref="T6:T7"/>
    <mergeCell ref="C4:C7"/>
    <mergeCell ref="D4:F5"/>
    <mergeCell ref="G4:I5"/>
    <mergeCell ref="J4:L5"/>
    <mergeCell ref="M4:O5"/>
    <mergeCell ref="K6:K7"/>
    <mergeCell ref="L6:L7"/>
    <mergeCell ref="M6:M7"/>
    <mergeCell ref="N6:N7"/>
    <mergeCell ref="I6:I7"/>
    <mergeCell ref="J6:J7"/>
    <mergeCell ref="D6:D7"/>
    <mergeCell ref="E6:E7"/>
    <mergeCell ref="F6:F7"/>
    <mergeCell ref="G6:G7"/>
    <mergeCell ref="H6:H7"/>
  </mergeCells>
  <pageMargins left="0.19685039370078741" right="0.19685039370078741" top="0.35433070866141736" bottom="0.19" header="0.31496062992125984" footer="0.32"/>
  <pageSetup paperSize="9" scale="80" orientation="landscape" verticalDpi="0" r:id="rId1"/>
</worksheet>
</file>

<file path=xl/worksheets/sheet28.xml><?xml version="1.0" encoding="utf-8"?>
<worksheet xmlns="http://schemas.openxmlformats.org/spreadsheetml/2006/main" xmlns:r="http://schemas.openxmlformats.org/officeDocument/2006/relationships">
  <sheetPr>
    <tabColor theme="9" tint="-0.249977111117893"/>
  </sheetPr>
  <dimension ref="B1:AE32"/>
  <sheetViews>
    <sheetView topLeftCell="A22" workbookViewId="0">
      <selection activeCell="B8" sqref="B8:AA8"/>
    </sheetView>
  </sheetViews>
  <sheetFormatPr defaultRowHeight="15" outlineLevelCol="1"/>
  <cols>
    <col min="1" max="1" width="3.85546875" style="549" customWidth="1"/>
    <col min="2" max="2" width="13.5703125" style="549" customWidth="1"/>
    <col min="3" max="3" width="50" style="549" customWidth="1"/>
    <col min="4" max="4" width="15" style="549" customWidth="1"/>
    <col min="5" max="5" width="15.140625" style="549" customWidth="1"/>
    <col min="6" max="6" width="14.140625" style="549" customWidth="1"/>
    <col min="7" max="7" width="14.7109375" style="549" customWidth="1"/>
    <col min="8" max="8" width="16.5703125" style="549" customWidth="1"/>
    <col min="9" max="9" width="14.140625" style="549" customWidth="1"/>
    <col min="10" max="10" width="10.7109375" style="549" hidden="1" customWidth="1" outlineLevel="1"/>
    <col min="11" max="11" width="11.85546875" style="549" hidden="1" customWidth="1" outlineLevel="1"/>
    <col min="12" max="12" width="0" style="549" hidden="1" customWidth="1" outlineLevel="1"/>
    <col min="13" max="13" width="14.28515625" style="549" customWidth="1" collapsed="1"/>
    <col min="14" max="14" width="13" style="549" customWidth="1"/>
    <col min="15" max="15" width="13.28515625" style="549" customWidth="1"/>
    <col min="16" max="17" width="14.140625" style="549" customWidth="1"/>
    <col min="18" max="18" width="14.42578125" style="549" customWidth="1"/>
    <col min="19" max="21" width="15" style="549" customWidth="1"/>
    <col min="22" max="24" width="14.140625" style="549" customWidth="1"/>
    <col min="25" max="27" width="14.42578125" style="549" customWidth="1"/>
    <col min="28" max="28" width="22" style="549" customWidth="1"/>
    <col min="29" max="29" width="15.42578125" style="549" customWidth="1"/>
    <col min="30" max="30" width="12.28515625" style="549" customWidth="1"/>
    <col min="31" max="31" width="12.140625" style="549" customWidth="1"/>
    <col min="32" max="16384" width="9.140625" style="549"/>
  </cols>
  <sheetData>
    <row r="1" spans="2:31" ht="20.25">
      <c r="B1" s="1396" t="s">
        <v>473</v>
      </c>
      <c r="C1" s="1396"/>
      <c r="D1" s="1396"/>
      <c r="E1" s="1396"/>
      <c r="F1" s="1396"/>
      <c r="G1" s="1396"/>
      <c r="H1" s="1396"/>
      <c r="I1" s="1396"/>
      <c r="J1" s="1396"/>
      <c r="K1" s="1396"/>
      <c r="L1" s="1396"/>
      <c r="M1" s="1396"/>
      <c r="N1" s="1396"/>
      <c r="O1" s="1396"/>
      <c r="P1" s="1396"/>
      <c r="Q1" s="1396"/>
      <c r="R1" s="1396"/>
      <c r="S1" s="1396"/>
      <c r="T1" s="1396"/>
      <c r="U1" s="1396"/>
      <c r="V1" s="1396"/>
      <c r="W1" s="1396"/>
      <c r="X1" s="1396"/>
      <c r="Y1" s="1396"/>
      <c r="Z1" s="1396"/>
      <c r="AA1" s="1396"/>
    </row>
    <row r="2" spans="2:31" ht="17.25">
      <c r="B2" s="1397" t="s">
        <v>476</v>
      </c>
      <c r="C2" s="1397"/>
      <c r="D2" s="1397"/>
      <c r="E2" s="1397"/>
      <c r="F2" s="1397"/>
      <c r="G2" s="1397"/>
      <c r="H2" s="1397"/>
      <c r="I2" s="1397"/>
      <c r="J2" s="1397"/>
      <c r="K2" s="1397"/>
      <c r="L2" s="1397"/>
      <c r="M2" s="1397"/>
      <c r="N2" s="1397"/>
      <c r="O2" s="1397"/>
      <c r="P2" s="1397"/>
      <c r="Q2" s="1397"/>
      <c r="R2" s="1397"/>
      <c r="S2" s="1397"/>
      <c r="T2" s="1397"/>
      <c r="U2" s="1397"/>
      <c r="V2" s="1397"/>
      <c r="W2" s="1397"/>
      <c r="X2" s="1397"/>
      <c r="Y2" s="1397"/>
      <c r="Z2" s="1397"/>
      <c r="AA2" s="1397"/>
    </row>
    <row r="3" spans="2:31" ht="15.75" thickBot="1">
      <c r="Z3" s="1395" t="s">
        <v>469</v>
      </c>
      <c r="AA3" s="1395"/>
    </row>
    <row r="4" spans="2:31" ht="15" customHeight="1">
      <c r="B4" s="1405" t="s">
        <v>463</v>
      </c>
      <c r="C4" s="1392" t="s">
        <v>467</v>
      </c>
      <c r="D4" s="1003" t="s">
        <v>4</v>
      </c>
      <c r="E4" s="1005"/>
      <c r="F4" s="996"/>
      <c r="G4" s="1003" t="s">
        <v>296</v>
      </c>
      <c r="H4" s="1005"/>
      <c r="I4" s="996"/>
      <c r="J4" s="1383" t="s">
        <v>6</v>
      </c>
      <c r="K4" s="1384"/>
      <c r="L4" s="1385"/>
      <c r="M4" s="1003" t="s">
        <v>329</v>
      </c>
      <c r="N4" s="1005"/>
      <c r="O4" s="996"/>
      <c r="P4" s="1003" t="s">
        <v>317</v>
      </c>
      <c r="Q4" s="1005"/>
      <c r="R4" s="996"/>
      <c r="S4" s="1003" t="s">
        <v>11</v>
      </c>
      <c r="T4" s="1005"/>
      <c r="U4" s="996"/>
      <c r="V4" s="1003" t="s">
        <v>12</v>
      </c>
      <c r="W4" s="1005"/>
      <c r="X4" s="996"/>
      <c r="Y4" s="1003" t="s">
        <v>297</v>
      </c>
      <c r="Z4" s="1005"/>
      <c r="AA4" s="996"/>
    </row>
    <row r="5" spans="2:31" ht="15" customHeight="1">
      <c r="B5" s="1406"/>
      <c r="C5" s="1393"/>
      <c r="D5" s="1004"/>
      <c r="E5" s="1006"/>
      <c r="F5" s="997"/>
      <c r="G5" s="1004"/>
      <c r="H5" s="1006"/>
      <c r="I5" s="997"/>
      <c r="J5" s="1386"/>
      <c r="K5" s="1387"/>
      <c r="L5" s="1388"/>
      <c r="M5" s="1004"/>
      <c r="N5" s="1006"/>
      <c r="O5" s="997"/>
      <c r="P5" s="1004"/>
      <c r="Q5" s="1006"/>
      <c r="R5" s="997"/>
      <c r="S5" s="1004"/>
      <c r="T5" s="1006"/>
      <c r="U5" s="997"/>
      <c r="V5" s="1004"/>
      <c r="W5" s="1006"/>
      <c r="X5" s="997"/>
      <c r="Y5" s="1004"/>
      <c r="Z5" s="1006"/>
      <c r="AA5" s="997"/>
    </row>
    <row r="6" spans="2:31" ht="15" customHeight="1">
      <c r="B6" s="1406"/>
      <c r="C6" s="1393"/>
      <c r="D6" s="1167" t="s">
        <v>13</v>
      </c>
      <c r="E6" s="1237" t="s">
        <v>14</v>
      </c>
      <c r="F6" s="1239" t="s">
        <v>15</v>
      </c>
      <c r="G6" s="1167" t="s">
        <v>13</v>
      </c>
      <c r="H6" s="1237" t="s">
        <v>14</v>
      </c>
      <c r="I6" s="1239" t="s">
        <v>15</v>
      </c>
      <c r="J6" s="1389" t="s">
        <v>13</v>
      </c>
      <c r="K6" s="1390" t="s">
        <v>14</v>
      </c>
      <c r="L6" s="1391" t="s">
        <v>15</v>
      </c>
      <c r="M6" s="1167" t="s">
        <v>13</v>
      </c>
      <c r="N6" s="1237" t="s">
        <v>14</v>
      </c>
      <c r="O6" s="1239" t="s">
        <v>15</v>
      </c>
      <c r="P6" s="1167" t="s">
        <v>13</v>
      </c>
      <c r="Q6" s="1237" t="s">
        <v>14</v>
      </c>
      <c r="R6" s="1239" t="s">
        <v>15</v>
      </c>
      <c r="S6" s="1167" t="s">
        <v>13</v>
      </c>
      <c r="T6" s="1237" t="s">
        <v>14</v>
      </c>
      <c r="U6" s="1239" t="s">
        <v>15</v>
      </c>
      <c r="V6" s="1167" t="s">
        <v>13</v>
      </c>
      <c r="W6" s="1237" t="s">
        <v>14</v>
      </c>
      <c r="X6" s="1239" t="s">
        <v>15</v>
      </c>
      <c r="Y6" s="1167" t="s">
        <v>13</v>
      </c>
      <c r="Z6" s="1237" t="s">
        <v>14</v>
      </c>
      <c r="AA6" s="1239" t="s">
        <v>15</v>
      </c>
    </row>
    <row r="7" spans="2:31" ht="56.25" customHeight="1">
      <c r="B7" s="1407"/>
      <c r="C7" s="1394"/>
      <c r="D7" s="1167"/>
      <c r="E7" s="1237"/>
      <c r="F7" s="1239"/>
      <c r="G7" s="1167"/>
      <c r="H7" s="1237"/>
      <c r="I7" s="1239"/>
      <c r="J7" s="1389"/>
      <c r="K7" s="1390"/>
      <c r="L7" s="1391"/>
      <c r="M7" s="1167"/>
      <c r="N7" s="1237"/>
      <c r="O7" s="1239"/>
      <c r="P7" s="1167"/>
      <c r="Q7" s="1237"/>
      <c r="R7" s="1239"/>
      <c r="S7" s="1167"/>
      <c r="T7" s="1237"/>
      <c r="U7" s="1239"/>
      <c r="V7" s="1167"/>
      <c r="W7" s="1237"/>
      <c r="X7" s="1239"/>
      <c r="Y7" s="1167"/>
      <c r="Z7" s="1237"/>
      <c r="AA7" s="1239"/>
    </row>
    <row r="8" spans="2:31" ht="28.5" customHeight="1">
      <c r="B8" s="1377" t="s">
        <v>483</v>
      </c>
      <c r="C8" s="1378"/>
      <c r="D8" s="1378"/>
      <c r="E8" s="1378"/>
      <c r="F8" s="1378"/>
      <c r="G8" s="1378"/>
      <c r="H8" s="1378"/>
      <c r="I8" s="1378"/>
      <c r="J8" s="1378"/>
      <c r="K8" s="1378"/>
      <c r="L8" s="1378"/>
      <c r="M8" s="1378"/>
      <c r="N8" s="1378"/>
      <c r="O8" s="1378"/>
      <c r="P8" s="1378"/>
      <c r="Q8" s="1378"/>
      <c r="R8" s="1378"/>
      <c r="S8" s="1378"/>
      <c r="T8" s="1378"/>
      <c r="U8" s="1378"/>
      <c r="V8" s="1378"/>
      <c r="W8" s="1378"/>
      <c r="X8" s="1378"/>
      <c r="Y8" s="1378"/>
      <c r="Z8" s="1378"/>
      <c r="AA8" s="1379"/>
    </row>
    <row r="9" spans="2:31" ht="42.75" customHeight="1">
      <c r="B9" s="1398" t="s">
        <v>477</v>
      </c>
      <c r="C9" s="1399"/>
      <c r="D9" s="355">
        <f>+SUM(D10:D12)</f>
        <v>50000000</v>
      </c>
      <c r="E9" s="348">
        <f>+SUM(E10:E12)</f>
        <v>40000000</v>
      </c>
      <c r="F9" s="356">
        <f t="shared" ref="F9" si="0">+SUM(F10:F12)</f>
        <v>10000000</v>
      </c>
      <c r="G9" s="355">
        <f>+SUM(G10:G12)</f>
        <v>1928610.9</v>
      </c>
      <c r="H9" s="348">
        <f>+SUM(H10:H12)</f>
        <v>1600192.29</v>
      </c>
      <c r="I9" s="356">
        <f t="shared" ref="I9" si="1">+SUM(I10:I12)</f>
        <v>328418.61</v>
      </c>
      <c r="J9" s="360">
        <f>+SUM(J10:J12)</f>
        <v>48071389.100000001</v>
      </c>
      <c r="K9" s="349">
        <f>+SUM(K10:K12)</f>
        <v>38399807.710000001</v>
      </c>
      <c r="L9" s="361">
        <f t="shared" ref="L9" si="2">+SUM(L10:L12)</f>
        <v>9671581.3900000006</v>
      </c>
      <c r="M9" s="353">
        <f>+SUM(M10:M12)</f>
        <v>5391320.5220429543</v>
      </c>
      <c r="N9" s="348">
        <f>+SUM(N10:N12)</f>
        <v>4560616.1751104714</v>
      </c>
      <c r="O9" s="351">
        <f t="shared" ref="O9" si="3">+SUM(O10:O12)</f>
        <v>830704.34693248384</v>
      </c>
      <c r="P9" s="355">
        <f>+SUM(P10:P12)</f>
        <v>6958155.585243037</v>
      </c>
      <c r="Q9" s="348">
        <f>+SUM(Q10:Q12)</f>
        <v>6274142.431404788</v>
      </c>
      <c r="R9" s="356">
        <f t="shared" ref="R9" si="4">+SUM(R10:R12)</f>
        <v>684013.15383824892</v>
      </c>
      <c r="S9" s="353">
        <f>+SUM(S10:S12)</f>
        <v>18305862.202204239</v>
      </c>
      <c r="T9" s="348">
        <f>+SUM(T10:T12)</f>
        <v>14400740.494104754</v>
      </c>
      <c r="U9" s="351">
        <f t="shared" ref="U9" si="5">+SUM(U10:U12)</f>
        <v>3905121.7080994858</v>
      </c>
      <c r="V9" s="355">
        <f>+SUM(V10:V12)</f>
        <v>11597146.651653176</v>
      </c>
      <c r="W9" s="348">
        <f>+SUM(W10:W12)</f>
        <v>9023680.3705785628</v>
      </c>
      <c r="X9" s="356">
        <f t="shared" ref="X9" si="6">+SUM(X10:X12)</f>
        <v>2573466.2810746143</v>
      </c>
      <c r="Y9" s="353">
        <f>+SUM(Y10:Y12)</f>
        <v>11210224.660899548</v>
      </c>
      <c r="Z9" s="348">
        <f>+SUM(Z10:Z12)</f>
        <v>8701244.4139118958</v>
      </c>
      <c r="AA9" s="356">
        <f t="shared" ref="AA9" si="7">+SUM(AA10:AA12)</f>
        <v>2508980.2469876511</v>
      </c>
      <c r="AC9" s="359">
        <f>+D9-G9-P9-S9-V9-Y9</f>
        <v>0</v>
      </c>
      <c r="AD9" s="359">
        <f>+E9-H9-Q9-T9-W9-Z9</f>
        <v>0</v>
      </c>
      <c r="AE9" s="359">
        <f>+F9-I9-R9-U9-X9-AA9</f>
        <v>0</v>
      </c>
    </row>
    <row r="10" spans="2:31" ht="19.5" customHeight="1">
      <c r="B10" s="576">
        <v>11005</v>
      </c>
      <c r="C10" s="578" t="s">
        <v>466</v>
      </c>
      <c r="D10" s="357">
        <f>+E10+F10</f>
        <v>5846760.1500000004</v>
      </c>
      <c r="E10" s="347">
        <v>4702424</v>
      </c>
      <c r="F10" s="358">
        <v>1144336.1499999999</v>
      </c>
      <c r="G10" s="357">
        <f>+H10+I10</f>
        <v>911977.03</v>
      </c>
      <c r="H10" s="347">
        <v>752851.46</v>
      </c>
      <c r="I10" s="358">
        <v>159125.57</v>
      </c>
      <c r="J10" s="362">
        <f>+K10+L10</f>
        <v>4934783.12</v>
      </c>
      <c r="K10" s="350">
        <f>+E10-H10</f>
        <v>3949572.54</v>
      </c>
      <c r="L10" s="363">
        <f>+F10-I10</f>
        <v>985210.57999999984</v>
      </c>
      <c r="M10" s="354">
        <f>+N10+O10</f>
        <v>1333176.651937108</v>
      </c>
      <c r="N10" s="347">
        <v>1110837.3240160311</v>
      </c>
      <c r="O10" s="352">
        <v>222339.32792107697</v>
      </c>
      <c r="P10" s="357">
        <f>+Q10+R10</f>
        <v>1333176.651937108</v>
      </c>
      <c r="Q10" s="347">
        <v>1110837.3240160311</v>
      </c>
      <c r="R10" s="358">
        <v>222339.32792107697</v>
      </c>
      <c r="S10" s="354">
        <f>+T10+U10</f>
        <v>1440642.5872251568</v>
      </c>
      <c r="T10" s="347">
        <v>1135494.0863935878</v>
      </c>
      <c r="U10" s="352">
        <v>305148.5008315692</v>
      </c>
      <c r="V10" s="357">
        <f>+W10+X10</f>
        <v>1080481.9404188676</v>
      </c>
      <c r="W10" s="347">
        <v>851620.5647951907</v>
      </c>
      <c r="X10" s="358">
        <v>228861.37562367687</v>
      </c>
      <c r="Y10" s="354">
        <f>+Z10+AA10</f>
        <v>1080481.9404188676</v>
      </c>
      <c r="Z10" s="347">
        <v>851620.5647951907</v>
      </c>
      <c r="AA10" s="358">
        <v>228861.37562367687</v>
      </c>
      <c r="AC10" s="359">
        <f t="shared" ref="AC10:AE12" si="8">+D10-G10-P10-S10-V10-Y10</f>
        <v>0</v>
      </c>
      <c r="AD10" s="359">
        <f t="shared" si="8"/>
        <v>0</v>
      </c>
      <c r="AE10" s="359">
        <f t="shared" si="8"/>
        <v>0</v>
      </c>
    </row>
    <row r="11" spans="2:31" ht="19.5" customHeight="1">
      <c r="B11" s="1400">
        <v>31005</v>
      </c>
      <c r="C11" s="578" t="s">
        <v>21</v>
      </c>
      <c r="D11" s="357">
        <f t="shared" ref="D11:D12" si="9">+E11+F11</f>
        <v>40379238.690753631</v>
      </c>
      <c r="E11" s="347">
        <v>32152576</v>
      </c>
      <c r="F11" s="358">
        <v>8226662.6907536294</v>
      </c>
      <c r="G11" s="357">
        <f t="shared" ref="G11:G12" si="10">+H11+I11</f>
        <v>988710.72</v>
      </c>
      <c r="H11" s="347">
        <v>824071.54</v>
      </c>
      <c r="I11" s="358">
        <v>164639.18</v>
      </c>
      <c r="J11" s="362">
        <f t="shared" ref="J11:J12" si="11">+K11+L11</f>
        <v>39390527.970753632</v>
      </c>
      <c r="K11" s="350">
        <f t="shared" ref="K11:L12" si="12">+E11-H11</f>
        <v>31328504.460000001</v>
      </c>
      <c r="L11" s="363">
        <f t="shared" si="12"/>
        <v>8062023.5107536297</v>
      </c>
      <c r="M11" s="354">
        <f t="shared" ref="M11:M12" si="13">+N11+O11</f>
        <v>3624978.9333059294</v>
      </c>
      <c r="N11" s="347">
        <v>3163305.1073887576</v>
      </c>
      <c r="O11" s="352">
        <v>461673.8259171719</v>
      </c>
      <c r="P11" s="357">
        <f t="shared" ref="P11:P12" si="14">+Q11+R11</f>
        <v>5624978.9333059294</v>
      </c>
      <c r="Q11" s="347">
        <v>5163305.1073887572</v>
      </c>
      <c r="R11" s="358">
        <v>461673.8259171719</v>
      </c>
      <c r="S11" s="354">
        <f t="shared" ref="S11:S12" si="15">+T11+U11</f>
        <v>13506219.614979083</v>
      </c>
      <c r="T11" s="347">
        <v>10466079.741044499</v>
      </c>
      <c r="U11" s="352">
        <v>3040139.8739345833</v>
      </c>
      <c r="V11" s="357">
        <f t="shared" ref="V11:V12" si="16">+W11+X11</f>
        <v>10129664.711234309</v>
      </c>
      <c r="W11" s="347">
        <v>7849559.8057833724</v>
      </c>
      <c r="X11" s="358">
        <v>2280104.9054509373</v>
      </c>
      <c r="Y11" s="354">
        <f t="shared" ref="Y11:Y12" si="17">+Z11+AA11</f>
        <v>10129742.72048068</v>
      </c>
      <c r="Z11" s="347">
        <v>7849623.8491167054</v>
      </c>
      <c r="AA11" s="358">
        <v>2280118.8713639742</v>
      </c>
      <c r="AC11" s="359">
        <f t="shared" si="8"/>
        <v>-78.009246364235878</v>
      </c>
      <c r="AD11" s="359">
        <f>+E11-H11-Q11-T11-W11-Z11</f>
        <v>-64.04333333298564</v>
      </c>
      <c r="AE11" s="359">
        <f t="shared" si="8"/>
        <v>-13.965913036838174</v>
      </c>
    </row>
    <row r="12" spans="2:31" ht="19.5" customHeight="1">
      <c r="B12" s="1401"/>
      <c r="C12" s="578" t="s">
        <v>299</v>
      </c>
      <c r="D12" s="357">
        <f t="shared" si="9"/>
        <v>3774001.1592463702</v>
      </c>
      <c r="E12" s="347">
        <v>3145000</v>
      </c>
      <c r="F12" s="358">
        <v>629001.15924636996</v>
      </c>
      <c r="G12" s="357">
        <f t="shared" si="10"/>
        <v>27923.15</v>
      </c>
      <c r="H12" s="347">
        <v>23269.29</v>
      </c>
      <c r="I12" s="358">
        <v>4653.8599999999997</v>
      </c>
      <c r="J12" s="362">
        <f t="shared" si="11"/>
        <v>3746078.0092463698</v>
      </c>
      <c r="K12" s="350">
        <f t="shared" si="12"/>
        <v>3121730.71</v>
      </c>
      <c r="L12" s="363">
        <f t="shared" si="12"/>
        <v>624347.29924636998</v>
      </c>
      <c r="M12" s="354">
        <f t="shared" si="13"/>
        <v>433164.93679991778</v>
      </c>
      <c r="N12" s="347">
        <v>286473.74370568286</v>
      </c>
      <c r="O12" s="352">
        <v>146691.19309423491</v>
      </c>
      <c r="P12" s="357">
        <f t="shared" si="14"/>
        <v>0</v>
      </c>
      <c r="Q12" s="347">
        <v>0</v>
      </c>
      <c r="R12" s="358">
        <v>0</v>
      </c>
      <c r="S12" s="354">
        <f t="shared" si="15"/>
        <v>3359000.0000000005</v>
      </c>
      <c r="T12" s="347">
        <v>2799166.666666667</v>
      </c>
      <c r="U12" s="352">
        <v>559833.33333333337</v>
      </c>
      <c r="V12" s="357">
        <f t="shared" si="16"/>
        <v>387000</v>
      </c>
      <c r="W12" s="347">
        <v>322500</v>
      </c>
      <c r="X12" s="358">
        <v>64500</v>
      </c>
      <c r="Y12" s="354">
        <f t="shared" si="17"/>
        <v>0</v>
      </c>
      <c r="Z12" s="347"/>
      <c r="AA12" s="358"/>
      <c r="AC12" s="359">
        <f t="shared" si="8"/>
        <v>78.009246369823813</v>
      </c>
      <c r="AD12" s="359">
        <f>+E12-H12-Q12-T12-W12-Z12</f>
        <v>64.04333333298564</v>
      </c>
      <c r="AE12" s="359">
        <f t="shared" si="8"/>
        <v>13.965913036605343</v>
      </c>
    </row>
    <row r="13" spans="2:31" ht="31.5" customHeight="1" thickBot="1">
      <c r="B13" s="371"/>
      <c r="C13" s="371" t="s">
        <v>330</v>
      </c>
      <c r="D13" s="366">
        <f>+D9</f>
        <v>50000000</v>
      </c>
      <c r="E13" s="367">
        <f t="shared" ref="E13:AA13" si="18">+E9</f>
        <v>40000000</v>
      </c>
      <c r="F13" s="368">
        <f t="shared" si="18"/>
        <v>10000000</v>
      </c>
      <c r="G13" s="366">
        <f t="shared" si="18"/>
        <v>1928610.9</v>
      </c>
      <c r="H13" s="367">
        <f t="shared" si="18"/>
        <v>1600192.29</v>
      </c>
      <c r="I13" s="368">
        <f t="shared" si="18"/>
        <v>328418.61</v>
      </c>
      <c r="J13" s="372">
        <f t="shared" si="18"/>
        <v>48071389.100000001</v>
      </c>
      <c r="K13" s="373">
        <f t="shared" si="18"/>
        <v>38399807.710000001</v>
      </c>
      <c r="L13" s="374">
        <f t="shared" si="18"/>
        <v>9671581.3900000006</v>
      </c>
      <c r="M13" s="369">
        <f t="shared" si="18"/>
        <v>5391320.5220429543</v>
      </c>
      <c r="N13" s="367">
        <f t="shared" si="18"/>
        <v>4560616.1751104714</v>
      </c>
      <c r="O13" s="370">
        <f t="shared" si="18"/>
        <v>830704.34693248384</v>
      </c>
      <c r="P13" s="366">
        <f t="shared" si="18"/>
        <v>6958155.585243037</v>
      </c>
      <c r="Q13" s="367">
        <f t="shared" si="18"/>
        <v>6274142.431404788</v>
      </c>
      <c r="R13" s="368">
        <f t="shared" si="18"/>
        <v>684013.15383824892</v>
      </c>
      <c r="S13" s="369">
        <f t="shared" si="18"/>
        <v>18305862.202204239</v>
      </c>
      <c r="T13" s="367">
        <f t="shared" si="18"/>
        <v>14400740.494104754</v>
      </c>
      <c r="U13" s="370">
        <f t="shared" si="18"/>
        <v>3905121.7080994858</v>
      </c>
      <c r="V13" s="366">
        <f t="shared" si="18"/>
        <v>11597146.651653176</v>
      </c>
      <c r="W13" s="367">
        <f t="shared" si="18"/>
        <v>9023680.3705785628</v>
      </c>
      <c r="X13" s="368">
        <f t="shared" si="18"/>
        <v>2573466.2810746143</v>
      </c>
      <c r="Y13" s="369">
        <f t="shared" si="18"/>
        <v>11210224.660899548</v>
      </c>
      <c r="Z13" s="367">
        <f t="shared" si="18"/>
        <v>8701244.4139118958</v>
      </c>
      <c r="AA13" s="368">
        <f t="shared" si="18"/>
        <v>2508980.2469876511</v>
      </c>
      <c r="AC13" s="359"/>
      <c r="AD13" s="359"/>
      <c r="AE13" s="359"/>
    </row>
    <row r="14" spans="2:31" s="574" customFormat="1" ht="8.25" customHeight="1">
      <c r="B14" s="571"/>
      <c r="C14" s="571"/>
      <c r="D14" s="572"/>
      <c r="E14" s="572"/>
      <c r="F14" s="572"/>
      <c r="G14" s="572"/>
      <c r="H14" s="572"/>
      <c r="I14" s="572"/>
      <c r="J14" s="573"/>
      <c r="K14" s="573"/>
      <c r="L14" s="573"/>
      <c r="M14" s="572"/>
      <c r="N14" s="572"/>
      <c r="O14" s="572"/>
      <c r="P14" s="572"/>
      <c r="Q14" s="572"/>
      <c r="R14" s="572"/>
      <c r="S14" s="572"/>
      <c r="T14" s="572"/>
      <c r="U14" s="572"/>
      <c r="V14" s="572"/>
      <c r="W14" s="572"/>
      <c r="X14" s="572"/>
      <c r="Y14" s="572"/>
      <c r="Z14" s="572"/>
      <c r="AA14" s="572"/>
      <c r="AC14" s="575"/>
      <c r="AD14" s="575"/>
      <c r="AE14" s="575"/>
    </row>
    <row r="16" spans="2:31" ht="15.75" thickBot="1">
      <c r="I16" s="148"/>
      <c r="O16" s="148"/>
      <c r="R16" s="148"/>
      <c r="U16" s="148"/>
      <c r="Z16" s="1395" t="s">
        <v>472</v>
      </c>
      <c r="AA16" s="1395"/>
    </row>
    <row r="17" spans="2:31">
      <c r="B17" s="1405" t="s">
        <v>463</v>
      </c>
      <c r="C17" s="1392" t="s">
        <v>467</v>
      </c>
      <c r="D17" s="1003" t="s">
        <v>4</v>
      </c>
      <c r="E17" s="1005"/>
      <c r="F17" s="996"/>
      <c r="G17" s="1003" t="s">
        <v>296</v>
      </c>
      <c r="H17" s="1005"/>
      <c r="I17" s="996"/>
      <c r="J17" s="1383" t="s">
        <v>6</v>
      </c>
      <c r="K17" s="1384"/>
      <c r="L17" s="1385"/>
      <c r="M17" s="1003" t="s">
        <v>329</v>
      </c>
      <c r="N17" s="1005"/>
      <c r="O17" s="996"/>
      <c r="P17" s="1003" t="s">
        <v>317</v>
      </c>
      <c r="Q17" s="1005"/>
      <c r="R17" s="996"/>
      <c r="S17" s="1003" t="s">
        <v>11</v>
      </c>
      <c r="T17" s="1005"/>
      <c r="U17" s="996"/>
      <c r="V17" s="1003" t="s">
        <v>12</v>
      </c>
      <c r="W17" s="1005"/>
      <c r="X17" s="996"/>
      <c r="Y17" s="1003" t="s">
        <v>297</v>
      </c>
      <c r="Z17" s="1005"/>
      <c r="AA17" s="996"/>
    </row>
    <row r="18" spans="2:31">
      <c r="B18" s="1406"/>
      <c r="C18" s="1393"/>
      <c r="D18" s="1004"/>
      <c r="E18" s="1006"/>
      <c r="F18" s="997"/>
      <c r="G18" s="1004"/>
      <c r="H18" s="1006"/>
      <c r="I18" s="997"/>
      <c r="J18" s="1386"/>
      <c r="K18" s="1387"/>
      <c r="L18" s="1388"/>
      <c r="M18" s="1004"/>
      <c r="N18" s="1006"/>
      <c r="O18" s="997"/>
      <c r="P18" s="1004"/>
      <c r="Q18" s="1006"/>
      <c r="R18" s="997"/>
      <c r="S18" s="1004"/>
      <c r="T18" s="1006"/>
      <c r="U18" s="997"/>
      <c r="V18" s="1004"/>
      <c r="W18" s="1006"/>
      <c r="X18" s="997"/>
      <c r="Y18" s="1004"/>
      <c r="Z18" s="1006"/>
      <c r="AA18" s="997"/>
    </row>
    <row r="19" spans="2:31" ht="40.5" customHeight="1">
      <c r="B19" s="1406"/>
      <c r="C19" s="1393"/>
      <c r="D19" s="1167" t="s">
        <v>13</v>
      </c>
      <c r="E19" s="1237" t="s">
        <v>14</v>
      </c>
      <c r="F19" s="1239" t="s">
        <v>15</v>
      </c>
      <c r="G19" s="1167" t="s">
        <v>13</v>
      </c>
      <c r="H19" s="1237" t="s">
        <v>14</v>
      </c>
      <c r="I19" s="1239" t="s">
        <v>15</v>
      </c>
      <c r="J19" s="1389" t="s">
        <v>13</v>
      </c>
      <c r="K19" s="1390" t="s">
        <v>14</v>
      </c>
      <c r="L19" s="1391" t="s">
        <v>15</v>
      </c>
      <c r="M19" s="1167" t="s">
        <v>13</v>
      </c>
      <c r="N19" s="1237" t="s">
        <v>14</v>
      </c>
      <c r="O19" s="1239" t="s">
        <v>15</v>
      </c>
      <c r="P19" s="1167" t="s">
        <v>13</v>
      </c>
      <c r="Q19" s="1237" t="s">
        <v>14</v>
      </c>
      <c r="R19" s="1239" t="s">
        <v>15</v>
      </c>
      <c r="S19" s="1167" t="s">
        <v>13</v>
      </c>
      <c r="T19" s="1237" t="s">
        <v>14</v>
      </c>
      <c r="U19" s="1239" t="s">
        <v>15</v>
      </c>
      <c r="V19" s="1167" t="s">
        <v>13</v>
      </c>
      <c r="W19" s="1237" t="s">
        <v>14</v>
      </c>
      <c r="X19" s="1239" t="s">
        <v>15</v>
      </c>
      <c r="Y19" s="1167" t="s">
        <v>13</v>
      </c>
      <c r="Z19" s="1237" t="s">
        <v>14</v>
      </c>
      <c r="AA19" s="1239" t="s">
        <v>15</v>
      </c>
    </row>
    <row r="20" spans="2:31" ht="27" customHeight="1">
      <c r="B20" s="1407"/>
      <c r="C20" s="1394"/>
      <c r="D20" s="1167"/>
      <c r="E20" s="1237"/>
      <c r="F20" s="1239"/>
      <c r="G20" s="1167"/>
      <c r="H20" s="1237"/>
      <c r="I20" s="1239"/>
      <c r="J20" s="1389"/>
      <c r="K20" s="1390"/>
      <c r="L20" s="1391"/>
      <c r="M20" s="1167"/>
      <c r="N20" s="1237"/>
      <c r="O20" s="1239"/>
      <c r="P20" s="1167"/>
      <c r="Q20" s="1237"/>
      <c r="R20" s="1239"/>
      <c r="S20" s="1167"/>
      <c r="T20" s="1237"/>
      <c r="U20" s="1239"/>
      <c r="V20" s="1167"/>
      <c r="W20" s="1237"/>
      <c r="X20" s="1239"/>
      <c r="Y20" s="1167"/>
      <c r="Z20" s="1237"/>
      <c r="AA20" s="1239"/>
    </row>
    <row r="21" spans="2:31" ht="30" customHeight="1">
      <c r="B21" s="1377" t="s">
        <v>478</v>
      </c>
      <c r="C21" s="1378"/>
      <c r="D21" s="1378"/>
      <c r="E21" s="1378"/>
      <c r="F21" s="1378"/>
      <c r="G21" s="1378"/>
      <c r="H21" s="1378"/>
      <c r="I21" s="1378"/>
      <c r="J21" s="1378"/>
      <c r="K21" s="1378"/>
      <c r="L21" s="1378"/>
      <c r="M21" s="1378"/>
      <c r="N21" s="1378"/>
      <c r="O21" s="1378"/>
      <c r="P21" s="1378"/>
      <c r="Q21" s="1378"/>
      <c r="R21" s="1378"/>
      <c r="S21" s="1378"/>
      <c r="T21" s="1378"/>
      <c r="U21" s="1378"/>
      <c r="V21" s="1378"/>
      <c r="W21" s="1378"/>
      <c r="X21" s="1378"/>
      <c r="Y21" s="1378"/>
      <c r="Z21" s="1378"/>
      <c r="AA21" s="1379"/>
      <c r="AE21" s="549" t="s">
        <v>280</v>
      </c>
    </row>
    <row r="22" spans="2:31" ht="43.5" customHeight="1">
      <c r="B22" s="1398" t="s">
        <v>481</v>
      </c>
      <c r="C22" s="1399"/>
      <c r="D22" s="355">
        <f t="shared" ref="D22:AA22" si="19">+SUM(D23:D24)</f>
        <v>90004358.000000015</v>
      </c>
      <c r="E22" s="348">
        <f t="shared" si="19"/>
        <v>75000000.000000015</v>
      </c>
      <c r="F22" s="356">
        <f t="shared" si="19"/>
        <v>15004358</v>
      </c>
      <c r="G22" s="355">
        <f t="shared" si="19"/>
        <v>49274190.119999997</v>
      </c>
      <c r="H22" s="348">
        <f t="shared" si="19"/>
        <v>42153128.629999995</v>
      </c>
      <c r="I22" s="356">
        <f t="shared" si="19"/>
        <v>7121061.4900000002</v>
      </c>
      <c r="J22" s="360">
        <f t="shared" si="19"/>
        <v>40730167.880000018</v>
      </c>
      <c r="K22" s="349">
        <f t="shared" si="19"/>
        <v>32846871.370000012</v>
      </c>
      <c r="L22" s="361">
        <f t="shared" si="19"/>
        <v>7883296.5100000007</v>
      </c>
      <c r="M22" s="353">
        <f t="shared" si="19"/>
        <v>5642318.4322225237</v>
      </c>
      <c r="N22" s="348">
        <f t="shared" si="19"/>
        <v>3106800.86697372</v>
      </c>
      <c r="O22" s="351">
        <f t="shared" si="19"/>
        <v>2535517.5652488032</v>
      </c>
      <c r="P22" s="355">
        <f t="shared" si="19"/>
        <v>12793288.718571775</v>
      </c>
      <c r="Q22" s="348">
        <f t="shared" si="19"/>
        <v>10464094.729221977</v>
      </c>
      <c r="R22" s="356">
        <f t="shared" si="19"/>
        <v>2329193.9893497964</v>
      </c>
      <c r="S22" s="353">
        <f t="shared" si="19"/>
        <v>11440133.189999999</v>
      </c>
      <c r="T22" s="348">
        <f t="shared" si="19"/>
        <v>8983805.1351000015</v>
      </c>
      <c r="U22" s="351">
        <f t="shared" si="19"/>
        <v>2456328.0548999999</v>
      </c>
      <c r="V22" s="355">
        <f t="shared" si="19"/>
        <v>9204170.3100000005</v>
      </c>
      <c r="W22" s="348">
        <f t="shared" si="19"/>
        <v>7226208.4299000008</v>
      </c>
      <c r="X22" s="356">
        <f t="shared" si="19"/>
        <v>1977961.8801</v>
      </c>
      <c r="Y22" s="353">
        <f t="shared" si="19"/>
        <v>6822207.8700000001</v>
      </c>
      <c r="Z22" s="348">
        <f t="shared" si="19"/>
        <v>5355881.822300001</v>
      </c>
      <c r="AA22" s="356">
        <f t="shared" si="19"/>
        <v>1466326.0476999998</v>
      </c>
      <c r="AC22" s="359">
        <f>+D22-G22-P22-S22-V22-Y22</f>
        <v>470367.79142824281</v>
      </c>
      <c r="AD22" s="359">
        <f>+E22-H22-Q22-T22-W22-Z22</f>
        <v>816881.25347803906</v>
      </c>
      <c r="AE22" s="359">
        <f>+F22-I22-R22-U22-X22-AA22</f>
        <v>-346513.46204979625</v>
      </c>
    </row>
    <row r="23" spans="2:31" ht="19.5" customHeight="1">
      <c r="B23" s="576"/>
      <c r="C23" s="578" t="s">
        <v>466</v>
      </c>
      <c r="D23" s="357">
        <f>+E23+F23</f>
        <v>5229757.3000000007</v>
      </c>
      <c r="E23" s="347">
        <v>4354499.416666667</v>
      </c>
      <c r="F23" s="358">
        <v>875257.88333333342</v>
      </c>
      <c r="G23" s="357">
        <f>+H23+I23</f>
        <v>3652283.92</v>
      </c>
      <c r="H23" s="347">
        <v>2839777.76</v>
      </c>
      <c r="I23" s="358">
        <v>812506.16</v>
      </c>
      <c r="J23" s="362">
        <f>+K23+L23</f>
        <v>1577473.3800000006</v>
      </c>
      <c r="K23" s="350">
        <f>+E23-H23</f>
        <v>1514721.6566666672</v>
      </c>
      <c r="L23" s="363">
        <f>+F23-I23</f>
        <v>62751.723333333386</v>
      </c>
      <c r="M23" s="354">
        <f>+N23+O23</f>
        <v>476033.77585116948</v>
      </c>
      <c r="N23" s="347">
        <v>364788.04298744694</v>
      </c>
      <c r="O23" s="352">
        <v>111245.73286372257</v>
      </c>
      <c r="P23" s="357">
        <f>+Q23+R23</f>
        <v>880067.33356257505</v>
      </c>
      <c r="Q23" s="347">
        <v>695253.19351443427</v>
      </c>
      <c r="R23" s="358">
        <v>184814.14004814075</v>
      </c>
      <c r="S23" s="354">
        <f>+T23+U23</f>
        <v>660116.18999999994</v>
      </c>
      <c r="T23" s="347">
        <v>521491.79009999998</v>
      </c>
      <c r="U23" s="352">
        <v>138624.39989999999</v>
      </c>
      <c r="V23" s="357">
        <f>+W23+X23</f>
        <v>186947.31</v>
      </c>
      <c r="W23" s="347">
        <v>147688.3749</v>
      </c>
      <c r="X23" s="358">
        <v>39258.935099999995</v>
      </c>
      <c r="Y23" s="354">
        <f>+Z23+AA23</f>
        <v>89728.87</v>
      </c>
      <c r="Z23" s="347">
        <f>70885.8073</f>
        <v>70885.8073</v>
      </c>
      <c r="AA23" s="358">
        <f>18843.0627</f>
        <v>18843.062699999999</v>
      </c>
      <c r="AC23" s="359">
        <f t="shared" ref="AC23:AC24" si="20">+D23-G23-P23-S23-V23-Y23</f>
        <v>-239386.32356257417</v>
      </c>
      <c r="AD23" s="359">
        <f>+E23-H23-Q23-T23-W23-Z23</f>
        <v>79402.49085223295</v>
      </c>
      <c r="AE23" s="359">
        <f>+F23-I23-R23-U23-X23-AA23</f>
        <v>-318788.81441480736</v>
      </c>
    </row>
    <row r="24" spans="2:31" ht="19.5" customHeight="1">
      <c r="B24" s="577"/>
      <c r="C24" s="578" t="s">
        <v>21</v>
      </c>
      <c r="D24" s="357">
        <f t="shared" ref="D24" si="21">+E24+F24</f>
        <v>84774600.700000018</v>
      </c>
      <c r="E24" s="347">
        <v>70645500.583333343</v>
      </c>
      <c r="F24" s="358">
        <v>14129100.116666667</v>
      </c>
      <c r="G24" s="357">
        <f t="shared" ref="G24" si="22">+H24+I24</f>
        <v>45621906.199999996</v>
      </c>
      <c r="H24" s="347">
        <v>39313350.869999997</v>
      </c>
      <c r="I24" s="358">
        <v>6308555.3300000001</v>
      </c>
      <c r="J24" s="362">
        <f t="shared" ref="J24" si="23">+K24+L24</f>
        <v>39152694.500000015</v>
      </c>
      <c r="K24" s="350">
        <f t="shared" ref="K24" si="24">+E24-H24</f>
        <v>31332149.713333346</v>
      </c>
      <c r="L24" s="363">
        <f t="shared" ref="L24" si="25">+F24-I24</f>
        <v>7820544.7866666671</v>
      </c>
      <c r="M24" s="354">
        <f t="shared" ref="M24" si="26">+N24+O24</f>
        <v>5166284.6563713541</v>
      </c>
      <c r="N24" s="347">
        <v>2742012.8239862733</v>
      </c>
      <c r="O24" s="352">
        <v>2424271.8323850809</v>
      </c>
      <c r="P24" s="357">
        <f t="shared" ref="P24" si="27">+Q24+R24</f>
        <v>11913221.385009199</v>
      </c>
      <c r="Q24" s="347">
        <v>9768841.5357075427</v>
      </c>
      <c r="R24" s="358">
        <v>2144379.8493016558</v>
      </c>
      <c r="S24" s="354">
        <f t="shared" ref="S24" si="28">+T24+U24</f>
        <v>10780017</v>
      </c>
      <c r="T24" s="347">
        <v>8462313.3450000007</v>
      </c>
      <c r="U24" s="352">
        <v>2317703.6549999998</v>
      </c>
      <c r="V24" s="357">
        <f t="shared" ref="V24" si="29">+W24+X24</f>
        <v>9017223</v>
      </c>
      <c r="W24" s="347">
        <v>7078520.0550000006</v>
      </c>
      <c r="X24" s="358">
        <v>1938702.9450000001</v>
      </c>
      <c r="Y24" s="354">
        <f t="shared" ref="Y24" si="30">+Z24+AA24</f>
        <v>6732479</v>
      </c>
      <c r="Z24" s="347">
        <v>5284996.0150000006</v>
      </c>
      <c r="AA24" s="358">
        <v>1447482.9849999999</v>
      </c>
      <c r="AC24" s="359">
        <f t="shared" si="20"/>
        <v>709754.11499082297</v>
      </c>
      <c r="AD24" s="359">
        <f t="shared" ref="AD24:AD30" si="31">+E24-H24-Q24-T24-W24-Z24</f>
        <v>737478.76262580324</v>
      </c>
      <c r="AE24" s="359">
        <f t="shared" ref="AE24" si="32">+F24-I24-R24-U24-X24-AA24</f>
        <v>-27724.647634988418</v>
      </c>
    </row>
    <row r="25" spans="2:31" ht="55.5" customHeight="1">
      <c r="B25" s="1398" t="s">
        <v>479</v>
      </c>
      <c r="C25" s="1399"/>
      <c r="D25" s="355">
        <f t="shared" ref="D25:AA25" si="33">+SUM(D26:D27)</f>
        <v>60000000.001113668</v>
      </c>
      <c r="E25" s="348">
        <f t="shared" si="33"/>
        <v>49999999.998527899</v>
      </c>
      <c r="F25" s="356">
        <f t="shared" si="33"/>
        <v>10000000.002585771</v>
      </c>
      <c r="G25" s="355">
        <f t="shared" si="33"/>
        <v>1694237.7938600001</v>
      </c>
      <c r="H25" s="348">
        <f t="shared" si="33"/>
        <v>1300947.29586</v>
      </c>
      <c r="I25" s="356">
        <f t="shared" si="33"/>
        <v>393290.49800000002</v>
      </c>
      <c r="J25" s="360">
        <f t="shared" si="33"/>
        <v>58305762.207253665</v>
      </c>
      <c r="K25" s="349">
        <f t="shared" si="33"/>
        <v>48699052.702667899</v>
      </c>
      <c r="L25" s="361">
        <f t="shared" si="33"/>
        <v>9606709.504585769</v>
      </c>
      <c r="M25" s="353">
        <f t="shared" si="33"/>
        <v>4231510.1598482803</v>
      </c>
      <c r="N25" s="348">
        <f t="shared" si="33"/>
        <v>3879949.6071525337</v>
      </c>
      <c r="O25" s="351">
        <f t="shared" si="33"/>
        <v>351560.55269574642</v>
      </c>
      <c r="P25" s="355">
        <f t="shared" si="33"/>
        <v>4231510.1598482803</v>
      </c>
      <c r="Q25" s="348">
        <f t="shared" si="33"/>
        <v>3879949.6071525337</v>
      </c>
      <c r="R25" s="356">
        <f t="shared" si="33"/>
        <v>351560.55269574642</v>
      </c>
      <c r="S25" s="353">
        <f t="shared" si="33"/>
        <v>21629700.818962157</v>
      </c>
      <c r="T25" s="348">
        <f t="shared" si="33"/>
        <v>17927641.238206148</v>
      </c>
      <c r="U25" s="351">
        <f t="shared" si="33"/>
        <v>3702059.5807560096</v>
      </c>
      <c r="V25" s="355">
        <f t="shared" si="33"/>
        <v>16222275.614221618</v>
      </c>
      <c r="W25" s="348">
        <f t="shared" si="33"/>
        <v>13445730.928654609</v>
      </c>
      <c r="X25" s="356">
        <f t="shared" si="33"/>
        <v>2776544.6855670069</v>
      </c>
      <c r="Y25" s="353">
        <f t="shared" si="33"/>
        <v>16222275.614221618</v>
      </c>
      <c r="Z25" s="348">
        <f t="shared" si="33"/>
        <v>13445730.928654609</v>
      </c>
      <c r="AA25" s="356">
        <f t="shared" si="33"/>
        <v>2776544.6855670069</v>
      </c>
      <c r="AC25" s="359">
        <f>+D25-G25-P25-S25-V25-Y25</f>
        <v>0</v>
      </c>
      <c r="AD25" s="359">
        <f t="shared" si="31"/>
        <v>0</v>
      </c>
      <c r="AE25" s="359">
        <f>+F25-I25-R25-U25-X25-AA25</f>
        <v>0</v>
      </c>
    </row>
    <row r="26" spans="2:31" ht="18" customHeight="1">
      <c r="B26" s="576"/>
      <c r="C26" s="578" t="s">
        <v>466</v>
      </c>
      <c r="D26" s="357">
        <f>+E26+F26</f>
        <v>9072137.4803206995</v>
      </c>
      <c r="E26" s="347">
        <v>7560114.5803207001</v>
      </c>
      <c r="F26" s="358">
        <v>1512022.9</v>
      </c>
      <c r="G26" s="357">
        <f>+H26+I26</f>
        <v>1694237.7938600001</v>
      </c>
      <c r="H26" s="347">
        <v>1300947.29586</v>
      </c>
      <c r="I26" s="358">
        <v>393290.49800000002</v>
      </c>
      <c r="J26" s="362">
        <f>+K26+L26</f>
        <v>7377899.6864606999</v>
      </c>
      <c r="K26" s="350">
        <f>+E26-H26</f>
        <v>6259167.2844607001</v>
      </c>
      <c r="L26" s="363">
        <f>+F26-I26</f>
        <v>1118732.4019999998</v>
      </c>
      <c r="M26" s="354">
        <f>+N26+O26</f>
        <v>2298527.0477738646</v>
      </c>
      <c r="N26" s="347">
        <v>1946966.4950781181</v>
      </c>
      <c r="O26" s="352">
        <v>351560.55269574642</v>
      </c>
      <c r="P26" s="357">
        <f>+Q26+R26</f>
        <v>2298527.0477738646</v>
      </c>
      <c r="Q26" s="347">
        <v>1946966.4950781181</v>
      </c>
      <c r="R26" s="358">
        <v>351560.55269574642</v>
      </c>
      <c r="S26" s="354">
        <f>+T26+U26</f>
        <v>2031749.0554747344</v>
      </c>
      <c r="T26" s="347">
        <v>1724880.3157530332</v>
      </c>
      <c r="U26" s="352">
        <v>306868.73972170136</v>
      </c>
      <c r="V26" s="357">
        <f>+W26+X26</f>
        <v>1523811.7916060509</v>
      </c>
      <c r="W26" s="347">
        <v>1293660.2368147748</v>
      </c>
      <c r="X26" s="358">
        <v>230151.55479127599</v>
      </c>
      <c r="Y26" s="354">
        <f>+Z26+AA26</f>
        <v>1523811.7916060509</v>
      </c>
      <c r="Z26" s="347">
        <v>1293660.2368147748</v>
      </c>
      <c r="AA26" s="358">
        <v>230151.55479127599</v>
      </c>
      <c r="AC26" s="359">
        <f t="shared" ref="AC26:AC27" si="34">+D26-G26-P26-S26-V26-Y26</f>
        <v>0</v>
      </c>
      <c r="AD26" s="359">
        <f t="shared" si="31"/>
        <v>0</v>
      </c>
      <c r="AE26" s="359">
        <f>+F26-I26-R26-U26-X26-AA26</f>
        <v>0</v>
      </c>
    </row>
    <row r="27" spans="2:31" ht="18" customHeight="1">
      <c r="B27" s="577"/>
      <c r="C27" s="578" t="s">
        <v>21</v>
      </c>
      <c r="D27" s="357">
        <f t="shared" ref="D27" si="35">+E27+F27</f>
        <v>50927862.520792969</v>
      </c>
      <c r="E27" s="347">
        <v>42439885.418207198</v>
      </c>
      <c r="F27" s="358">
        <v>8487977.1025857702</v>
      </c>
      <c r="G27" s="357">
        <f t="shared" ref="G27" si="36">+H27+I27</f>
        <v>0</v>
      </c>
      <c r="H27" s="347">
        <v>0</v>
      </c>
      <c r="I27" s="358">
        <v>0</v>
      </c>
      <c r="J27" s="362">
        <f t="shared" ref="J27" si="37">+K27+L27</f>
        <v>50927862.520792969</v>
      </c>
      <c r="K27" s="350">
        <f t="shared" ref="K27" si="38">+E27-H27</f>
        <v>42439885.418207198</v>
      </c>
      <c r="L27" s="363">
        <f t="shared" ref="L27" si="39">+F27-I27</f>
        <v>8487977.1025857702</v>
      </c>
      <c r="M27" s="354">
        <f t="shared" ref="M27" si="40">+N27+O27</f>
        <v>1932983.1120744154</v>
      </c>
      <c r="N27" s="347">
        <v>1932983.1120744154</v>
      </c>
      <c r="O27" s="352"/>
      <c r="P27" s="357">
        <f t="shared" ref="P27" si="41">+Q27+R27</f>
        <v>1932983.1120744154</v>
      </c>
      <c r="Q27" s="347">
        <v>1932983.1120744154</v>
      </c>
      <c r="R27" s="358">
        <v>0</v>
      </c>
      <c r="S27" s="354">
        <f t="shared" ref="S27" si="42">+T27+U27</f>
        <v>19597951.763487421</v>
      </c>
      <c r="T27" s="347">
        <v>16202760.922453115</v>
      </c>
      <c r="U27" s="352">
        <v>3395190.8410343081</v>
      </c>
      <c r="V27" s="357">
        <f t="shared" ref="V27" si="43">+W27+X27</f>
        <v>14698463.822615566</v>
      </c>
      <c r="W27" s="347">
        <v>12152070.691839835</v>
      </c>
      <c r="X27" s="358">
        <v>2546393.1307757311</v>
      </c>
      <c r="Y27" s="354">
        <f t="shared" ref="Y27" si="44">+Z27+AA27</f>
        <v>14698463.822615566</v>
      </c>
      <c r="Z27" s="347">
        <v>12152070.691839835</v>
      </c>
      <c r="AA27" s="358">
        <v>2546393.1307757311</v>
      </c>
      <c r="AC27" s="359">
        <f t="shared" si="34"/>
        <v>0</v>
      </c>
      <c r="AD27" s="359">
        <f t="shared" si="31"/>
        <v>0</v>
      </c>
      <c r="AE27" s="359">
        <f t="shared" ref="AE27" si="45">+F27-I27-R27-U27-X27-AA27</f>
        <v>0</v>
      </c>
    </row>
    <row r="28" spans="2:31" ht="55.5" customHeight="1">
      <c r="B28" s="1398" t="s">
        <v>480</v>
      </c>
      <c r="C28" s="1399"/>
      <c r="D28" s="355">
        <f t="shared" ref="D28:AA28" si="46">+SUM(D29:D30)</f>
        <v>22200000</v>
      </c>
      <c r="E28" s="348">
        <f t="shared" si="46"/>
        <v>18499998.865200002</v>
      </c>
      <c r="F28" s="356">
        <f t="shared" si="46"/>
        <v>3700001.1347999997</v>
      </c>
      <c r="G28" s="355">
        <f t="shared" si="46"/>
        <v>0</v>
      </c>
      <c r="H28" s="348">
        <f t="shared" si="46"/>
        <v>0</v>
      </c>
      <c r="I28" s="356">
        <f t="shared" si="46"/>
        <v>0</v>
      </c>
      <c r="J28" s="360">
        <f t="shared" si="46"/>
        <v>22200000</v>
      </c>
      <c r="K28" s="349">
        <f t="shared" si="46"/>
        <v>18499998.865200002</v>
      </c>
      <c r="L28" s="361">
        <f t="shared" si="46"/>
        <v>3700001.1347999997</v>
      </c>
      <c r="M28" s="353">
        <f t="shared" si="46"/>
        <v>448363.94834281586</v>
      </c>
      <c r="N28" s="348">
        <f t="shared" si="46"/>
        <v>373624.13076853607</v>
      </c>
      <c r="O28" s="351">
        <f t="shared" si="46"/>
        <v>74739.817574279776</v>
      </c>
      <c r="P28" s="355">
        <f t="shared" si="46"/>
        <v>448363.94834281586</v>
      </c>
      <c r="Q28" s="348">
        <f t="shared" si="46"/>
        <v>373624.13076853607</v>
      </c>
      <c r="R28" s="356">
        <f t="shared" si="46"/>
        <v>74739.817574279776</v>
      </c>
      <c r="S28" s="353">
        <f t="shared" si="46"/>
        <v>5413696.56372</v>
      </c>
      <c r="T28" s="348">
        <f t="shared" si="46"/>
        <v>4801469.2426333334</v>
      </c>
      <c r="U28" s="351">
        <f t="shared" si="46"/>
        <v>612227.32108666655</v>
      </c>
      <c r="V28" s="355">
        <f t="shared" si="46"/>
        <v>8707640.5921400003</v>
      </c>
      <c r="W28" s="348">
        <f t="shared" si="46"/>
        <v>7111339.0748800002</v>
      </c>
      <c r="X28" s="356">
        <f t="shared" si="46"/>
        <v>1596301.5172599999</v>
      </c>
      <c r="Y28" s="353">
        <f t="shared" si="46"/>
        <v>7630298.8957971847</v>
      </c>
      <c r="Z28" s="348">
        <f t="shared" si="46"/>
        <v>6213566.4169181306</v>
      </c>
      <c r="AA28" s="356">
        <f t="shared" si="46"/>
        <v>1416732.4788790536</v>
      </c>
      <c r="AC28" s="359">
        <f>+D28-G28-P28-S28-V28-Y28</f>
        <v>0</v>
      </c>
      <c r="AD28" s="359">
        <f t="shared" si="31"/>
        <v>0</v>
      </c>
      <c r="AE28" s="359">
        <f>+F28-I28-R28-U28-X28-AA28</f>
        <v>0</v>
      </c>
    </row>
    <row r="29" spans="2:31" ht="18" customHeight="1">
      <c r="B29" s="576"/>
      <c r="C29" s="578" t="s">
        <v>466</v>
      </c>
      <c r="D29" s="357">
        <f>+E29+F29</f>
        <v>1316000</v>
      </c>
      <c r="E29" s="347">
        <v>1096666.2279999999</v>
      </c>
      <c r="F29" s="358">
        <v>219333.772</v>
      </c>
      <c r="G29" s="357">
        <f>+H29+I29</f>
        <v>0</v>
      </c>
      <c r="H29" s="347"/>
      <c r="I29" s="358"/>
      <c r="J29" s="362">
        <f>+K29+L29</f>
        <v>1316000</v>
      </c>
      <c r="K29" s="350">
        <f>+E29-H29</f>
        <v>1096666.2279999999</v>
      </c>
      <c r="L29" s="363">
        <f>+F29-I29</f>
        <v>219333.772</v>
      </c>
      <c r="M29" s="354">
        <f>+N29+O29</f>
        <v>448363.94834281586</v>
      </c>
      <c r="N29" s="347">
        <v>373624.13076853607</v>
      </c>
      <c r="O29" s="352">
        <v>74739.817574279776</v>
      </c>
      <c r="P29" s="357">
        <f>+Q29+R29</f>
        <v>448363.94834281586</v>
      </c>
      <c r="Q29" s="347">
        <v>373624.13076853607</v>
      </c>
      <c r="R29" s="358">
        <v>74739.817574279776</v>
      </c>
      <c r="S29" s="354">
        <f>+T29+U29</f>
        <v>540763.30000000005</v>
      </c>
      <c r="T29" s="347">
        <v>450636.08333333337</v>
      </c>
      <c r="U29" s="352">
        <v>90127.216666666674</v>
      </c>
      <c r="V29" s="357">
        <f>+W29+X29</f>
        <v>180007.22399999999</v>
      </c>
      <c r="W29" s="347">
        <v>150006.01999999999</v>
      </c>
      <c r="X29" s="358">
        <v>30001.203999999998</v>
      </c>
      <c r="Y29" s="354">
        <f>+Z29+AA29</f>
        <v>146865.52765718393</v>
      </c>
      <c r="Z29" s="347">
        <f>122400-0.00610186959966086</f>
        <v>122399.9938981304</v>
      </c>
      <c r="AA29" s="358">
        <f>24480-14.4662409464654</f>
        <v>24465.533759053535</v>
      </c>
      <c r="AC29" s="359">
        <f t="shared" ref="AC29:AC30" si="47">+D29-G29-P29-S29-V29-Y29</f>
        <v>0</v>
      </c>
      <c r="AD29" s="359">
        <f t="shared" si="31"/>
        <v>0</v>
      </c>
      <c r="AE29" s="359">
        <f>+F29-I29-R29-U29-X29-AA29</f>
        <v>0</v>
      </c>
    </row>
    <row r="30" spans="2:31" ht="18" customHeight="1">
      <c r="B30" s="577"/>
      <c r="C30" s="578" t="s">
        <v>21</v>
      </c>
      <c r="D30" s="357">
        <f t="shared" ref="D30" si="48">+E30+F30</f>
        <v>20884000</v>
      </c>
      <c r="E30" s="347">
        <v>17403332.637200002</v>
      </c>
      <c r="F30" s="358">
        <v>3480667.3627999998</v>
      </c>
      <c r="G30" s="357">
        <f t="shared" ref="G30" si="49">+H30+I30</f>
        <v>0</v>
      </c>
      <c r="H30" s="347"/>
      <c r="I30" s="358"/>
      <c r="J30" s="362">
        <f t="shared" ref="J30" si="50">+K30+L30</f>
        <v>20884000</v>
      </c>
      <c r="K30" s="350">
        <f t="shared" ref="K30" si="51">+E30-H30</f>
        <v>17403332.637200002</v>
      </c>
      <c r="L30" s="363">
        <f t="shared" ref="L30" si="52">+F30-I30</f>
        <v>3480667.3627999998</v>
      </c>
      <c r="M30" s="354">
        <f t="shared" ref="M30" si="53">+N30+O30</f>
        <v>0</v>
      </c>
      <c r="N30" s="347">
        <v>0</v>
      </c>
      <c r="O30" s="352">
        <v>0</v>
      </c>
      <c r="P30" s="357">
        <f t="shared" ref="P30" si="54">+Q30+R30</f>
        <v>0</v>
      </c>
      <c r="Q30" s="347"/>
      <c r="R30" s="358"/>
      <c r="S30" s="354">
        <f t="shared" ref="S30" si="55">+T30+U30</f>
        <v>4872933.2637200002</v>
      </c>
      <c r="T30" s="347">
        <v>4350833.1593000004</v>
      </c>
      <c r="U30" s="352">
        <v>522100.10441999993</v>
      </c>
      <c r="V30" s="357">
        <f t="shared" ref="V30" si="56">+W30+X30</f>
        <v>8527633.3681400008</v>
      </c>
      <c r="W30" s="347">
        <v>6961333.0548800007</v>
      </c>
      <c r="X30" s="358">
        <v>1566300.31326</v>
      </c>
      <c r="Y30" s="354">
        <f t="shared" ref="Y30" si="57">+Z30+AA30</f>
        <v>7483433.3681400008</v>
      </c>
      <c r="Z30" s="347">
        <v>6091166.4230200006</v>
      </c>
      <c r="AA30" s="358">
        <v>1392266.94512</v>
      </c>
      <c r="AC30" s="359">
        <f t="shared" si="47"/>
        <v>0</v>
      </c>
      <c r="AD30" s="359">
        <f t="shared" si="31"/>
        <v>0</v>
      </c>
      <c r="AE30" s="359">
        <f t="shared" ref="AE30" si="58">+F30-I30-R30-U30-X30-AA30</f>
        <v>0</v>
      </c>
    </row>
    <row r="31" spans="2:31" ht="34.5" customHeight="1" thickBot="1">
      <c r="B31" s="371"/>
      <c r="C31" s="371" t="s">
        <v>330</v>
      </c>
      <c r="D31" s="366">
        <f>+E31+F31</f>
        <v>172204358.00111371</v>
      </c>
      <c r="E31" s="367">
        <f>+E28+E25+E22</f>
        <v>143499998.86372793</v>
      </c>
      <c r="F31" s="367">
        <f>+F28+F25+F22</f>
        <v>28704359.137385771</v>
      </c>
      <c r="G31" s="366">
        <f>+H31+I31</f>
        <v>50968427.913859993</v>
      </c>
      <c r="H31" s="367">
        <f>+H28+H25+H22</f>
        <v>43454075.925859995</v>
      </c>
      <c r="I31" s="367">
        <f>+I28+I25+I22</f>
        <v>7514351.9879999999</v>
      </c>
      <c r="J31" s="372">
        <f>+J22</f>
        <v>40730167.880000018</v>
      </c>
      <c r="K31" s="373">
        <f>+K22</f>
        <v>32846871.370000012</v>
      </c>
      <c r="L31" s="374">
        <f>+L22</f>
        <v>7883296.5100000007</v>
      </c>
      <c r="M31" s="366">
        <f>+N31+O31</f>
        <v>10322192.540413618</v>
      </c>
      <c r="N31" s="367">
        <f>+N28+N25+N22</f>
        <v>7360374.6048947889</v>
      </c>
      <c r="O31" s="367">
        <f>+O28+O25+O22</f>
        <v>2961817.9355188296</v>
      </c>
      <c r="P31" s="366">
        <f>+Q31+R31</f>
        <v>17473162.82676287</v>
      </c>
      <c r="Q31" s="367">
        <f>+Q28+Q25+Q22</f>
        <v>14717668.467143048</v>
      </c>
      <c r="R31" s="367">
        <f>+R28+R25+R22</f>
        <v>2755494.3596198228</v>
      </c>
      <c r="S31" s="366">
        <f>+T31+U31</f>
        <v>38483530.572682157</v>
      </c>
      <c r="T31" s="367">
        <f>+T28+T25+T22</f>
        <v>31712915.615939483</v>
      </c>
      <c r="U31" s="367">
        <f>+U28+U25+U22</f>
        <v>6770614.956742676</v>
      </c>
      <c r="V31" s="366">
        <f>+W31+X31</f>
        <v>34134086.516361617</v>
      </c>
      <c r="W31" s="367">
        <f>+W28+W25+W22</f>
        <v>27783278.433434609</v>
      </c>
      <c r="X31" s="367">
        <f>+X28+X25+X22</f>
        <v>6350808.0829270063</v>
      </c>
      <c r="Y31" s="366">
        <f>+Z31+AA31</f>
        <v>30674782.3800188</v>
      </c>
      <c r="Z31" s="367">
        <f>+Z28+Z25+Z22</f>
        <v>25015179.167872742</v>
      </c>
      <c r="AA31" s="367">
        <f>+AA28+AA25+AA22</f>
        <v>5659603.2121460605</v>
      </c>
    </row>
    <row r="32" spans="2:31">
      <c r="B32" s="594" t="s">
        <v>482</v>
      </c>
    </row>
  </sheetData>
  <mergeCells count="79">
    <mergeCell ref="B25:C25"/>
    <mergeCell ref="B28:C28"/>
    <mergeCell ref="X19:X20"/>
    <mergeCell ref="Y19:Y20"/>
    <mergeCell ref="Z19:Z20"/>
    <mergeCell ref="B22:C22"/>
    <mergeCell ref="R19:R20"/>
    <mergeCell ref="AA19:AA20"/>
    <mergeCell ref="B21:AA21"/>
    <mergeCell ref="V19:V20"/>
    <mergeCell ref="W19:W20"/>
    <mergeCell ref="S19:S20"/>
    <mergeCell ref="T19:T20"/>
    <mergeCell ref="U19:U20"/>
    <mergeCell ref="L19:L20"/>
    <mergeCell ref="M19:M20"/>
    <mergeCell ref="N19:N20"/>
    <mergeCell ref="O19:O20"/>
    <mergeCell ref="P19:P20"/>
    <mergeCell ref="Q19:Q20"/>
    <mergeCell ref="I19:I20"/>
    <mergeCell ref="J19:J20"/>
    <mergeCell ref="K19:K20"/>
    <mergeCell ref="Z16:AA16"/>
    <mergeCell ref="B17:B20"/>
    <mergeCell ref="C17:C20"/>
    <mergeCell ref="D17:F18"/>
    <mergeCell ref="G17:I18"/>
    <mergeCell ref="J17:L18"/>
    <mergeCell ref="M17:O18"/>
    <mergeCell ref="P17:R18"/>
    <mergeCell ref="S17:U18"/>
    <mergeCell ref="V17:X18"/>
    <mergeCell ref="Y17:AA18"/>
    <mergeCell ref="D19:D20"/>
    <mergeCell ref="E19:E20"/>
    <mergeCell ref="F19:F20"/>
    <mergeCell ref="G19:G20"/>
    <mergeCell ref="H19:H20"/>
    <mergeCell ref="B9:C9"/>
    <mergeCell ref="B11:B12"/>
    <mergeCell ref="W6:W7"/>
    <mergeCell ref="X6:X7"/>
    <mergeCell ref="Y6:Y7"/>
    <mergeCell ref="I6:I7"/>
    <mergeCell ref="J6:J7"/>
    <mergeCell ref="F6:F7"/>
    <mergeCell ref="AA6:AA7"/>
    <mergeCell ref="B8:AA8"/>
    <mergeCell ref="Q6:Q7"/>
    <mergeCell ref="R6:R7"/>
    <mergeCell ref="S6:S7"/>
    <mergeCell ref="T6:T7"/>
    <mergeCell ref="U6:U7"/>
    <mergeCell ref="V6:V7"/>
    <mergeCell ref="K6:K7"/>
    <mergeCell ref="L6:L7"/>
    <mergeCell ref="M6:M7"/>
    <mergeCell ref="N6:N7"/>
    <mergeCell ref="O6:O7"/>
    <mergeCell ref="P6:P7"/>
    <mergeCell ref="G6:G7"/>
    <mergeCell ref="H6:H7"/>
    <mergeCell ref="Z6:Z7"/>
    <mergeCell ref="B1:AA1"/>
    <mergeCell ref="B2:AA2"/>
    <mergeCell ref="Z3:AA3"/>
    <mergeCell ref="B4:B7"/>
    <mergeCell ref="C4:C7"/>
    <mergeCell ref="D4:F5"/>
    <mergeCell ref="G4:I5"/>
    <mergeCell ref="J4:L5"/>
    <mergeCell ref="M4:O5"/>
    <mergeCell ref="P4:R5"/>
    <mergeCell ref="S4:U5"/>
    <mergeCell ref="V4:X5"/>
    <mergeCell ref="Y4:AA5"/>
    <mergeCell ref="D6:D7"/>
    <mergeCell ref="E6:E7"/>
  </mergeCells>
  <pageMargins left="0.19685039370078741" right="0.19685039370078741" top="0.35433070866141736" bottom="0.19" header="0.31496062992125984" footer="0.32"/>
  <pageSetup paperSize="9" scale="80" orientation="landscape" verticalDpi="0" r:id="rId1"/>
</worksheet>
</file>

<file path=xl/worksheets/sheet29.xml><?xml version="1.0" encoding="utf-8"?>
<worksheet xmlns="http://schemas.openxmlformats.org/spreadsheetml/2006/main" xmlns:r="http://schemas.openxmlformats.org/officeDocument/2006/relationships">
  <dimension ref="B1:AD26"/>
  <sheetViews>
    <sheetView topLeftCell="K1" workbookViewId="0">
      <selection activeCell="B2" sqref="B2:Z13"/>
    </sheetView>
  </sheetViews>
  <sheetFormatPr defaultRowHeight="15"/>
  <cols>
    <col min="1" max="1" width="3.85546875" customWidth="1"/>
    <col min="2" max="2" width="44" customWidth="1"/>
    <col min="3" max="3" width="15" customWidth="1"/>
    <col min="4" max="4" width="13.42578125" customWidth="1"/>
    <col min="5" max="5" width="12.140625" customWidth="1"/>
    <col min="6" max="6" width="10.42578125" customWidth="1"/>
    <col min="7" max="7" width="10.140625" customWidth="1"/>
    <col min="9" max="9" width="10.7109375" customWidth="1"/>
    <col min="10" max="10" width="11.85546875" customWidth="1"/>
    <col min="11" max="11" width="9.5703125" bestFit="1" customWidth="1"/>
    <col min="15" max="15" width="9.7109375" customWidth="1"/>
    <col min="18" max="18" width="10.7109375" customWidth="1"/>
    <col min="19" max="19" width="10.5703125" customWidth="1"/>
    <col min="21" max="21" width="11.140625" customWidth="1"/>
    <col min="22" max="22" width="10.85546875" customWidth="1"/>
    <col min="24" max="24" width="10.7109375" customWidth="1"/>
    <col min="25" max="25" width="12" customWidth="1"/>
  </cols>
  <sheetData>
    <row r="1" spans="2:30" ht="15.75" thickBot="1"/>
    <row r="2" spans="2:30" ht="15" customHeight="1">
      <c r="B2" s="1380"/>
      <c r="C2" s="1003" t="s">
        <v>4</v>
      </c>
      <c r="D2" s="1005"/>
      <c r="E2" s="996"/>
      <c r="F2" s="1003" t="s">
        <v>296</v>
      </c>
      <c r="G2" s="1005"/>
      <c r="H2" s="996"/>
      <c r="I2" s="1383" t="s">
        <v>6</v>
      </c>
      <c r="J2" s="1384"/>
      <c r="K2" s="1385"/>
      <c r="L2" s="1003" t="s">
        <v>329</v>
      </c>
      <c r="M2" s="1005"/>
      <c r="N2" s="996"/>
      <c r="O2" s="1003" t="s">
        <v>317</v>
      </c>
      <c r="P2" s="1005"/>
      <c r="Q2" s="996"/>
      <c r="R2" s="1003" t="s">
        <v>11</v>
      </c>
      <c r="S2" s="1005"/>
      <c r="T2" s="996"/>
      <c r="U2" s="1003" t="s">
        <v>12</v>
      </c>
      <c r="V2" s="1005"/>
      <c r="W2" s="996"/>
      <c r="X2" s="1003" t="s">
        <v>297</v>
      </c>
      <c r="Y2" s="1005"/>
      <c r="Z2" s="996"/>
    </row>
    <row r="3" spans="2:30" ht="15" customHeight="1">
      <c r="B3" s="1381"/>
      <c r="C3" s="1004"/>
      <c r="D3" s="1006"/>
      <c r="E3" s="997"/>
      <c r="F3" s="1004"/>
      <c r="G3" s="1006"/>
      <c r="H3" s="997"/>
      <c r="I3" s="1386"/>
      <c r="J3" s="1387"/>
      <c r="K3" s="1388"/>
      <c r="L3" s="1004"/>
      <c r="M3" s="1006"/>
      <c r="N3" s="997"/>
      <c r="O3" s="1004"/>
      <c r="P3" s="1006"/>
      <c r="Q3" s="997"/>
      <c r="R3" s="1004"/>
      <c r="S3" s="1006"/>
      <c r="T3" s="997"/>
      <c r="U3" s="1004"/>
      <c r="V3" s="1006"/>
      <c r="W3" s="997"/>
      <c r="X3" s="1004"/>
      <c r="Y3" s="1006"/>
      <c r="Z3" s="997"/>
    </row>
    <row r="4" spans="2:30" ht="15" customHeight="1">
      <c r="B4" s="1381"/>
      <c r="C4" s="1167" t="s">
        <v>13</v>
      </c>
      <c r="D4" s="1237" t="s">
        <v>14</v>
      </c>
      <c r="E4" s="1239" t="s">
        <v>15</v>
      </c>
      <c r="F4" s="1167" t="s">
        <v>13</v>
      </c>
      <c r="G4" s="1237" t="s">
        <v>14</v>
      </c>
      <c r="H4" s="1239" t="s">
        <v>15</v>
      </c>
      <c r="I4" s="1389" t="s">
        <v>13</v>
      </c>
      <c r="J4" s="1390" t="s">
        <v>14</v>
      </c>
      <c r="K4" s="1391" t="s">
        <v>15</v>
      </c>
      <c r="L4" s="1167" t="s">
        <v>13</v>
      </c>
      <c r="M4" s="1237" t="s">
        <v>14</v>
      </c>
      <c r="N4" s="1239" t="s">
        <v>15</v>
      </c>
      <c r="O4" s="1167" t="s">
        <v>13</v>
      </c>
      <c r="P4" s="1237" t="s">
        <v>14</v>
      </c>
      <c r="Q4" s="1239" t="s">
        <v>15</v>
      </c>
      <c r="R4" s="1167" t="s">
        <v>13</v>
      </c>
      <c r="S4" s="1237" t="s">
        <v>14</v>
      </c>
      <c r="T4" s="1239" t="s">
        <v>15</v>
      </c>
      <c r="U4" s="1167" t="s">
        <v>13</v>
      </c>
      <c r="V4" s="1237" t="s">
        <v>14</v>
      </c>
      <c r="W4" s="1239" t="s">
        <v>15</v>
      </c>
      <c r="X4" s="1167" t="s">
        <v>13</v>
      </c>
      <c r="Y4" s="1237" t="s">
        <v>14</v>
      </c>
      <c r="Z4" s="1239" t="s">
        <v>15</v>
      </c>
    </row>
    <row r="5" spans="2:30" ht="56.25" customHeight="1">
      <c r="B5" s="1382"/>
      <c r="C5" s="1167"/>
      <c r="D5" s="1237"/>
      <c r="E5" s="1239"/>
      <c r="F5" s="1167"/>
      <c r="G5" s="1237"/>
      <c r="H5" s="1239"/>
      <c r="I5" s="1389"/>
      <c r="J5" s="1390"/>
      <c r="K5" s="1391"/>
      <c r="L5" s="1167"/>
      <c r="M5" s="1237"/>
      <c r="N5" s="1239"/>
      <c r="O5" s="1167"/>
      <c r="P5" s="1237"/>
      <c r="Q5" s="1239"/>
      <c r="R5" s="1167"/>
      <c r="S5" s="1237"/>
      <c r="T5" s="1239"/>
      <c r="U5" s="1167"/>
      <c r="V5" s="1237"/>
      <c r="W5" s="1239"/>
      <c r="X5" s="1167"/>
      <c r="Y5" s="1237"/>
      <c r="Z5" s="1239"/>
    </row>
    <row r="6" spans="2:30" ht="28.5" customHeight="1">
      <c r="B6" s="1408" t="s">
        <v>341</v>
      </c>
      <c r="C6" s="1409"/>
      <c r="D6" s="1409"/>
      <c r="E6" s="1409"/>
      <c r="F6" s="1409"/>
      <c r="G6" s="1409"/>
      <c r="H6" s="1409"/>
      <c r="I6" s="1409"/>
      <c r="J6" s="1409"/>
      <c r="K6" s="1409"/>
      <c r="L6" s="1409"/>
      <c r="M6" s="1409"/>
      <c r="N6" s="1409"/>
      <c r="O6" s="1409"/>
      <c r="P6" s="1409"/>
      <c r="Q6" s="1409"/>
      <c r="R6" s="1409"/>
      <c r="S6" s="1409"/>
      <c r="T6" s="1409"/>
      <c r="U6" s="1409"/>
      <c r="V6" s="1409"/>
      <c r="W6" s="1409"/>
      <c r="X6" s="1409"/>
      <c r="Y6" s="1409"/>
      <c r="Z6" s="1410"/>
    </row>
    <row r="7" spans="2:30" ht="72.75" customHeight="1">
      <c r="B7" s="364" t="str">
        <f>+'Հավելված 9 '!D170</f>
        <v>Գերմանիայի զարգացման վարկերի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C7" s="355">
        <f t="shared" ref="C7:Z7" si="0">+SUM(C8:C10)</f>
        <v>36000</v>
      </c>
      <c r="D7" s="348">
        <f t="shared" si="0"/>
        <v>30000</v>
      </c>
      <c r="E7" s="356">
        <f t="shared" si="0"/>
        <v>6000.0000000000009</v>
      </c>
      <c r="F7" s="353">
        <f t="shared" si="0"/>
        <v>3081.4750399999998</v>
      </c>
      <c r="G7" s="348">
        <f t="shared" si="0"/>
        <v>2619.1610499999997</v>
      </c>
      <c r="H7" s="351">
        <f t="shared" si="0"/>
        <v>462.31398999999999</v>
      </c>
      <c r="I7" s="360">
        <f t="shared" si="0"/>
        <v>32918.524960000002</v>
      </c>
      <c r="J7" s="349">
        <f t="shared" si="0"/>
        <v>27380.838950000001</v>
      </c>
      <c r="K7" s="361">
        <f t="shared" si="0"/>
        <v>5537.6860100000013</v>
      </c>
      <c r="L7" s="353">
        <f t="shared" si="0"/>
        <v>12586.501798523872</v>
      </c>
      <c r="M7" s="348">
        <f t="shared" si="0"/>
        <v>10437.499411525623</v>
      </c>
      <c r="N7" s="351">
        <f t="shared" si="0"/>
        <v>2149.0023869982492</v>
      </c>
      <c r="O7" s="355">
        <f t="shared" si="0"/>
        <v>8566.2273138037508</v>
      </c>
      <c r="P7" s="348">
        <f t="shared" si="0"/>
        <v>7042.2441448904283</v>
      </c>
      <c r="Q7" s="356">
        <f t="shared" si="0"/>
        <v>1523.9831689133218</v>
      </c>
      <c r="R7" s="353">
        <f t="shared" si="0"/>
        <v>12586.501798523872</v>
      </c>
      <c r="S7" s="348">
        <f t="shared" si="0"/>
        <v>10437.499411525623</v>
      </c>
      <c r="T7" s="351">
        <f t="shared" si="0"/>
        <v>2149.0023869982492</v>
      </c>
      <c r="U7" s="355">
        <f t="shared" si="0"/>
        <v>8931.2698124650287</v>
      </c>
      <c r="V7" s="348">
        <f t="shared" si="0"/>
        <v>7442.7117476317944</v>
      </c>
      <c r="W7" s="351">
        <f t="shared" si="0"/>
        <v>1488.5580648332339</v>
      </c>
      <c r="X7" s="355">
        <f t="shared" si="0"/>
        <v>2834.5259599004785</v>
      </c>
      <c r="Y7" s="348">
        <f t="shared" si="0"/>
        <v>2458.3836459521576</v>
      </c>
      <c r="Z7" s="356">
        <f t="shared" si="0"/>
        <v>376.14231394832052</v>
      </c>
      <c r="AB7" s="359">
        <f>+C7-F7-O7-R7-U7-X7</f>
        <v>7.5306874350644648E-5</v>
      </c>
      <c r="AC7" s="359">
        <f>+D7-G7-P7-S7-V7-Y7</f>
        <v>0</v>
      </c>
      <c r="AD7" s="359">
        <f>+E7-H7-Q7-T7-W7-Z7</f>
        <v>7.5306876055947214E-5</v>
      </c>
    </row>
    <row r="8" spans="2:30">
      <c r="B8" s="365" t="str">
        <f>+'Հավելված 9 '!D169</f>
        <v>Ընթացիկ ծախսեր</v>
      </c>
      <c r="C8" s="357">
        <f>+D8+E8</f>
        <v>300</v>
      </c>
      <c r="D8" s="347">
        <f>+'Հավելված 9 '!F169</f>
        <v>250</v>
      </c>
      <c r="E8" s="358">
        <f>+'Հավելված 9 '!G169</f>
        <v>50</v>
      </c>
      <c r="F8" s="354">
        <f>+G8+H8</f>
        <v>0</v>
      </c>
      <c r="G8" s="347">
        <f>+'Հավելված 9 '!I169</f>
        <v>0</v>
      </c>
      <c r="H8" s="347">
        <f>+'Հավելված 9 '!J169</f>
        <v>0</v>
      </c>
      <c r="I8" s="362">
        <f>+J8+K8</f>
        <v>300</v>
      </c>
      <c r="J8" s="350">
        <f>+D8-G8</f>
        <v>250</v>
      </c>
      <c r="K8" s="363">
        <f>+E8-H8</f>
        <v>50</v>
      </c>
      <c r="L8" s="354">
        <f>+M8+N8</f>
        <v>108</v>
      </c>
      <c r="M8" s="347">
        <f>+'Հավելված 9 '!U169</f>
        <v>90</v>
      </c>
      <c r="N8" s="352">
        <f>+'Հավելված 9 '!V169</f>
        <v>18</v>
      </c>
      <c r="O8" s="357">
        <f>+P8+Q8</f>
        <v>102.09993222381203</v>
      </c>
      <c r="P8" s="347">
        <f>+'Հավելված 11-1'!O171</f>
        <v>85.099969877249791</v>
      </c>
      <c r="Q8" s="358">
        <f>+'Հավելված 11-1'!P171</f>
        <v>16.999962346562242</v>
      </c>
      <c r="R8" s="354">
        <f>+S8+T8</f>
        <v>108</v>
      </c>
      <c r="S8" s="347">
        <f>+'Հավելված 9 '!X169</f>
        <v>90</v>
      </c>
      <c r="T8" s="352">
        <f>+'Հավելված 9 '!Y169</f>
        <v>18</v>
      </c>
      <c r="U8" s="357">
        <f>+V8+W8</f>
        <v>60</v>
      </c>
      <c r="V8" s="347">
        <f>+'Հավելված 9 '!AA169</f>
        <v>50</v>
      </c>
      <c r="W8" s="352">
        <f>+'Հավելված 9 '!AB169</f>
        <v>10</v>
      </c>
      <c r="X8" s="357">
        <f>+Y8+Z8</f>
        <v>29.899992469312437</v>
      </c>
      <c r="Y8" s="347">
        <f>+'Հավելված 9 '!AD169</f>
        <v>24.900030122750195</v>
      </c>
      <c r="Z8" s="358">
        <f>+'Հավելված 9 '!AE169</f>
        <v>4.9999623465622403</v>
      </c>
      <c r="AB8" s="359">
        <f t="shared" ref="AB8:AD10" si="1">+C8-F8-O8-R8-U8-X8</f>
        <v>7.5306875530145589E-5</v>
      </c>
      <c r="AC8" s="359">
        <f t="shared" si="1"/>
        <v>0</v>
      </c>
      <c r="AD8" s="359">
        <f t="shared" si="1"/>
        <v>7.5306875517711092E-5</v>
      </c>
    </row>
    <row r="9" spans="2:30" ht="13.5" customHeight="1">
      <c r="B9" s="365" t="str">
        <f>+'Հավելված 9 '!D171</f>
        <v>Շենքերի և շինությունների շինարարություն</v>
      </c>
      <c r="C9" s="357">
        <f t="shared" ref="C9:C10" si="2">+D9+E9</f>
        <v>31958.43864</v>
      </c>
      <c r="D9" s="347">
        <f>+'Հավելված 9 '!F171</f>
        <v>26632.032200000001</v>
      </c>
      <c r="E9" s="358">
        <f>+'Հավելված 9 '!G171</f>
        <v>5326.4064400000007</v>
      </c>
      <c r="F9" s="354">
        <f t="shared" ref="F9:F10" si="3">+G9+H9</f>
        <v>7.8200000000000006E-2</v>
      </c>
      <c r="G9" s="347">
        <f>+'Հավելված 9 '!I171</f>
        <v>7.8200000000000006E-2</v>
      </c>
      <c r="H9" s="352">
        <f>+'Հավելված 9 '!J171</f>
        <v>0</v>
      </c>
      <c r="I9" s="362">
        <f t="shared" ref="I9:I10" si="4">+J9+K9</f>
        <v>31958.360440000004</v>
      </c>
      <c r="J9" s="350">
        <f t="shared" ref="J9:K10" si="5">+D9-G9</f>
        <v>26631.954000000002</v>
      </c>
      <c r="K9" s="363">
        <f t="shared" si="5"/>
        <v>5326.4064400000007</v>
      </c>
      <c r="L9" s="354">
        <f t="shared" ref="L9:L10" si="6">+M9+N9</f>
        <v>12168.753349011107</v>
      </c>
      <c r="M9" s="347">
        <f>+'Հավելված 9 '!U171</f>
        <v>10140.627790842589</v>
      </c>
      <c r="N9" s="352">
        <f>+'Հավելված 9 '!V171</f>
        <v>2028.125558168518</v>
      </c>
      <c r="O9" s="357">
        <f t="shared" ref="O9:O10" si="7">+P9+Q9</f>
        <v>8113.711311092703</v>
      </c>
      <c r="P9" s="347">
        <f>+'Հավելված 11-1'!O173</f>
        <v>6665.1308456962124</v>
      </c>
      <c r="Q9" s="358">
        <f>+'Հավելված 11-1'!P173</f>
        <v>1448.5804653964908</v>
      </c>
      <c r="R9" s="354">
        <f t="shared" ref="R9:R10" si="8">+S9+T9</f>
        <v>12168.753349011107</v>
      </c>
      <c r="S9" s="347">
        <f>+'Հավելված 9 '!X171</f>
        <v>10140.627790842589</v>
      </c>
      <c r="T9" s="352">
        <f>+'Հավելված 9 '!Y171</f>
        <v>2028.125558168518</v>
      </c>
      <c r="U9" s="357">
        <f t="shared" ref="U9:U10" si="9">+V9+W9</f>
        <v>8871.2698124650287</v>
      </c>
      <c r="V9" s="347">
        <f>+'Հավելված 9 '!AA171</f>
        <v>7392.7117476317944</v>
      </c>
      <c r="W9" s="352">
        <f>+'Հավելված 9 '!AB171</f>
        <v>1478.5580648332339</v>
      </c>
      <c r="X9" s="357">
        <f t="shared" ref="X9:X10" si="10">+Y9+Z9</f>
        <v>2804.6259674311659</v>
      </c>
      <c r="Y9" s="347">
        <f>+'Հավելված 9 '!AD171</f>
        <v>2433.4836158294074</v>
      </c>
      <c r="Z9" s="358">
        <f>+'Հավելված 9 '!AE171</f>
        <v>371.14235160175826</v>
      </c>
      <c r="AB9" s="359">
        <f t="shared" si="1"/>
        <v>-3.637978807091713E-12</v>
      </c>
      <c r="AC9" s="359">
        <f t="shared" si="1"/>
        <v>0</v>
      </c>
      <c r="AD9" s="359">
        <f t="shared" si="1"/>
        <v>0</v>
      </c>
    </row>
    <row r="10" spans="2:30">
      <c r="B10" s="365" t="str">
        <f>+'Հավելված 9 '!D172</f>
        <v>Նախագծահետազոտական ծախսեր</v>
      </c>
      <c r="C10" s="357">
        <f t="shared" si="2"/>
        <v>3741.5613600000006</v>
      </c>
      <c r="D10" s="347">
        <f>+'Հավելված 9 '!F172</f>
        <v>3117.9678000000004</v>
      </c>
      <c r="E10" s="358">
        <f>+'Հավելված 9 '!G172</f>
        <v>623.59356000000014</v>
      </c>
      <c r="F10" s="354">
        <f t="shared" si="3"/>
        <v>3081.3968399999999</v>
      </c>
      <c r="G10" s="347">
        <f>+'Հավելված 9 '!I172</f>
        <v>2619.0828499999998</v>
      </c>
      <c r="H10" s="352">
        <f>+'Հավելված 9 '!J172</f>
        <v>462.31398999999999</v>
      </c>
      <c r="I10" s="362">
        <f t="shared" si="4"/>
        <v>660.16452000000072</v>
      </c>
      <c r="J10" s="350">
        <f t="shared" si="5"/>
        <v>498.88495000000057</v>
      </c>
      <c r="K10" s="363">
        <f t="shared" si="5"/>
        <v>161.27957000000015</v>
      </c>
      <c r="L10" s="354">
        <f t="shared" si="6"/>
        <v>309.74844951276521</v>
      </c>
      <c r="M10" s="347">
        <f>+'Հավելված 9 '!U172</f>
        <v>206.87162068303394</v>
      </c>
      <c r="N10" s="352">
        <f>+'Հավելված 9 '!V172</f>
        <v>102.87682882973129</v>
      </c>
      <c r="O10" s="357">
        <f t="shared" si="7"/>
        <v>350.41607048723552</v>
      </c>
      <c r="P10" s="347">
        <f>+'Հավելված 11-1'!O174</f>
        <v>292.01332931696663</v>
      </c>
      <c r="Q10" s="358">
        <f>+'Հավելված 11-1'!P174</f>
        <v>58.402741170268854</v>
      </c>
      <c r="R10" s="354">
        <f t="shared" si="8"/>
        <v>309.74844951276521</v>
      </c>
      <c r="S10" s="347">
        <f>+'Հավելված 9 '!X172</f>
        <v>206.87162068303394</v>
      </c>
      <c r="T10" s="352">
        <f>+'Հավելված 9 '!Y172</f>
        <v>102.87682882973129</v>
      </c>
      <c r="U10" s="357">
        <f t="shared" si="9"/>
        <v>0</v>
      </c>
      <c r="V10" s="347">
        <f>+'Հավելված 9 '!AA172</f>
        <v>0</v>
      </c>
      <c r="W10" s="352">
        <f>+'Հավելված 9 '!AB172</f>
        <v>0</v>
      </c>
      <c r="X10" s="357">
        <f t="shared" si="10"/>
        <v>0</v>
      </c>
      <c r="Y10" s="347">
        <f>+'Հավելված 9 '!AD172</f>
        <v>0</v>
      </c>
      <c r="Z10" s="358">
        <f>+'Հավելված 9 '!AE172</f>
        <v>0</v>
      </c>
      <c r="AB10" s="359">
        <f t="shared" si="1"/>
        <v>0</v>
      </c>
      <c r="AC10" s="359">
        <f t="shared" si="1"/>
        <v>0</v>
      </c>
      <c r="AD10" s="359">
        <f t="shared" si="1"/>
        <v>0</v>
      </c>
    </row>
    <row r="11" spans="2:30" ht="72.75" customHeight="1">
      <c r="B11" s="364" t="str">
        <f>+'Հավելված 9 '!D173</f>
        <v>Եվրոպական ներդրումային բանկի աջակցությամբ իրականացվող ջրամատակարարման և ջրահեռացման ենթակառուցվածքների վերականգնման ծրագրի երրորդ փուլի շրջանակներում Ջրամատակարարման և ջրահեռացման ենթակառուցվածքների հիմնանորոգում</v>
      </c>
      <c r="C11" s="355">
        <f t="shared" ref="C11:Z11" si="11">+SUM(C12:C14)</f>
        <v>30950</v>
      </c>
      <c r="D11" s="348">
        <f t="shared" si="11"/>
        <v>25500</v>
      </c>
      <c r="E11" s="356">
        <f t="shared" si="11"/>
        <v>5449.9999999999991</v>
      </c>
      <c r="F11" s="353">
        <f t="shared" si="11"/>
        <v>0</v>
      </c>
      <c r="G11" s="348">
        <f t="shared" si="11"/>
        <v>0</v>
      </c>
      <c r="H11" s="351">
        <f t="shared" si="11"/>
        <v>0</v>
      </c>
      <c r="I11" s="360">
        <f t="shared" si="11"/>
        <v>30950</v>
      </c>
      <c r="J11" s="349">
        <f t="shared" si="11"/>
        <v>25500</v>
      </c>
      <c r="K11" s="361">
        <f t="shared" si="11"/>
        <v>5449.9999999999991</v>
      </c>
      <c r="L11" s="353">
        <f t="shared" si="11"/>
        <v>11532.386519877587</v>
      </c>
      <c r="M11" s="348">
        <f t="shared" si="11"/>
        <v>9551.0242153583349</v>
      </c>
      <c r="N11" s="351">
        <f t="shared" si="11"/>
        <v>1981.3623045192517</v>
      </c>
      <c r="O11" s="355">
        <f t="shared" si="11"/>
        <v>9667.8279614428811</v>
      </c>
      <c r="P11" s="348">
        <f t="shared" si="11"/>
        <v>8062.9623842156798</v>
      </c>
      <c r="Q11" s="356">
        <f t="shared" si="11"/>
        <v>1604.8655772272007</v>
      </c>
      <c r="R11" s="353">
        <f t="shared" si="11"/>
        <v>11532.386519877587</v>
      </c>
      <c r="S11" s="348">
        <f t="shared" si="11"/>
        <v>9551.0242153583349</v>
      </c>
      <c r="T11" s="351">
        <f t="shared" si="11"/>
        <v>1981.3623045192517</v>
      </c>
      <c r="U11" s="355">
        <f t="shared" si="11"/>
        <v>6351.8078314364602</v>
      </c>
      <c r="V11" s="348">
        <f t="shared" si="11"/>
        <v>5223.9469081463694</v>
      </c>
      <c r="W11" s="351">
        <f t="shared" si="11"/>
        <v>1127.8609232900899</v>
      </c>
      <c r="X11" s="355">
        <f t="shared" si="11"/>
        <v>3397.9776872430734</v>
      </c>
      <c r="Y11" s="348">
        <f t="shared" si="11"/>
        <v>2662.0664922796159</v>
      </c>
      <c r="Z11" s="356">
        <f t="shared" si="11"/>
        <v>735.91119496345721</v>
      </c>
      <c r="AB11" s="359">
        <f>+C11-F11-O11-R11-U11-X11</f>
        <v>-4.0927261579781771E-12</v>
      </c>
      <c r="AC11" s="359">
        <f>+D11-G11-P11-S11-V11-Y11</f>
        <v>0</v>
      </c>
      <c r="AD11" s="359">
        <f>+E11-H11-Q11-T11-W11-Z11</f>
        <v>0</v>
      </c>
    </row>
    <row r="12" spans="2:30">
      <c r="B12" s="365" t="str">
        <f>+'Հավելված 9 '!D167</f>
        <v>Ընթացիկ ծախսեր</v>
      </c>
      <c r="C12" s="357">
        <f>+D12+E12</f>
        <v>350</v>
      </c>
      <c r="D12" s="347">
        <f>+'Հավելված 9 '!F167</f>
        <v>0</v>
      </c>
      <c r="E12" s="358">
        <f>+'Հավելված 9 '!G167</f>
        <v>350</v>
      </c>
      <c r="F12" s="354">
        <f>+G12+H12</f>
        <v>0</v>
      </c>
      <c r="G12" s="347">
        <f>+'Հավելված 9 '!I167</f>
        <v>0</v>
      </c>
      <c r="H12" s="352">
        <f>+'Հավելված 9 '!J167</f>
        <v>0</v>
      </c>
      <c r="I12" s="362">
        <f>+J12+K12</f>
        <v>350</v>
      </c>
      <c r="J12" s="350">
        <f>+D12-G12</f>
        <v>0</v>
      </c>
      <c r="K12" s="363">
        <f>+E12-H12</f>
        <v>350</v>
      </c>
      <c r="L12" s="354">
        <f>+M12+N12</f>
        <v>0</v>
      </c>
      <c r="M12" s="347">
        <f>+'Հավելված 9 '!U167</f>
        <v>0</v>
      </c>
      <c r="N12" s="352">
        <f>+'Հավելված 9 '!V167</f>
        <v>0</v>
      </c>
      <c r="O12" s="357">
        <f>+P12+Q12</f>
        <v>0</v>
      </c>
      <c r="P12" s="347">
        <f>+'Հավելված 11-1'!O169</f>
        <v>0</v>
      </c>
      <c r="Q12" s="358">
        <f>+'Հավելված 11-1'!P169</f>
        <v>0</v>
      </c>
      <c r="R12" s="354">
        <f>+S12+T12</f>
        <v>0</v>
      </c>
      <c r="S12" s="347">
        <f>+'Հավելված 9 '!X167</f>
        <v>0</v>
      </c>
      <c r="T12" s="347">
        <f>+'Հավելված 9 '!Y167</f>
        <v>0</v>
      </c>
      <c r="U12" s="357">
        <f>+V12+W12</f>
        <v>0</v>
      </c>
      <c r="V12" s="347">
        <f>+'Հավելված 9 '!AA167</f>
        <v>0</v>
      </c>
      <c r="W12" s="352">
        <f>+'Հավելված 9 '!AB167</f>
        <v>0</v>
      </c>
      <c r="X12" s="357">
        <f>+Y12+Z12</f>
        <v>350</v>
      </c>
      <c r="Y12" s="347">
        <f>+'Հավելված 9 '!AD167</f>
        <v>0</v>
      </c>
      <c r="Z12" s="358">
        <f>+'Հավելված 9 '!AE167</f>
        <v>350</v>
      </c>
      <c r="AB12" s="359">
        <f t="shared" ref="AB12:AD20" si="12">+C12-F12-O12-R12-U12-X12</f>
        <v>0</v>
      </c>
      <c r="AC12" s="359">
        <f t="shared" si="12"/>
        <v>0</v>
      </c>
      <c r="AD12" s="359">
        <f t="shared" si="12"/>
        <v>0</v>
      </c>
    </row>
    <row r="13" spans="2:30" ht="13.5" customHeight="1">
      <c r="B13" s="365" t="s">
        <v>21</v>
      </c>
      <c r="C13" s="357">
        <f t="shared" ref="C13:C14" si="13">+D13+E13</f>
        <v>28845.011999999999</v>
      </c>
      <c r="D13" s="347">
        <f>+'Հավելված 9 '!F174</f>
        <v>24037.51</v>
      </c>
      <c r="E13" s="358">
        <f>+'Հավելված 9 '!G174</f>
        <v>4807.5019999999995</v>
      </c>
      <c r="F13" s="354">
        <f t="shared" ref="F13:F14" si="14">+G13+H13</f>
        <v>0</v>
      </c>
      <c r="G13" s="347">
        <f>+'Հավելված 9 '!I174</f>
        <v>0</v>
      </c>
      <c r="H13" s="352">
        <f>+'Հավելված 9 '!J174</f>
        <v>0</v>
      </c>
      <c r="I13" s="362">
        <f t="shared" ref="I13:I14" si="15">+J13+K13</f>
        <v>28845.011999999999</v>
      </c>
      <c r="J13" s="350">
        <f t="shared" ref="J13:K14" si="16">+D13-G13</f>
        <v>24037.51</v>
      </c>
      <c r="K13" s="363">
        <f t="shared" si="16"/>
        <v>4807.5019999999995</v>
      </c>
      <c r="L13" s="354">
        <f t="shared" ref="L13:L14" si="17">+M13+N13</f>
        <v>10844.829047384526</v>
      </c>
      <c r="M13" s="347">
        <f>+'Հավելված 9 '!U174</f>
        <v>9013.4667428652738</v>
      </c>
      <c r="N13" s="352">
        <f>+'Հավելված 9 '!V174</f>
        <v>1831.3623045192517</v>
      </c>
      <c r="O13" s="357">
        <f t="shared" ref="O13:O14" si="18">+P13+Q13</f>
        <v>9087.100873559757</v>
      </c>
      <c r="P13" s="347">
        <f>+'Հավելված 11-1'!O176</f>
        <v>7595.1956096091581</v>
      </c>
      <c r="Q13" s="358">
        <f>+'Հավելված 11-1'!P176</f>
        <v>1491.9052639505985</v>
      </c>
      <c r="R13" s="354">
        <f t="shared" ref="R13:R14" si="19">+S13+T13</f>
        <v>10844.829047384526</v>
      </c>
      <c r="S13" s="347">
        <f>+'Հավելված 9 '!X174</f>
        <v>9013.4667428652738</v>
      </c>
      <c r="T13" s="352">
        <f>+'Հավելված 9 '!Y174</f>
        <v>1831.3623045192517</v>
      </c>
      <c r="U13" s="357">
        <f t="shared" ref="U13:U14" si="20">+V13+W13</f>
        <v>6108.4561116245522</v>
      </c>
      <c r="V13" s="347">
        <f>+'Հավելված 9 '!AA174</f>
        <v>4995.364031696161</v>
      </c>
      <c r="W13" s="352">
        <f>+'Հավելված 9 '!AB174</f>
        <v>1113.0920799283911</v>
      </c>
      <c r="X13" s="357">
        <f t="shared" ref="X13:X14" si="21">+Y13+Z13</f>
        <v>2804.6259674311659</v>
      </c>
      <c r="Y13" s="347">
        <f>+'Հավելված 9 '!AD174</f>
        <v>2433.4836158294074</v>
      </c>
      <c r="Z13" s="358">
        <f>+'Հավելված 9 '!AE174</f>
        <v>371.14235160175826</v>
      </c>
      <c r="AB13" s="359">
        <f t="shared" si="12"/>
        <v>0</v>
      </c>
      <c r="AC13" s="359">
        <f t="shared" si="12"/>
        <v>0</v>
      </c>
      <c r="AD13" s="359">
        <f t="shared" si="12"/>
        <v>0</v>
      </c>
    </row>
    <row r="14" spans="2:30">
      <c r="B14" s="365" t="s">
        <v>22</v>
      </c>
      <c r="C14" s="357">
        <f t="shared" si="13"/>
        <v>1754.9880000000001</v>
      </c>
      <c r="D14" s="347">
        <f>+'Հավելված 9 '!F175</f>
        <v>1462.49</v>
      </c>
      <c r="E14" s="358">
        <f>+'Հավելված 9 '!G175</f>
        <v>292.49799999999999</v>
      </c>
      <c r="F14" s="354">
        <f t="shared" si="14"/>
        <v>0</v>
      </c>
      <c r="G14" s="347">
        <f>+'Հավելված 9 '!I175</f>
        <v>0</v>
      </c>
      <c r="H14" s="352">
        <f>+'Հավելված 9 '!J175</f>
        <v>0</v>
      </c>
      <c r="I14" s="362">
        <f t="shared" si="15"/>
        <v>1754.9880000000001</v>
      </c>
      <c r="J14" s="350">
        <f t="shared" si="16"/>
        <v>1462.49</v>
      </c>
      <c r="K14" s="363">
        <f t="shared" si="16"/>
        <v>292.49799999999999</v>
      </c>
      <c r="L14" s="354">
        <f t="shared" si="17"/>
        <v>687.55747249306103</v>
      </c>
      <c r="M14" s="347">
        <f>+'Հավելված 9 '!U175</f>
        <v>537.55747249306103</v>
      </c>
      <c r="N14" s="352">
        <f>+'Հավելված 9 '!V175</f>
        <v>150</v>
      </c>
      <c r="O14" s="357">
        <f t="shared" si="18"/>
        <v>580.72708788312377</v>
      </c>
      <c r="P14" s="347">
        <f>+'Հավելված 11-1'!O177</f>
        <v>467.76677460652161</v>
      </c>
      <c r="Q14" s="358">
        <f>+'Հավելված 11-1'!P177</f>
        <v>112.96031327660216</v>
      </c>
      <c r="R14" s="354">
        <f t="shared" si="19"/>
        <v>687.55747249306103</v>
      </c>
      <c r="S14" s="347">
        <f>+'Հավելված 9 '!X175</f>
        <v>537.55747249306103</v>
      </c>
      <c r="T14" s="352">
        <f>+'Հավելված 9 '!Y175</f>
        <v>150</v>
      </c>
      <c r="U14" s="357">
        <f t="shared" si="20"/>
        <v>243.3517198119076</v>
      </c>
      <c r="V14" s="347">
        <f>+'Հավելված 9 '!AA175</f>
        <v>228.58287645020869</v>
      </c>
      <c r="W14" s="352">
        <f>+'Հավելված 9 '!AB175</f>
        <v>14.768843361698913</v>
      </c>
      <c r="X14" s="357">
        <f t="shared" si="21"/>
        <v>243.3517198119076</v>
      </c>
      <c r="Y14" s="347">
        <f>+'Հավելված 9 '!AD175</f>
        <v>228.58287645020869</v>
      </c>
      <c r="Z14" s="358">
        <f>+'Հավելված 9 '!AE175</f>
        <v>14.768843361698913</v>
      </c>
      <c r="AB14" s="359">
        <f t="shared" si="12"/>
        <v>0</v>
      </c>
      <c r="AC14" s="359">
        <f t="shared" si="12"/>
        <v>0</v>
      </c>
      <c r="AD14" s="359">
        <f t="shared" si="12"/>
        <v>0</v>
      </c>
    </row>
    <row r="15" spans="2:30" ht="78" customHeight="1">
      <c r="B15" s="364" t="str">
        <f>+'Հավելված 9 '!D177</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C15" s="355">
        <f t="shared" ref="C15:Z15" si="22">+SUM(C16:C17)</f>
        <v>14400</v>
      </c>
      <c r="D15" s="348">
        <f t="shared" si="22"/>
        <v>12000</v>
      </c>
      <c r="E15" s="356">
        <f t="shared" si="22"/>
        <v>2400</v>
      </c>
      <c r="F15" s="353">
        <f t="shared" si="22"/>
        <v>176.29865000000001</v>
      </c>
      <c r="G15" s="348">
        <f t="shared" si="22"/>
        <v>162.96813</v>
      </c>
      <c r="H15" s="351">
        <f t="shared" si="22"/>
        <v>13.33052</v>
      </c>
      <c r="I15" s="360">
        <f t="shared" si="22"/>
        <v>14223.701349999999</v>
      </c>
      <c r="J15" s="349">
        <f t="shared" si="22"/>
        <v>11837.031870000001</v>
      </c>
      <c r="K15" s="361">
        <f t="shared" si="22"/>
        <v>2386.66948</v>
      </c>
      <c r="L15" s="353">
        <f t="shared" si="22"/>
        <v>4721.6660766729883</v>
      </c>
      <c r="M15" s="348">
        <f t="shared" si="22"/>
        <v>3928.5029100063216</v>
      </c>
      <c r="N15" s="351">
        <f t="shared" si="22"/>
        <v>793.16316666666671</v>
      </c>
      <c r="O15" s="355">
        <f t="shared" si="22"/>
        <v>3999.29335793358</v>
      </c>
      <c r="P15" s="348">
        <f t="shared" si="22"/>
        <v>3330.6133745010925</v>
      </c>
      <c r="Q15" s="356">
        <f t="shared" si="22"/>
        <v>668.67998343248746</v>
      </c>
      <c r="R15" s="353">
        <f t="shared" si="22"/>
        <v>4721.6660766729883</v>
      </c>
      <c r="S15" s="348">
        <f t="shared" si="22"/>
        <v>3928.5029100063216</v>
      </c>
      <c r="T15" s="351">
        <f t="shared" si="22"/>
        <v>793.16316666666671</v>
      </c>
      <c r="U15" s="355">
        <f t="shared" si="22"/>
        <v>2868.6677815731141</v>
      </c>
      <c r="V15" s="348">
        <f t="shared" si="22"/>
        <v>2384.898577246483</v>
      </c>
      <c r="W15" s="351">
        <f t="shared" si="22"/>
        <v>483.76920432663098</v>
      </c>
      <c r="X15" s="355">
        <f t="shared" si="22"/>
        <v>2634.0741338203179</v>
      </c>
      <c r="Y15" s="348">
        <f t="shared" si="22"/>
        <v>2193.0170082461027</v>
      </c>
      <c r="Z15" s="356">
        <f t="shared" si="22"/>
        <v>441.05712557421498</v>
      </c>
      <c r="AB15" s="359">
        <f t="shared" si="12"/>
        <v>0</v>
      </c>
      <c r="AC15" s="359">
        <f t="shared" si="12"/>
        <v>0</v>
      </c>
      <c r="AD15" s="359">
        <f t="shared" si="12"/>
        <v>0</v>
      </c>
    </row>
    <row r="16" spans="2:30" ht="21" customHeight="1">
      <c r="B16" s="365" t="s">
        <v>21</v>
      </c>
      <c r="C16" s="357">
        <f t="shared" ref="C16:C17" si="23">+D16+E16</f>
        <v>13412.937</v>
      </c>
      <c r="D16" s="347">
        <f>+'Հավելված 9 '!F178</f>
        <v>11177.4475</v>
      </c>
      <c r="E16" s="358">
        <f>+'Հավելված 9 '!G178</f>
        <v>2235.4895000000001</v>
      </c>
      <c r="F16" s="354">
        <f t="shared" ref="F16:F17" si="24">+G16+H16</f>
        <v>0</v>
      </c>
      <c r="G16" s="347">
        <f>+'Հավելված 9 '!I178</f>
        <v>0</v>
      </c>
      <c r="H16" s="352">
        <f>+'Հավելված 9 '!J178</f>
        <v>0</v>
      </c>
      <c r="I16" s="362">
        <f t="shared" ref="I16:I17" si="25">+J16+K16</f>
        <v>13412.937</v>
      </c>
      <c r="J16" s="350">
        <f t="shared" ref="J16:K17" si="26">+D16-G16</f>
        <v>11177.4475</v>
      </c>
      <c r="K16" s="363">
        <f t="shared" si="26"/>
        <v>2235.4895000000001</v>
      </c>
      <c r="L16" s="354">
        <f t="shared" ref="L16:L17" si="27">+M16+N16</f>
        <v>4470.9790000000003</v>
      </c>
      <c r="M16" s="347">
        <f>+'Հավելված 9 '!U178</f>
        <v>3725.8158333333336</v>
      </c>
      <c r="N16" s="352">
        <f>+'Հավելված 9 '!V178</f>
        <v>745.16316666666671</v>
      </c>
      <c r="O16" s="357">
        <f t="shared" ref="O16:O17" si="28">+P16+Q16</f>
        <v>3698.8628661796829</v>
      </c>
      <c r="P16" s="347">
        <f>+'Հավելված 11-1'!O180</f>
        <v>3084.4304917538975</v>
      </c>
      <c r="Q16" s="358">
        <f>+'Հավելված 11-1'!P180</f>
        <v>614.43237442578516</v>
      </c>
      <c r="R16" s="354">
        <f t="shared" ref="R16:R17" si="29">+S16+T16</f>
        <v>4470.9790000000003</v>
      </c>
      <c r="S16" s="347">
        <f>+'Հավելված 9 '!X178</f>
        <v>3725.8158333333336</v>
      </c>
      <c r="T16" s="352">
        <f>+'Հավելված 9 '!Y178</f>
        <v>745.16316666666671</v>
      </c>
      <c r="U16" s="357">
        <f t="shared" ref="U16:U17" si="30">+V16+W16</f>
        <v>2729.0209999999993</v>
      </c>
      <c r="V16" s="347">
        <f>+'Հավելված 9 '!AA178</f>
        <v>2274.184166666666</v>
      </c>
      <c r="W16" s="352">
        <f>+'Հավելված 9 '!AB178</f>
        <v>454.83683333333329</v>
      </c>
      <c r="X16" s="357">
        <f t="shared" ref="X16:X17" si="31">+Y16+Z16</f>
        <v>2514.0741338203179</v>
      </c>
      <c r="Y16" s="347">
        <f>+'Հավելված 9 '!AD178</f>
        <v>2093.0170082461027</v>
      </c>
      <c r="Z16" s="358">
        <f>+'Հավելված 9 '!AE178</f>
        <v>421.05712557421498</v>
      </c>
      <c r="AB16" s="359">
        <f t="shared" si="12"/>
        <v>0</v>
      </c>
      <c r="AC16" s="359">
        <f t="shared" si="12"/>
        <v>0</v>
      </c>
      <c r="AD16" s="359">
        <f t="shared" si="12"/>
        <v>0</v>
      </c>
    </row>
    <row r="17" spans="2:30">
      <c r="B17" s="365" t="s">
        <v>22</v>
      </c>
      <c r="C17" s="357">
        <f t="shared" si="23"/>
        <v>987.06299999999999</v>
      </c>
      <c r="D17" s="347">
        <f>+'Հավելված 9 '!F179</f>
        <v>822.55250000000001</v>
      </c>
      <c r="E17" s="358">
        <f>+'Հավելված 9 '!G179</f>
        <v>164.51050000000001</v>
      </c>
      <c r="F17" s="354">
        <f t="shared" si="24"/>
        <v>176.29865000000001</v>
      </c>
      <c r="G17" s="347">
        <f>+'Հավելված 9 '!I179</f>
        <v>162.96813</v>
      </c>
      <c r="H17" s="352">
        <f>+'Հավելված 9 '!J179</f>
        <v>13.33052</v>
      </c>
      <c r="I17" s="362">
        <f t="shared" si="25"/>
        <v>810.76435000000004</v>
      </c>
      <c r="J17" s="350">
        <f t="shared" si="26"/>
        <v>659.58437000000004</v>
      </c>
      <c r="K17" s="363">
        <f t="shared" si="26"/>
        <v>151.17998</v>
      </c>
      <c r="L17" s="354">
        <f t="shared" si="27"/>
        <v>250.68707667298801</v>
      </c>
      <c r="M17" s="347">
        <f>+'Հավելված 9 '!U179</f>
        <v>202.68707667298801</v>
      </c>
      <c r="N17" s="352">
        <f>+'Հավելված 9 '!V179</f>
        <v>48</v>
      </c>
      <c r="O17" s="357">
        <f t="shared" si="28"/>
        <v>300.43049175389717</v>
      </c>
      <c r="P17" s="347">
        <f>+'Հավելված 11-1'!O181</f>
        <v>246.18288274719487</v>
      </c>
      <c r="Q17" s="358">
        <f>+'Հավելված 11-1'!P181</f>
        <v>54.247609006702305</v>
      </c>
      <c r="R17" s="354">
        <f t="shared" si="29"/>
        <v>250.68707667298801</v>
      </c>
      <c r="S17" s="347">
        <f>+'Հավելված 9 '!X179</f>
        <v>202.68707667298801</v>
      </c>
      <c r="T17" s="352">
        <f>+'Հավելված 9 '!Y179</f>
        <v>48</v>
      </c>
      <c r="U17" s="357">
        <f t="shared" si="30"/>
        <v>139.64678157311485</v>
      </c>
      <c r="V17" s="347">
        <f>+'Հավելված 9 '!AA179</f>
        <v>110.71441057981716</v>
      </c>
      <c r="W17" s="352">
        <f>+'Հավելված 9 '!AB179</f>
        <v>28.932370993297695</v>
      </c>
      <c r="X17" s="357">
        <f t="shared" si="31"/>
        <v>120</v>
      </c>
      <c r="Y17" s="347">
        <f>+'Հավելված 9 '!AD179</f>
        <v>100</v>
      </c>
      <c r="Z17" s="358">
        <f>+'Հավելված 9 '!AE179</f>
        <v>20</v>
      </c>
      <c r="AB17" s="359">
        <f t="shared" si="12"/>
        <v>-1.4210854715202004E-13</v>
      </c>
      <c r="AC17" s="359">
        <f t="shared" si="12"/>
        <v>0</v>
      </c>
      <c r="AD17" s="359">
        <f t="shared" si="12"/>
        <v>0</v>
      </c>
    </row>
    <row r="18" spans="2:30" ht="69.75" customHeight="1">
      <c r="B18" s="364" t="e">
        <f>+'Հավելված 9 '!#REF!</f>
        <v>#REF!</v>
      </c>
      <c r="C18" s="355" t="e">
        <f>+SUM(C19:C20)</f>
        <v>#REF!</v>
      </c>
      <c r="D18" s="348" t="e">
        <f t="shared" ref="D18:E18" si="32">+SUM(D19:D20)</f>
        <v>#REF!</v>
      </c>
      <c r="E18" s="356" t="e">
        <f t="shared" si="32"/>
        <v>#REF!</v>
      </c>
      <c r="F18" s="353" t="e">
        <f>+SUM(F19:F20)</f>
        <v>#REF!</v>
      </c>
      <c r="G18" s="348" t="e">
        <f t="shared" ref="G18:H18" si="33">+SUM(G19:G20)</f>
        <v>#REF!</v>
      </c>
      <c r="H18" s="351" t="e">
        <f t="shared" si="33"/>
        <v>#REF!</v>
      </c>
      <c r="I18" s="360" t="e">
        <f>+SUM(I19:I20)</f>
        <v>#REF!</v>
      </c>
      <c r="J18" s="349" t="e">
        <f t="shared" ref="J18:K18" si="34">+SUM(J19:J20)</f>
        <v>#REF!</v>
      </c>
      <c r="K18" s="361" t="e">
        <f t="shared" si="34"/>
        <v>#REF!</v>
      </c>
      <c r="L18" s="353" t="e">
        <f>+SUM(L19:L20)</f>
        <v>#REF!</v>
      </c>
      <c r="M18" s="348" t="e">
        <f t="shared" ref="M18:N18" si="35">+SUM(M19:M20)</f>
        <v>#REF!</v>
      </c>
      <c r="N18" s="351" t="e">
        <f t="shared" si="35"/>
        <v>#REF!</v>
      </c>
      <c r="O18" s="355" t="e">
        <f>+SUM(O19:O20)</f>
        <v>#REF!</v>
      </c>
      <c r="P18" s="348" t="e">
        <f t="shared" ref="P18:Q18" si="36">+SUM(P19:P20)</f>
        <v>#REF!</v>
      </c>
      <c r="Q18" s="356" t="e">
        <f t="shared" si="36"/>
        <v>#REF!</v>
      </c>
      <c r="R18" s="353" t="e">
        <f>+SUM(R19:R20)</f>
        <v>#REF!</v>
      </c>
      <c r="S18" s="348" t="e">
        <f t="shared" ref="S18:T18" si="37">+SUM(S19:S20)</f>
        <v>#REF!</v>
      </c>
      <c r="T18" s="351" t="e">
        <f t="shared" si="37"/>
        <v>#REF!</v>
      </c>
      <c r="U18" s="355" t="e">
        <f>+SUM(U19:U20)</f>
        <v>#REF!</v>
      </c>
      <c r="V18" s="348" t="e">
        <f t="shared" ref="V18:W18" si="38">+SUM(V19:V20)</f>
        <v>#REF!</v>
      </c>
      <c r="W18" s="351" t="e">
        <f t="shared" si="38"/>
        <v>#REF!</v>
      </c>
      <c r="X18" s="355" t="e">
        <f>+SUM(X19:X20)</f>
        <v>#REF!</v>
      </c>
      <c r="Y18" s="348" t="e">
        <f t="shared" ref="Y18:Z18" si="39">+SUM(Y19:Y20)</f>
        <v>#REF!</v>
      </c>
      <c r="Z18" s="356" t="e">
        <f t="shared" si="39"/>
        <v>#REF!</v>
      </c>
      <c r="AB18" s="359" t="e">
        <f t="shared" si="12"/>
        <v>#REF!</v>
      </c>
      <c r="AC18" s="359" t="e">
        <f t="shared" si="12"/>
        <v>#REF!</v>
      </c>
      <c r="AD18" s="359" t="e">
        <f t="shared" si="12"/>
        <v>#REF!</v>
      </c>
    </row>
    <row r="19" spans="2:30">
      <c r="B19" s="365" t="e">
        <f>+'Հավելված 9 '!#REF!</f>
        <v>#REF!</v>
      </c>
      <c r="C19" s="355" t="e">
        <f>+D19+E19</f>
        <v>#REF!</v>
      </c>
      <c r="D19" s="347" t="e">
        <f>+'Հավելված 9 '!#REF!</f>
        <v>#REF!</v>
      </c>
      <c r="E19" s="358" t="e">
        <f>+'Հավելված 9 '!#REF!</f>
        <v>#REF!</v>
      </c>
      <c r="F19" s="353" t="e">
        <f>+G19+H19</f>
        <v>#REF!</v>
      </c>
      <c r="G19" s="347" t="e">
        <f>+'Հավելված 9 '!#REF!</f>
        <v>#REF!</v>
      </c>
      <c r="H19" s="352" t="e">
        <f>+'Հավելված 9 '!#REF!</f>
        <v>#REF!</v>
      </c>
      <c r="I19" s="360" t="e">
        <f>+J19+K19</f>
        <v>#REF!</v>
      </c>
      <c r="J19" s="350" t="e">
        <f>+D19-G19</f>
        <v>#REF!</v>
      </c>
      <c r="K19" s="363" t="e">
        <f>+E19-H19</f>
        <v>#REF!</v>
      </c>
      <c r="L19" s="353" t="e">
        <f>+M19+N19</f>
        <v>#REF!</v>
      </c>
      <c r="M19" s="347" t="e">
        <f>+'Հավելված 9 '!#REF!</f>
        <v>#REF!</v>
      </c>
      <c r="N19" s="352" t="e">
        <f>+'Հավելված 9 '!#REF!</f>
        <v>#REF!</v>
      </c>
      <c r="O19" s="355" t="e">
        <f>+P19+Q19</f>
        <v>#REF!</v>
      </c>
      <c r="P19" s="347" t="e">
        <f>+'Հավելված 11-1'!#REF!</f>
        <v>#REF!</v>
      </c>
      <c r="Q19" s="358" t="e">
        <f>+'Հավելված 11-1'!#REF!</f>
        <v>#REF!</v>
      </c>
      <c r="R19" s="353" t="e">
        <f>+S19+T19</f>
        <v>#REF!</v>
      </c>
      <c r="S19" s="347" t="e">
        <f>+'Հավելված 9 '!#REF!</f>
        <v>#REF!</v>
      </c>
      <c r="T19" s="352" t="e">
        <f>+'Հավելված 9 '!#REF!</f>
        <v>#REF!</v>
      </c>
      <c r="U19" s="355" t="e">
        <f>+V19+W19</f>
        <v>#REF!</v>
      </c>
      <c r="V19" s="347" t="e">
        <f>+'Հավելված 9 '!#REF!</f>
        <v>#REF!</v>
      </c>
      <c r="W19" s="352" t="e">
        <f>+'Հավելված 9 '!#REF!</f>
        <v>#REF!</v>
      </c>
      <c r="X19" s="355" t="e">
        <f>+Y19+Z19</f>
        <v>#REF!</v>
      </c>
      <c r="Y19" s="347" t="e">
        <f>+'Հավելված 9 '!#REF!</f>
        <v>#REF!</v>
      </c>
      <c r="Z19" s="358" t="e">
        <f>+'Հավելված 9 '!#REF!</f>
        <v>#REF!</v>
      </c>
      <c r="AB19" s="359" t="e">
        <f t="shared" si="12"/>
        <v>#REF!</v>
      </c>
      <c r="AC19" s="359" t="e">
        <f t="shared" si="12"/>
        <v>#REF!</v>
      </c>
      <c r="AD19" s="359" t="e">
        <f t="shared" si="12"/>
        <v>#REF!</v>
      </c>
    </row>
    <row r="20" spans="2:30">
      <c r="B20" s="365" t="e">
        <f>+'Հավելված 9 '!#REF!</f>
        <v>#REF!</v>
      </c>
      <c r="C20" s="355" t="e">
        <f>+D20+E20</f>
        <v>#REF!</v>
      </c>
      <c r="D20" s="347" t="e">
        <f>+'Հավելված 9 '!#REF!</f>
        <v>#REF!</v>
      </c>
      <c r="E20" s="358" t="e">
        <f>+'Հավելված 9 '!#REF!</f>
        <v>#REF!</v>
      </c>
      <c r="F20" s="353" t="e">
        <f>+G20+H20</f>
        <v>#REF!</v>
      </c>
      <c r="G20" s="347" t="e">
        <f>+'Հավելված 9 '!#REF!</f>
        <v>#REF!</v>
      </c>
      <c r="H20" s="352" t="e">
        <f>+'Հավելված 9 '!#REF!</f>
        <v>#REF!</v>
      </c>
      <c r="I20" s="360" t="e">
        <f>+J20+K20</f>
        <v>#REF!</v>
      </c>
      <c r="J20" s="350" t="e">
        <f t="shared" ref="J20:K20" si="40">+D20-G20</f>
        <v>#REF!</v>
      </c>
      <c r="K20" s="363" t="e">
        <f t="shared" si="40"/>
        <v>#REF!</v>
      </c>
      <c r="L20" s="353" t="e">
        <f>+M20+N20</f>
        <v>#REF!</v>
      </c>
      <c r="M20" s="348" t="e">
        <f>+'Հավելված 9 '!#REF!</f>
        <v>#REF!</v>
      </c>
      <c r="N20" s="351" t="e">
        <f>+'Հավելված 9 '!#REF!</f>
        <v>#REF!</v>
      </c>
      <c r="O20" s="355" t="e">
        <f>+P20+Q20</f>
        <v>#REF!</v>
      </c>
      <c r="P20" s="347" t="e">
        <f>+'Հավելված 11-1'!#REF!</f>
        <v>#REF!</v>
      </c>
      <c r="Q20" s="358" t="e">
        <f>+'Հավելված 11-1'!#REF!</f>
        <v>#REF!</v>
      </c>
      <c r="R20" s="353">
        <f>+S20+T20</f>
        <v>0</v>
      </c>
      <c r="S20" s="348"/>
      <c r="T20" s="351"/>
      <c r="U20" s="355">
        <f>+V20+W20</f>
        <v>0</v>
      </c>
      <c r="V20" s="348"/>
      <c r="W20" s="351"/>
      <c r="X20" s="355">
        <f>+Y20+Z20</f>
        <v>0</v>
      </c>
      <c r="Y20" s="348"/>
      <c r="Z20" s="356"/>
      <c r="AB20" s="359" t="e">
        <f t="shared" si="12"/>
        <v>#REF!</v>
      </c>
      <c r="AC20" s="359" t="e">
        <f t="shared" si="12"/>
        <v>#REF!</v>
      </c>
      <c r="AD20" s="359" t="e">
        <f t="shared" si="12"/>
        <v>#REF!</v>
      </c>
    </row>
    <row r="21" spans="2:30">
      <c r="B21" s="364" t="e">
        <f>+'Հավելված 9 '!#REF!</f>
        <v>#REF!</v>
      </c>
      <c r="C21" s="355" t="e">
        <f>+SUM(C22:C23)</f>
        <v>#REF!</v>
      </c>
      <c r="D21" s="348" t="e">
        <f t="shared" ref="D21" si="41">+SUM(D22:D23)</f>
        <v>#REF!</v>
      </c>
      <c r="E21" s="356" t="e">
        <f t="shared" ref="E21" si="42">+SUM(E22:E23)</f>
        <v>#REF!</v>
      </c>
      <c r="F21" s="353" t="e">
        <f>+SUM(F22:F23)</f>
        <v>#REF!</v>
      </c>
      <c r="G21" s="348" t="e">
        <f t="shared" ref="G21" si="43">+SUM(G22:G23)</f>
        <v>#REF!</v>
      </c>
      <c r="H21" s="351" t="e">
        <f t="shared" ref="H21" si="44">+SUM(H22:H23)</f>
        <v>#REF!</v>
      </c>
      <c r="I21" s="360" t="e">
        <f>+SUM(I22:I23)</f>
        <v>#REF!</v>
      </c>
      <c r="J21" s="349" t="e">
        <f t="shared" ref="J21" si="45">+SUM(J22:J23)</f>
        <v>#REF!</v>
      </c>
      <c r="K21" s="361" t="e">
        <f t="shared" ref="K21" si="46">+SUM(K22:K23)</f>
        <v>#REF!</v>
      </c>
      <c r="L21" s="353" t="e">
        <f>+SUM(L22:L23)</f>
        <v>#REF!</v>
      </c>
      <c r="M21" s="348" t="e">
        <f t="shared" ref="M21" si="47">+SUM(M22:M23)</f>
        <v>#REF!</v>
      </c>
      <c r="N21" s="351" t="e">
        <f t="shared" ref="N21" si="48">+SUM(N22:N23)</f>
        <v>#REF!</v>
      </c>
      <c r="O21" s="355" t="e">
        <f>+SUM(O22:O23)</f>
        <v>#REF!</v>
      </c>
      <c r="P21" s="348" t="e">
        <f t="shared" ref="P21" si="49">+SUM(P22:P23)</f>
        <v>#REF!</v>
      </c>
      <c r="Q21" s="356" t="e">
        <f t="shared" ref="Q21" si="50">+SUM(Q22:Q23)</f>
        <v>#REF!</v>
      </c>
      <c r="R21" s="353" t="e">
        <f>+SUM(R22:R23)</f>
        <v>#REF!</v>
      </c>
      <c r="S21" s="348" t="e">
        <f t="shared" ref="S21" si="51">+SUM(S22:S23)</f>
        <v>#REF!</v>
      </c>
      <c r="T21" s="351" t="e">
        <f t="shared" ref="T21" si="52">+SUM(T22:T23)</f>
        <v>#REF!</v>
      </c>
      <c r="U21" s="355" t="e">
        <f>+SUM(U22:U23)</f>
        <v>#REF!</v>
      </c>
      <c r="V21" s="348" t="e">
        <f t="shared" ref="V21" si="53">+SUM(V22:V23)</f>
        <v>#REF!</v>
      </c>
      <c r="W21" s="351" t="e">
        <f t="shared" ref="W21" si="54">+SUM(W22:W23)</f>
        <v>#REF!</v>
      </c>
      <c r="X21" s="355" t="e">
        <f>+SUM(X22:X23)</f>
        <v>#REF!</v>
      </c>
      <c r="Y21" s="348" t="e">
        <f t="shared" ref="Y21" si="55">+SUM(Y22:Y23)</f>
        <v>#REF!</v>
      </c>
      <c r="Z21" s="356" t="e">
        <f t="shared" ref="Z21" si="56">+SUM(Z22:Z23)</f>
        <v>#REF!</v>
      </c>
      <c r="AB21" s="359" t="e">
        <f t="shared" ref="AB21:AB23" si="57">+C21-F21-O21-R21-U21-X21</f>
        <v>#REF!</v>
      </c>
      <c r="AC21" s="359" t="e">
        <f t="shared" ref="AC21:AC23" si="58">+D21-G21-P21-S21-V21-Y21</f>
        <v>#REF!</v>
      </c>
      <c r="AD21" s="359" t="e">
        <f t="shared" ref="AD21:AD23" si="59">+E21-H21-Q21-T21-W21-Z21</f>
        <v>#REF!</v>
      </c>
    </row>
    <row r="22" spans="2:30">
      <c r="B22" s="365" t="e">
        <f>+'Հավելված 9 '!#REF!</f>
        <v>#REF!</v>
      </c>
      <c r="C22" s="355" t="e">
        <f>+D22+E22</f>
        <v>#REF!</v>
      </c>
      <c r="D22" s="347" t="e">
        <f>+'Հավելված 9 '!#REF!</f>
        <v>#REF!</v>
      </c>
      <c r="E22" s="358" t="e">
        <f>+'Հավելված 9 '!#REF!</f>
        <v>#REF!</v>
      </c>
      <c r="F22" s="353" t="e">
        <f>+G22+H22</f>
        <v>#REF!</v>
      </c>
      <c r="G22" s="347" t="e">
        <f>+'Հավելված 9 '!#REF!</f>
        <v>#REF!</v>
      </c>
      <c r="H22" s="352" t="e">
        <f>+'Հավելված 9 '!#REF!</f>
        <v>#REF!</v>
      </c>
      <c r="I22" s="360" t="e">
        <f>+J22+K22</f>
        <v>#REF!</v>
      </c>
      <c r="J22" s="350" t="e">
        <f>+D22-G22</f>
        <v>#REF!</v>
      </c>
      <c r="K22" s="363" t="e">
        <f>+E22-H22</f>
        <v>#REF!</v>
      </c>
      <c r="L22" s="353" t="e">
        <f>+M22+N22</f>
        <v>#REF!</v>
      </c>
      <c r="M22" s="347" t="e">
        <f>+'Հավելված 9 '!#REF!</f>
        <v>#REF!</v>
      </c>
      <c r="N22" s="352" t="e">
        <f>+'Հավելված 9 '!#REF!</f>
        <v>#REF!</v>
      </c>
      <c r="O22" s="355" t="e">
        <f>+P22+Q22</f>
        <v>#REF!</v>
      </c>
      <c r="P22" s="347" t="e">
        <f>+'Հավելված 11-1'!#REF!</f>
        <v>#REF!</v>
      </c>
      <c r="Q22" s="358" t="e">
        <f>+'Հավելված 11-1'!#REF!</f>
        <v>#REF!</v>
      </c>
      <c r="R22" s="353" t="e">
        <f>+S22+T22</f>
        <v>#REF!</v>
      </c>
      <c r="S22" s="347" t="e">
        <f>+'Հավելված 9 '!#REF!</f>
        <v>#REF!</v>
      </c>
      <c r="T22" s="352" t="e">
        <f>+'Հավելված 9 '!#REF!</f>
        <v>#REF!</v>
      </c>
      <c r="U22" s="355" t="e">
        <f>+V22+W22</f>
        <v>#REF!</v>
      </c>
      <c r="V22" s="347" t="e">
        <f>+'Հավելված 9 '!#REF!</f>
        <v>#REF!</v>
      </c>
      <c r="W22" s="352" t="e">
        <f>+'Հավելված 9 '!#REF!</f>
        <v>#REF!</v>
      </c>
      <c r="X22" s="355" t="e">
        <f>+Y22+Z22</f>
        <v>#REF!</v>
      </c>
      <c r="Y22" s="347" t="e">
        <f>+'Հավելված 9 '!#REF!</f>
        <v>#REF!</v>
      </c>
      <c r="Z22" s="358" t="e">
        <f>+'Հավելված 9 '!#REF!</f>
        <v>#REF!</v>
      </c>
      <c r="AB22" s="359" t="e">
        <f t="shared" si="57"/>
        <v>#REF!</v>
      </c>
      <c r="AC22" s="359" t="e">
        <f t="shared" si="58"/>
        <v>#REF!</v>
      </c>
      <c r="AD22" s="359" t="e">
        <f t="shared" si="59"/>
        <v>#REF!</v>
      </c>
    </row>
    <row r="23" spans="2:30">
      <c r="B23" s="365" t="e">
        <f>+'Հավելված 9 '!#REF!</f>
        <v>#REF!</v>
      </c>
      <c r="C23" s="355" t="e">
        <f>+D23+E23</f>
        <v>#REF!</v>
      </c>
      <c r="D23" s="347" t="e">
        <f>+'Հավելված 9 '!#REF!</f>
        <v>#REF!</v>
      </c>
      <c r="E23" s="358" t="e">
        <f>+'Հավելված 9 '!#REF!</f>
        <v>#REF!</v>
      </c>
      <c r="F23" s="353" t="e">
        <f>+G23+H23</f>
        <v>#REF!</v>
      </c>
      <c r="G23" s="347" t="e">
        <f>+'Հավելված 9 '!#REF!</f>
        <v>#REF!</v>
      </c>
      <c r="H23" s="352" t="e">
        <f>+'Հավելված 9 '!#REF!</f>
        <v>#REF!</v>
      </c>
      <c r="I23" s="360" t="e">
        <f>+J23+K23</f>
        <v>#REF!</v>
      </c>
      <c r="J23" s="350" t="e">
        <f t="shared" ref="J23" si="60">+D23-G23</f>
        <v>#REF!</v>
      </c>
      <c r="K23" s="363" t="e">
        <f t="shared" ref="K23" si="61">+E23-H23</f>
        <v>#REF!</v>
      </c>
      <c r="L23" s="353" t="e">
        <f>+M23+N23</f>
        <v>#REF!</v>
      </c>
      <c r="M23" s="348" t="e">
        <f>+'Հավելված 9 '!#REF!</f>
        <v>#REF!</v>
      </c>
      <c r="N23" s="351" t="e">
        <f>+'Հավելված 9 '!#REF!</f>
        <v>#REF!</v>
      </c>
      <c r="O23" s="355">
        <f>+P23+Q23</f>
        <v>0</v>
      </c>
      <c r="P23" s="348"/>
      <c r="Q23" s="356"/>
      <c r="R23" s="353">
        <f>+S23+T23</f>
        <v>0</v>
      </c>
      <c r="S23" s="348"/>
      <c r="T23" s="351"/>
      <c r="U23" s="355">
        <f>+V23+W23</f>
        <v>0</v>
      </c>
      <c r="V23" s="348"/>
      <c r="W23" s="351"/>
      <c r="X23" s="355">
        <f>+Y23+Z23</f>
        <v>0</v>
      </c>
      <c r="Y23" s="348"/>
      <c r="Z23" s="356"/>
      <c r="AB23" s="359" t="e">
        <f t="shared" si="57"/>
        <v>#REF!</v>
      </c>
      <c r="AC23" s="359" t="e">
        <f t="shared" si="58"/>
        <v>#REF!</v>
      </c>
      <c r="AD23" s="359" t="e">
        <f t="shared" si="59"/>
        <v>#REF!</v>
      </c>
    </row>
    <row r="24" spans="2:30" ht="39.75" customHeight="1" thickBot="1">
      <c r="B24" s="371" t="s">
        <v>330</v>
      </c>
      <c r="C24" s="366" t="e">
        <f>+D24+E24</f>
        <v>#REF!</v>
      </c>
      <c r="D24" s="367" t="e">
        <f>+D18+D15+D11+D7+D21</f>
        <v>#REF!</v>
      </c>
      <c r="E24" s="368" t="e">
        <f>+E18+E15+E11+E7+E21</f>
        <v>#REF!</v>
      </c>
      <c r="F24" s="366" t="e">
        <f>+G24+H24</f>
        <v>#REF!</v>
      </c>
      <c r="G24" s="367" t="e">
        <f>+G18+G15+G11+G7+G21</f>
        <v>#REF!</v>
      </c>
      <c r="H24" s="368" t="e">
        <f>+H18+H15+H11+H7+H21</f>
        <v>#REF!</v>
      </c>
      <c r="I24" s="372" t="e">
        <f t="shared" ref="I24" si="62">+J24+K24</f>
        <v>#REF!</v>
      </c>
      <c r="J24" s="373" t="e">
        <f t="shared" ref="J24:K24" si="63">+J18+J15+J11+J7+J21</f>
        <v>#REF!</v>
      </c>
      <c r="K24" s="374" t="e">
        <f t="shared" si="63"/>
        <v>#REF!</v>
      </c>
      <c r="L24" s="366" t="e">
        <f t="shared" ref="L24" si="64">+M24+N24</f>
        <v>#REF!</v>
      </c>
      <c r="M24" s="367" t="e">
        <f t="shared" ref="M24:N24" si="65">+M18+M15+M11+M7+M21</f>
        <v>#REF!</v>
      </c>
      <c r="N24" s="368" t="e">
        <f t="shared" si="65"/>
        <v>#REF!</v>
      </c>
      <c r="O24" s="366" t="e">
        <f t="shared" ref="O24" si="66">+P24+Q24</f>
        <v>#REF!</v>
      </c>
      <c r="P24" s="367" t="e">
        <f t="shared" ref="P24:Q24" si="67">+P18+P15+P11+P7+P21</f>
        <v>#REF!</v>
      </c>
      <c r="Q24" s="368" t="e">
        <f t="shared" si="67"/>
        <v>#REF!</v>
      </c>
      <c r="R24" s="366" t="e">
        <f t="shared" ref="R24" si="68">+S24+T24</f>
        <v>#REF!</v>
      </c>
      <c r="S24" s="367" t="e">
        <f t="shared" ref="S24:T24" si="69">+S18+S15+S11+S7+S21</f>
        <v>#REF!</v>
      </c>
      <c r="T24" s="368" t="e">
        <f t="shared" si="69"/>
        <v>#REF!</v>
      </c>
      <c r="U24" s="366" t="e">
        <f t="shared" ref="U24" si="70">+V24+W24</f>
        <v>#REF!</v>
      </c>
      <c r="V24" s="367" t="e">
        <f t="shared" ref="V24:W24" si="71">+V18+V15+V11+V7+V21</f>
        <v>#REF!</v>
      </c>
      <c r="W24" s="370" t="e">
        <f t="shared" si="71"/>
        <v>#REF!</v>
      </c>
      <c r="X24" s="366" t="e">
        <f t="shared" ref="X24" si="72">+Y24+Z24</f>
        <v>#REF!</v>
      </c>
      <c r="Y24" s="367" t="e">
        <f t="shared" ref="Y24:Z24" si="73">+Y18+Y15+Y11+Y7+Y21</f>
        <v>#REF!</v>
      </c>
      <c r="Z24" s="368" t="e">
        <f t="shared" si="73"/>
        <v>#REF!</v>
      </c>
      <c r="AB24" s="359"/>
      <c r="AC24" s="359"/>
      <c r="AD24" s="359"/>
    </row>
    <row r="26" spans="2:30">
      <c r="C26" s="233" t="e">
        <f>+D26+E26</f>
        <v>#REF!</v>
      </c>
      <c r="D26" s="233" t="e">
        <f>67500+D21+D18</f>
        <v>#REF!</v>
      </c>
      <c r="E26" s="258" t="e">
        <f>+D26*0.2+350</f>
        <v>#REF!</v>
      </c>
    </row>
  </sheetData>
  <mergeCells count="34">
    <mergeCell ref="L4:L5"/>
    <mergeCell ref="M4:M5"/>
    <mergeCell ref="R2:T3"/>
    <mergeCell ref="U2:W3"/>
    <mergeCell ref="X2:Z3"/>
    <mergeCell ref="L2:N3"/>
    <mergeCell ref="O2:Q3"/>
    <mergeCell ref="Z4:Z5"/>
    <mergeCell ref="I4:I5"/>
    <mergeCell ref="C2:E3"/>
    <mergeCell ref="F2:H3"/>
    <mergeCell ref="I2:K3"/>
    <mergeCell ref="J4:J5"/>
    <mergeCell ref="C4:C5"/>
    <mergeCell ref="D4:D5"/>
    <mergeCell ref="E4:E5"/>
    <mergeCell ref="F4:F5"/>
    <mergeCell ref="G4:G5"/>
    <mergeCell ref="B6:Z6"/>
    <mergeCell ref="T4:T5"/>
    <mergeCell ref="U4:U5"/>
    <mergeCell ref="V4:V5"/>
    <mergeCell ref="W4:W5"/>
    <mergeCell ref="X4:X5"/>
    <mergeCell ref="Y4:Y5"/>
    <mergeCell ref="N4:N5"/>
    <mergeCell ref="O4:O5"/>
    <mergeCell ref="P4:P5"/>
    <mergeCell ref="Q4:Q5"/>
    <mergeCell ref="R4:R5"/>
    <mergeCell ref="S4:S5"/>
    <mergeCell ref="B2:B5"/>
    <mergeCell ref="K4:K5"/>
    <mergeCell ref="H4:H5"/>
  </mergeCells>
  <pageMargins left="0.23622047244094491" right="0.2" top="0.19685039370078741" bottom="0.19685039370078741" header="0.19685039370078741" footer="0.19685039370078741"/>
  <pageSetup paperSize="9" scale="80" orientation="landscape" verticalDpi="0" r:id="rId1"/>
</worksheet>
</file>

<file path=xl/worksheets/sheet30.xml><?xml version="1.0" encoding="utf-8"?>
<worksheet xmlns="http://schemas.openxmlformats.org/spreadsheetml/2006/main" xmlns:r="http://schemas.openxmlformats.org/officeDocument/2006/relationships">
  <sheetPr>
    <tabColor theme="9" tint="-0.249977111117893"/>
  </sheetPr>
  <dimension ref="B1:AE33"/>
  <sheetViews>
    <sheetView topLeftCell="M1" workbookViewId="0">
      <selection activeCell="B8" sqref="B8:AA8"/>
    </sheetView>
  </sheetViews>
  <sheetFormatPr defaultRowHeight="15"/>
  <cols>
    <col min="1" max="1" width="7" style="549" customWidth="1"/>
    <col min="2" max="2" width="17.7109375" style="549" customWidth="1"/>
    <col min="3" max="3" width="44" style="549" customWidth="1"/>
    <col min="4" max="4" width="13" style="549" customWidth="1"/>
    <col min="5" max="5" width="11.42578125" style="549" customWidth="1"/>
    <col min="6" max="7" width="10.42578125" style="549" customWidth="1"/>
    <col min="8" max="8" width="10.140625" style="549" customWidth="1"/>
    <col min="9" max="9" width="9.140625" style="549"/>
    <col min="10" max="10" width="10.7109375" style="549" customWidth="1"/>
    <col min="11" max="11" width="11.85546875" style="549" customWidth="1"/>
    <col min="12" max="12" width="9.5703125" style="549" bestFit="1" customWidth="1"/>
    <col min="13" max="15" width="9.140625" style="549"/>
    <col min="16" max="16" width="9.7109375" style="549" customWidth="1"/>
    <col min="17" max="18" width="9.140625" style="549"/>
    <col min="19" max="19" width="10.7109375" style="549" customWidth="1"/>
    <col min="20" max="20" width="10.5703125" style="549" customWidth="1"/>
    <col min="21" max="21" width="9.140625" style="549"/>
    <col min="22" max="22" width="11.140625" style="549" customWidth="1"/>
    <col min="23" max="23" width="10.85546875" style="549" customWidth="1"/>
    <col min="24" max="24" width="9.140625" style="549"/>
    <col min="25" max="25" width="10.7109375" style="549" customWidth="1"/>
    <col min="26" max="26" width="12" style="549" customWidth="1"/>
    <col min="27" max="16384" width="9.140625" style="549"/>
  </cols>
  <sheetData>
    <row r="1" spans="2:31" ht="20.25">
      <c r="B1" s="1396" t="s">
        <v>473</v>
      </c>
      <c r="C1" s="1396"/>
      <c r="D1" s="1396"/>
      <c r="E1" s="1396"/>
      <c r="F1" s="1396"/>
      <c r="G1" s="1396"/>
      <c r="H1" s="1396"/>
      <c r="I1" s="1396"/>
      <c r="J1" s="1396"/>
      <c r="K1" s="1396"/>
      <c r="L1" s="1396"/>
      <c r="M1" s="1396"/>
      <c r="N1" s="1396"/>
      <c r="O1" s="1396"/>
      <c r="P1" s="1396"/>
      <c r="Q1" s="1396"/>
      <c r="R1" s="1396"/>
      <c r="S1" s="1396"/>
      <c r="T1" s="1396"/>
      <c r="U1" s="1396"/>
      <c r="V1" s="1396"/>
      <c r="W1" s="1396"/>
      <c r="X1" s="1396"/>
      <c r="Y1" s="1396"/>
      <c r="Z1" s="1396"/>
      <c r="AA1" s="1396"/>
    </row>
    <row r="2" spans="2:31" ht="17.25">
      <c r="B2" s="1397" t="s">
        <v>476</v>
      </c>
      <c r="C2" s="1397"/>
      <c r="D2" s="1397"/>
      <c r="E2" s="1397"/>
      <c r="F2" s="1397"/>
      <c r="G2" s="1397"/>
      <c r="H2" s="1397"/>
      <c r="I2" s="1397"/>
      <c r="J2" s="1397"/>
      <c r="K2" s="1397"/>
      <c r="L2" s="1397"/>
      <c r="M2" s="1397"/>
      <c r="N2" s="1397"/>
      <c r="O2" s="1397"/>
      <c r="P2" s="1397"/>
      <c r="Q2" s="1397"/>
      <c r="R2" s="1397"/>
      <c r="S2" s="1397"/>
      <c r="T2" s="1397"/>
      <c r="U2" s="1397"/>
      <c r="V2" s="1397"/>
      <c r="W2" s="1397"/>
      <c r="X2" s="1397"/>
      <c r="Y2" s="1397"/>
      <c r="Z2" s="1397"/>
      <c r="AA2" s="1397"/>
    </row>
    <row r="3" spans="2:31" ht="15.75" thickBot="1">
      <c r="Z3" s="1395" t="s">
        <v>472</v>
      </c>
      <c r="AA3" s="1395"/>
    </row>
    <row r="4" spans="2:31" ht="15" customHeight="1">
      <c r="B4" s="1405" t="s">
        <v>463</v>
      </c>
      <c r="C4" s="1392" t="s">
        <v>467</v>
      </c>
      <c r="D4" s="1003" t="s">
        <v>4</v>
      </c>
      <c r="E4" s="1005"/>
      <c r="F4" s="996"/>
      <c r="G4" s="1003" t="s">
        <v>296</v>
      </c>
      <c r="H4" s="1005"/>
      <c r="I4" s="996"/>
      <c r="J4" s="1383" t="s">
        <v>6</v>
      </c>
      <c r="K4" s="1384"/>
      <c r="L4" s="1385"/>
      <c r="M4" s="1003" t="s">
        <v>329</v>
      </c>
      <c r="N4" s="1005"/>
      <c r="O4" s="996"/>
      <c r="P4" s="1003" t="s">
        <v>317</v>
      </c>
      <c r="Q4" s="1005"/>
      <c r="R4" s="996"/>
      <c r="S4" s="1003" t="s">
        <v>11</v>
      </c>
      <c r="T4" s="1005"/>
      <c r="U4" s="996"/>
      <c r="V4" s="1003" t="s">
        <v>12</v>
      </c>
      <c r="W4" s="1005"/>
      <c r="X4" s="996"/>
      <c r="Y4" s="1003" t="s">
        <v>297</v>
      </c>
      <c r="Z4" s="1005"/>
      <c r="AA4" s="996"/>
    </row>
    <row r="5" spans="2:31" ht="15" customHeight="1">
      <c r="B5" s="1406"/>
      <c r="C5" s="1393"/>
      <c r="D5" s="1004"/>
      <c r="E5" s="1006"/>
      <c r="F5" s="997"/>
      <c r="G5" s="1004"/>
      <c r="H5" s="1006"/>
      <c r="I5" s="997"/>
      <c r="J5" s="1386"/>
      <c r="K5" s="1387"/>
      <c r="L5" s="1388"/>
      <c r="M5" s="1004"/>
      <c r="N5" s="1006"/>
      <c r="O5" s="997"/>
      <c r="P5" s="1004"/>
      <c r="Q5" s="1006"/>
      <c r="R5" s="997"/>
      <c r="S5" s="1004"/>
      <c r="T5" s="1006"/>
      <c r="U5" s="997"/>
      <c r="V5" s="1004"/>
      <c r="W5" s="1006"/>
      <c r="X5" s="997"/>
      <c r="Y5" s="1004"/>
      <c r="Z5" s="1006"/>
      <c r="AA5" s="997"/>
    </row>
    <row r="6" spans="2:31" ht="15" customHeight="1">
      <c r="B6" s="1406"/>
      <c r="C6" s="1393"/>
      <c r="D6" s="1167" t="s">
        <v>13</v>
      </c>
      <c r="E6" s="1237" t="s">
        <v>14</v>
      </c>
      <c r="F6" s="1239" t="s">
        <v>15</v>
      </c>
      <c r="G6" s="1167" t="s">
        <v>13</v>
      </c>
      <c r="H6" s="1237" t="s">
        <v>14</v>
      </c>
      <c r="I6" s="1239" t="s">
        <v>15</v>
      </c>
      <c r="J6" s="1389" t="s">
        <v>13</v>
      </c>
      <c r="K6" s="1390" t="s">
        <v>14</v>
      </c>
      <c r="L6" s="1391" t="s">
        <v>15</v>
      </c>
      <c r="M6" s="1167" t="s">
        <v>13</v>
      </c>
      <c r="N6" s="1237" t="s">
        <v>14</v>
      </c>
      <c r="O6" s="1239" t="s">
        <v>15</v>
      </c>
      <c r="P6" s="1167" t="s">
        <v>13</v>
      </c>
      <c r="Q6" s="1237" t="s">
        <v>14</v>
      </c>
      <c r="R6" s="1239" t="s">
        <v>15</v>
      </c>
      <c r="S6" s="1167" t="s">
        <v>13</v>
      </c>
      <c r="T6" s="1237" t="s">
        <v>14</v>
      </c>
      <c r="U6" s="1239" t="s">
        <v>15</v>
      </c>
      <c r="V6" s="1167" t="s">
        <v>13</v>
      </c>
      <c r="W6" s="1237" t="s">
        <v>14</v>
      </c>
      <c r="X6" s="1239" t="s">
        <v>15</v>
      </c>
      <c r="Y6" s="1167" t="s">
        <v>13</v>
      </c>
      <c r="Z6" s="1237" t="s">
        <v>14</v>
      </c>
      <c r="AA6" s="1239" t="s">
        <v>15</v>
      </c>
    </row>
    <row r="7" spans="2:31" ht="56.25" customHeight="1">
      <c r="B7" s="1407"/>
      <c r="C7" s="1394"/>
      <c r="D7" s="1167"/>
      <c r="E7" s="1237"/>
      <c r="F7" s="1239"/>
      <c r="G7" s="1167"/>
      <c r="H7" s="1237"/>
      <c r="I7" s="1239"/>
      <c r="J7" s="1389"/>
      <c r="K7" s="1390"/>
      <c r="L7" s="1391"/>
      <c r="M7" s="1167"/>
      <c r="N7" s="1237"/>
      <c r="O7" s="1239"/>
      <c r="P7" s="1167"/>
      <c r="Q7" s="1237"/>
      <c r="R7" s="1239"/>
      <c r="S7" s="1167"/>
      <c r="T7" s="1237"/>
      <c r="U7" s="1239"/>
      <c r="V7" s="1167"/>
      <c r="W7" s="1237"/>
      <c r="X7" s="1239"/>
      <c r="Y7" s="1167"/>
      <c r="Z7" s="1237"/>
      <c r="AA7" s="1239"/>
    </row>
    <row r="8" spans="2:31" ht="28.5" customHeight="1">
      <c r="B8" s="1377" t="s">
        <v>474</v>
      </c>
      <c r="C8" s="1378"/>
      <c r="D8" s="1378"/>
      <c r="E8" s="1378"/>
      <c r="F8" s="1378"/>
      <c r="G8" s="1378"/>
      <c r="H8" s="1378"/>
      <c r="I8" s="1378"/>
      <c r="J8" s="1378"/>
      <c r="K8" s="1378"/>
      <c r="L8" s="1378"/>
      <c r="M8" s="1378"/>
      <c r="N8" s="1378"/>
      <c r="O8" s="1378"/>
      <c r="P8" s="1378"/>
      <c r="Q8" s="1378"/>
      <c r="R8" s="1378"/>
      <c r="S8" s="1378"/>
      <c r="T8" s="1378"/>
      <c r="U8" s="1378"/>
      <c r="V8" s="1378"/>
      <c r="W8" s="1378"/>
      <c r="X8" s="1378"/>
      <c r="Y8" s="1378"/>
      <c r="Z8" s="1378"/>
      <c r="AA8" s="1379"/>
    </row>
    <row r="9" spans="2:31" ht="57" customHeight="1">
      <c r="B9" s="1415" t="s">
        <v>470</v>
      </c>
      <c r="C9" s="1416"/>
      <c r="D9" s="579">
        <f t="shared" ref="D9:AA9" si="0">+SUM(D10:D12)</f>
        <v>36000</v>
      </c>
      <c r="E9" s="580">
        <f t="shared" si="0"/>
        <v>30000</v>
      </c>
      <c r="F9" s="581">
        <f t="shared" si="0"/>
        <v>6000.0000000000009</v>
      </c>
      <c r="G9" s="582">
        <f t="shared" si="0"/>
        <v>3081.4750399999998</v>
      </c>
      <c r="H9" s="580">
        <f t="shared" si="0"/>
        <v>2619.1610499999997</v>
      </c>
      <c r="I9" s="583">
        <f t="shared" si="0"/>
        <v>462.31398999999999</v>
      </c>
      <c r="J9" s="584">
        <f t="shared" si="0"/>
        <v>32918.524960000002</v>
      </c>
      <c r="K9" s="585">
        <f t="shared" si="0"/>
        <v>27380.838950000001</v>
      </c>
      <c r="L9" s="586">
        <f t="shared" si="0"/>
        <v>5537.6860100000013</v>
      </c>
      <c r="M9" s="582">
        <f t="shared" si="0"/>
        <v>12586.501798523872</v>
      </c>
      <c r="N9" s="580">
        <f t="shared" si="0"/>
        <v>10437.499411525623</v>
      </c>
      <c r="O9" s="583">
        <f t="shared" si="0"/>
        <v>2149.0023869982492</v>
      </c>
      <c r="P9" s="579">
        <f t="shared" si="0"/>
        <v>8566.2273138037508</v>
      </c>
      <c r="Q9" s="580">
        <f t="shared" si="0"/>
        <v>7042.2441448904283</v>
      </c>
      <c r="R9" s="581">
        <f t="shared" si="0"/>
        <v>1523.9831689133218</v>
      </c>
      <c r="S9" s="582">
        <f t="shared" si="0"/>
        <v>12586.501798523872</v>
      </c>
      <c r="T9" s="580">
        <f t="shared" si="0"/>
        <v>10437.499411525623</v>
      </c>
      <c r="U9" s="583">
        <f t="shared" si="0"/>
        <v>2149.0023869982492</v>
      </c>
      <c r="V9" s="579">
        <f t="shared" si="0"/>
        <v>8931.2698124650287</v>
      </c>
      <c r="W9" s="580">
        <f t="shared" si="0"/>
        <v>7442.7117476317944</v>
      </c>
      <c r="X9" s="583">
        <f t="shared" si="0"/>
        <v>1488.5580648332339</v>
      </c>
      <c r="Y9" s="579">
        <f t="shared" si="0"/>
        <v>2834.5259599004785</v>
      </c>
      <c r="Z9" s="580">
        <f t="shared" si="0"/>
        <v>2458.3836459521576</v>
      </c>
      <c r="AA9" s="581">
        <f t="shared" si="0"/>
        <v>376.14231394832052</v>
      </c>
      <c r="AC9" s="359">
        <f>+D9-G9-P9-S9-V9-Y9</f>
        <v>7.5306874350644648E-5</v>
      </c>
      <c r="AD9" s="359">
        <f>+E9-H9-Q9-T9-W9-Z9</f>
        <v>0</v>
      </c>
      <c r="AE9" s="359">
        <f>+F9-I9-R9-U9-X9-AA9</f>
        <v>7.5306876055947214E-5</v>
      </c>
    </row>
    <row r="10" spans="2:31" ht="18.75" customHeight="1">
      <c r="B10" s="576">
        <v>11007</v>
      </c>
      <c r="C10" s="365" t="str">
        <f>+'Հավելված 9 '!D169</f>
        <v>Ընթացիկ ծախսեր</v>
      </c>
      <c r="D10" s="357">
        <f>+E10+F10</f>
        <v>300</v>
      </c>
      <c r="E10" s="347">
        <f>+'Հավելված 9 '!F169</f>
        <v>250</v>
      </c>
      <c r="F10" s="358">
        <f>+'Հավելված 9 '!G169</f>
        <v>50</v>
      </c>
      <c r="G10" s="354">
        <f>+H10+I10</f>
        <v>0</v>
      </c>
      <c r="H10" s="347">
        <f>+'Հավելված 9 '!I169</f>
        <v>0</v>
      </c>
      <c r="I10" s="347">
        <f>+'Հավելված 9 '!J169</f>
        <v>0</v>
      </c>
      <c r="J10" s="362">
        <f>+K10+L10</f>
        <v>300</v>
      </c>
      <c r="K10" s="350">
        <f>+E10-H10</f>
        <v>250</v>
      </c>
      <c r="L10" s="363">
        <f>+F10-I10</f>
        <v>50</v>
      </c>
      <c r="M10" s="354">
        <f>+N10+O10</f>
        <v>108</v>
      </c>
      <c r="N10" s="347">
        <f>+'Հավելված 9 '!U169</f>
        <v>90</v>
      </c>
      <c r="O10" s="352">
        <f>+'Հավելված 9 '!V169</f>
        <v>18</v>
      </c>
      <c r="P10" s="357">
        <f>+Q10+R10</f>
        <v>102.09993222381203</v>
      </c>
      <c r="Q10" s="347">
        <f>+'Հավելված 11-1'!O171</f>
        <v>85.099969877249791</v>
      </c>
      <c r="R10" s="358">
        <f>+'Հավելված 11-1'!P171</f>
        <v>16.999962346562242</v>
      </c>
      <c r="S10" s="354">
        <f>+T10+U10</f>
        <v>108</v>
      </c>
      <c r="T10" s="347">
        <f>+'Հավելված 9 '!X169</f>
        <v>90</v>
      </c>
      <c r="U10" s="352">
        <f>+'Հավելված 9 '!Y169</f>
        <v>18</v>
      </c>
      <c r="V10" s="357">
        <f>+W10+X10</f>
        <v>60</v>
      </c>
      <c r="W10" s="347">
        <f>+'Հավելված 9 '!AA169</f>
        <v>50</v>
      </c>
      <c r="X10" s="352">
        <f>+'Հավելված 9 '!AB169</f>
        <v>10</v>
      </c>
      <c r="Y10" s="357">
        <f>+Z10+AA10</f>
        <v>29.899992469312437</v>
      </c>
      <c r="Z10" s="347">
        <f>+'Հավելված 9 '!AD169</f>
        <v>24.900030122750195</v>
      </c>
      <c r="AA10" s="358">
        <f>+'Հավելված 9 '!AE169</f>
        <v>4.9999623465622403</v>
      </c>
      <c r="AC10" s="359">
        <f t="shared" ref="AC10:AE12" si="1">+D10-G10-P10-S10-V10-Y10</f>
        <v>7.5306875530145589E-5</v>
      </c>
      <c r="AD10" s="359">
        <f t="shared" si="1"/>
        <v>0</v>
      </c>
      <c r="AE10" s="359">
        <f t="shared" si="1"/>
        <v>7.5306875517711092E-5</v>
      </c>
    </row>
    <row r="11" spans="2:31" ht="13.5" customHeight="1">
      <c r="B11" s="1400">
        <v>31001</v>
      </c>
      <c r="C11" s="365" t="str">
        <f>+'Հավելված 9 '!D171</f>
        <v>Շենքերի և շինությունների շինարարություն</v>
      </c>
      <c r="D11" s="357">
        <f t="shared" ref="D11:D12" si="2">+E11+F11</f>
        <v>31958.43864</v>
      </c>
      <c r="E11" s="347">
        <f>+'Հավելված 9 '!F171</f>
        <v>26632.032200000001</v>
      </c>
      <c r="F11" s="358">
        <f>+'Հավելված 9 '!G171</f>
        <v>5326.4064400000007</v>
      </c>
      <c r="G11" s="354">
        <f t="shared" ref="G11:G12" si="3">+H11+I11</f>
        <v>7.8200000000000006E-2</v>
      </c>
      <c r="H11" s="347">
        <f>+'Հավելված 9 '!I171</f>
        <v>7.8200000000000006E-2</v>
      </c>
      <c r="I11" s="352">
        <f>+'Հավելված 9 '!J171</f>
        <v>0</v>
      </c>
      <c r="J11" s="362">
        <f t="shared" ref="J11:J12" si="4">+K11+L11</f>
        <v>31958.360440000004</v>
      </c>
      <c r="K11" s="350">
        <f t="shared" ref="K11:L12" si="5">+E11-H11</f>
        <v>26631.954000000002</v>
      </c>
      <c r="L11" s="363">
        <f t="shared" si="5"/>
        <v>5326.4064400000007</v>
      </c>
      <c r="M11" s="354">
        <f t="shared" ref="M11:M12" si="6">+N11+O11</f>
        <v>12168.753349011107</v>
      </c>
      <c r="N11" s="347">
        <f>+'Հավելված 9 '!U171</f>
        <v>10140.627790842589</v>
      </c>
      <c r="O11" s="352">
        <f>+'Հավելված 9 '!V171</f>
        <v>2028.125558168518</v>
      </c>
      <c r="P11" s="357">
        <f t="shared" ref="P11:P12" si="7">+Q11+R11</f>
        <v>8113.711311092703</v>
      </c>
      <c r="Q11" s="347">
        <f>+'Հավելված 11-1'!O173</f>
        <v>6665.1308456962124</v>
      </c>
      <c r="R11" s="358">
        <f>+'Հավելված 11-1'!P173</f>
        <v>1448.5804653964908</v>
      </c>
      <c r="S11" s="354">
        <f t="shared" ref="S11:S12" si="8">+T11+U11</f>
        <v>12168.753349011107</v>
      </c>
      <c r="T11" s="347">
        <f>+'Հավելված 9 '!X171</f>
        <v>10140.627790842589</v>
      </c>
      <c r="U11" s="352">
        <f>+'Հավելված 9 '!Y171</f>
        <v>2028.125558168518</v>
      </c>
      <c r="V11" s="357">
        <f t="shared" ref="V11:V12" si="9">+W11+X11</f>
        <v>8871.2698124650287</v>
      </c>
      <c r="W11" s="347">
        <f>+'Հավելված 9 '!AA171</f>
        <v>7392.7117476317944</v>
      </c>
      <c r="X11" s="352">
        <f>+'Հավելված 9 '!AB171</f>
        <v>1478.5580648332339</v>
      </c>
      <c r="Y11" s="357">
        <f t="shared" ref="Y11:Y12" si="10">+Z11+AA11</f>
        <v>2804.6259674311659</v>
      </c>
      <c r="Z11" s="347">
        <f>+'Հավելված 9 '!AD171</f>
        <v>2433.4836158294074</v>
      </c>
      <c r="AA11" s="358">
        <f>+'Հավելված 9 '!AE171</f>
        <v>371.14235160175826</v>
      </c>
      <c r="AC11" s="359">
        <f t="shared" si="1"/>
        <v>-3.637978807091713E-12</v>
      </c>
      <c r="AD11" s="359">
        <f t="shared" si="1"/>
        <v>0</v>
      </c>
      <c r="AE11" s="359">
        <f t="shared" si="1"/>
        <v>0</v>
      </c>
    </row>
    <row r="12" spans="2:31">
      <c r="B12" s="1401"/>
      <c r="C12" s="365" t="str">
        <f>+'Հավելված 9 '!D172</f>
        <v>Նախագծահետազոտական ծախսեր</v>
      </c>
      <c r="D12" s="357">
        <f t="shared" si="2"/>
        <v>3741.5613600000006</v>
      </c>
      <c r="E12" s="347">
        <f>+'Հավելված 9 '!F172</f>
        <v>3117.9678000000004</v>
      </c>
      <c r="F12" s="358">
        <f>+'Հավելված 9 '!G172</f>
        <v>623.59356000000014</v>
      </c>
      <c r="G12" s="354">
        <f t="shared" si="3"/>
        <v>3081.3968399999999</v>
      </c>
      <c r="H12" s="347">
        <f>+'Հավելված 9 '!I172</f>
        <v>2619.0828499999998</v>
      </c>
      <c r="I12" s="352">
        <f>+'Հավելված 9 '!J172</f>
        <v>462.31398999999999</v>
      </c>
      <c r="J12" s="362">
        <f t="shared" si="4"/>
        <v>660.16452000000072</v>
      </c>
      <c r="K12" s="350">
        <f t="shared" si="5"/>
        <v>498.88495000000057</v>
      </c>
      <c r="L12" s="363">
        <f t="shared" si="5"/>
        <v>161.27957000000015</v>
      </c>
      <c r="M12" s="354">
        <f t="shared" si="6"/>
        <v>309.74844951276521</v>
      </c>
      <c r="N12" s="347">
        <f>+'Հավելված 9 '!U172</f>
        <v>206.87162068303394</v>
      </c>
      <c r="O12" s="352">
        <f>+'Հավելված 9 '!V172</f>
        <v>102.87682882973129</v>
      </c>
      <c r="P12" s="357">
        <f t="shared" si="7"/>
        <v>350.41607048723552</v>
      </c>
      <c r="Q12" s="347">
        <f>+'Հավելված 11-1'!O174</f>
        <v>292.01332931696663</v>
      </c>
      <c r="R12" s="358">
        <f>+'Հավելված 11-1'!P174</f>
        <v>58.402741170268854</v>
      </c>
      <c r="S12" s="354">
        <f t="shared" si="8"/>
        <v>309.74844951276521</v>
      </c>
      <c r="T12" s="347">
        <f>+'Հավելված 9 '!X172</f>
        <v>206.87162068303394</v>
      </c>
      <c r="U12" s="352">
        <f>+'Հավելված 9 '!Y172</f>
        <v>102.87682882973129</v>
      </c>
      <c r="V12" s="357">
        <f t="shared" si="9"/>
        <v>0</v>
      </c>
      <c r="W12" s="347">
        <f>+'Հավելված 9 '!AA172</f>
        <v>0</v>
      </c>
      <c r="X12" s="352">
        <f>+'Հավելված 9 '!AB172</f>
        <v>0</v>
      </c>
      <c r="Y12" s="357">
        <f t="shared" si="10"/>
        <v>0</v>
      </c>
      <c r="Z12" s="347">
        <f>+'Հավելված 9 '!AD172</f>
        <v>0</v>
      </c>
      <c r="AA12" s="358">
        <f>+'Հավելված 9 '!AE172</f>
        <v>0</v>
      </c>
      <c r="AC12" s="359">
        <f t="shared" si="1"/>
        <v>0</v>
      </c>
      <c r="AD12" s="359">
        <f t="shared" si="1"/>
        <v>0</v>
      </c>
      <c r="AE12" s="359">
        <f t="shared" si="1"/>
        <v>0</v>
      </c>
    </row>
    <row r="13" spans="2:31" ht="56.25" customHeight="1">
      <c r="B13" s="1417" t="s">
        <v>471</v>
      </c>
      <c r="C13" s="1418"/>
      <c r="D13" s="355">
        <f t="shared" ref="D13:AA13" si="11">+SUM(D14:D16)</f>
        <v>30950</v>
      </c>
      <c r="E13" s="348">
        <f t="shared" si="11"/>
        <v>25500</v>
      </c>
      <c r="F13" s="356">
        <f t="shared" si="11"/>
        <v>5449.9999999999991</v>
      </c>
      <c r="G13" s="353">
        <f t="shared" si="11"/>
        <v>0</v>
      </c>
      <c r="H13" s="348">
        <f t="shared" si="11"/>
        <v>0</v>
      </c>
      <c r="I13" s="351">
        <f t="shared" si="11"/>
        <v>0</v>
      </c>
      <c r="J13" s="360">
        <f t="shared" si="11"/>
        <v>30950</v>
      </c>
      <c r="K13" s="349">
        <f t="shared" si="11"/>
        <v>25500</v>
      </c>
      <c r="L13" s="361">
        <f t="shared" si="11"/>
        <v>5449.9999999999991</v>
      </c>
      <c r="M13" s="353">
        <f t="shared" si="11"/>
        <v>11532.386519877587</v>
      </c>
      <c r="N13" s="348">
        <f t="shared" si="11"/>
        <v>9551.0242153583349</v>
      </c>
      <c r="O13" s="351">
        <f t="shared" si="11"/>
        <v>1981.3623045192517</v>
      </c>
      <c r="P13" s="355">
        <f t="shared" si="11"/>
        <v>9667.8279614428811</v>
      </c>
      <c r="Q13" s="348">
        <f t="shared" si="11"/>
        <v>8062.9623842156798</v>
      </c>
      <c r="R13" s="356">
        <f t="shared" si="11"/>
        <v>1604.8655772272007</v>
      </c>
      <c r="S13" s="353">
        <f t="shared" si="11"/>
        <v>11532.386519877587</v>
      </c>
      <c r="T13" s="348">
        <f t="shared" si="11"/>
        <v>9551.0242153583349</v>
      </c>
      <c r="U13" s="351">
        <f t="shared" si="11"/>
        <v>1981.3623045192517</v>
      </c>
      <c r="V13" s="355">
        <f t="shared" si="11"/>
        <v>6351.8078314364602</v>
      </c>
      <c r="W13" s="348">
        <f t="shared" si="11"/>
        <v>5223.9469081463694</v>
      </c>
      <c r="X13" s="351">
        <f t="shared" si="11"/>
        <v>1127.8609232900899</v>
      </c>
      <c r="Y13" s="355">
        <f t="shared" si="11"/>
        <v>3397.9776872430734</v>
      </c>
      <c r="Z13" s="348">
        <f t="shared" si="11"/>
        <v>2662.0664922796159</v>
      </c>
      <c r="AA13" s="356">
        <f t="shared" si="11"/>
        <v>735.91119496345721</v>
      </c>
      <c r="AC13" s="359">
        <f>+D13-G13-P13-S13-V13-Y13</f>
        <v>-4.0927261579781771E-12</v>
      </c>
      <c r="AD13" s="359">
        <f>+E13-H13-Q13-T13-W13-Z13</f>
        <v>0</v>
      </c>
      <c r="AE13" s="359">
        <f>+F13-I13-R13-U13-X13-AA13</f>
        <v>0</v>
      </c>
    </row>
    <row r="14" spans="2:31" ht="16.5" customHeight="1">
      <c r="B14" s="576">
        <v>11006</v>
      </c>
      <c r="C14" s="365" t="str">
        <f>+'Հավելված 9 '!D167</f>
        <v>Ընթացիկ ծախսեր</v>
      </c>
      <c r="D14" s="357">
        <f>+E14+F14</f>
        <v>350</v>
      </c>
      <c r="E14" s="347">
        <f>+'Հավելված 9 '!F167</f>
        <v>0</v>
      </c>
      <c r="F14" s="358">
        <f>+'Հավելված 9 '!G167</f>
        <v>350</v>
      </c>
      <c r="G14" s="354">
        <f>+H14+I14</f>
        <v>0</v>
      </c>
      <c r="H14" s="347">
        <f>+'Հավելված 9 '!I167</f>
        <v>0</v>
      </c>
      <c r="I14" s="352">
        <f>+'Հավելված 9 '!J167</f>
        <v>0</v>
      </c>
      <c r="J14" s="362">
        <f>+K14+L14</f>
        <v>350</v>
      </c>
      <c r="K14" s="350">
        <f>+E14-H14</f>
        <v>0</v>
      </c>
      <c r="L14" s="363">
        <f>+F14-I14</f>
        <v>350</v>
      </c>
      <c r="M14" s="354">
        <f>+N14+O14</f>
        <v>0</v>
      </c>
      <c r="N14" s="347">
        <f>+'Հավելված 9 '!U167</f>
        <v>0</v>
      </c>
      <c r="O14" s="352">
        <f>+'Հավելված 9 '!V167</f>
        <v>0</v>
      </c>
      <c r="P14" s="357">
        <f>+Q14+R14</f>
        <v>0</v>
      </c>
      <c r="Q14" s="347">
        <f>+'Հավելված 11-1'!O169</f>
        <v>0</v>
      </c>
      <c r="R14" s="358">
        <f>+'Հավելված 11-1'!P169</f>
        <v>0</v>
      </c>
      <c r="S14" s="354">
        <f>+T14+U14</f>
        <v>0</v>
      </c>
      <c r="T14" s="347">
        <f>+'Հավելված 9 '!X167</f>
        <v>0</v>
      </c>
      <c r="U14" s="347">
        <f>+'Հավելված 9 '!Y167</f>
        <v>0</v>
      </c>
      <c r="V14" s="357">
        <f>+W14+X14</f>
        <v>0</v>
      </c>
      <c r="W14" s="347">
        <f>+'Հավելված 9 '!AA167</f>
        <v>0</v>
      </c>
      <c r="X14" s="352">
        <f>+'Հավելված 9 '!AB167</f>
        <v>0</v>
      </c>
      <c r="Y14" s="357">
        <f>+Z14+AA14</f>
        <v>350</v>
      </c>
      <c r="Z14" s="347">
        <f>+'Հավելված 9 '!AD167</f>
        <v>0</v>
      </c>
      <c r="AA14" s="358">
        <f>+'Հավելված 9 '!AE167</f>
        <v>350</v>
      </c>
      <c r="AC14" s="359">
        <f t="shared" ref="AC14:AE25" si="12">+D14-G14-P14-S14-V14-Y14</f>
        <v>0</v>
      </c>
      <c r="AD14" s="359">
        <f t="shared" si="12"/>
        <v>0</v>
      </c>
      <c r="AE14" s="359">
        <f t="shared" si="12"/>
        <v>0</v>
      </c>
    </row>
    <row r="15" spans="2:31" ht="13.5" customHeight="1">
      <c r="B15" s="1400">
        <v>31002</v>
      </c>
      <c r="C15" s="365" t="s">
        <v>21</v>
      </c>
      <c r="D15" s="357">
        <f t="shared" ref="D15:D16" si="13">+E15+F15</f>
        <v>28845.011999999999</v>
      </c>
      <c r="E15" s="347">
        <f>+'Հավելված 9 '!F174</f>
        <v>24037.51</v>
      </c>
      <c r="F15" s="358">
        <f>+'Հավելված 9 '!G174</f>
        <v>4807.5019999999995</v>
      </c>
      <c r="G15" s="354">
        <f t="shared" ref="G15:G16" si="14">+H15+I15</f>
        <v>0</v>
      </c>
      <c r="H15" s="347">
        <f>+'Հավելված 9 '!I174</f>
        <v>0</v>
      </c>
      <c r="I15" s="352">
        <f>+'Հավելված 9 '!J174</f>
        <v>0</v>
      </c>
      <c r="J15" s="362">
        <f t="shared" ref="J15:J16" si="15">+K15+L15</f>
        <v>28845.011999999999</v>
      </c>
      <c r="K15" s="350">
        <f t="shared" ref="K15:L16" si="16">+E15-H15</f>
        <v>24037.51</v>
      </c>
      <c r="L15" s="363">
        <f t="shared" si="16"/>
        <v>4807.5019999999995</v>
      </c>
      <c r="M15" s="354">
        <f t="shared" ref="M15:M16" si="17">+N15+O15</f>
        <v>10844.829047384526</v>
      </c>
      <c r="N15" s="347">
        <f>+'Հավելված 9 '!U174</f>
        <v>9013.4667428652738</v>
      </c>
      <c r="O15" s="352">
        <f>+'Հավելված 9 '!V174</f>
        <v>1831.3623045192517</v>
      </c>
      <c r="P15" s="357">
        <f t="shared" ref="P15:P16" si="18">+Q15+R15</f>
        <v>9087.100873559757</v>
      </c>
      <c r="Q15" s="347">
        <f>+'Հավելված 11-1'!O176</f>
        <v>7595.1956096091581</v>
      </c>
      <c r="R15" s="358">
        <f>+'Հավելված 11-1'!P176</f>
        <v>1491.9052639505985</v>
      </c>
      <c r="S15" s="354">
        <f t="shared" ref="S15:S16" si="19">+T15+U15</f>
        <v>10844.829047384526</v>
      </c>
      <c r="T15" s="347">
        <f>+'Հավելված 9 '!X174</f>
        <v>9013.4667428652738</v>
      </c>
      <c r="U15" s="352">
        <f>+'Հավելված 9 '!Y174</f>
        <v>1831.3623045192517</v>
      </c>
      <c r="V15" s="357">
        <f t="shared" ref="V15:V16" si="20">+W15+X15</f>
        <v>6108.4561116245522</v>
      </c>
      <c r="W15" s="347">
        <f>+'Հավելված 9 '!AA174</f>
        <v>4995.364031696161</v>
      </c>
      <c r="X15" s="352">
        <f>+'Հավելված 9 '!AB174</f>
        <v>1113.0920799283911</v>
      </c>
      <c r="Y15" s="357">
        <f t="shared" ref="Y15:Y16" si="21">+Z15+AA15</f>
        <v>2804.6259674311659</v>
      </c>
      <c r="Z15" s="347">
        <f>+'Հավելված 9 '!AD174</f>
        <v>2433.4836158294074</v>
      </c>
      <c r="AA15" s="358">
        <f>+'Հավելված 9 '!AE174</f>
        <v>371.14235160175826</v>
      </c>
      <c r="AC15" s="359">
        <f t="shared" si="12"/>
        <v>0</v>
      </c>
      <c r="AD15" s="359">
        <f t="shared" si="12"/>
        <v>0</v>
      </c>
      <c r="AE15" s="359">
        <f t="shared" si="12"/>
        <v>0</v>
      </c>
    </row>
    <row r="16" spans="2:31" ht="15" customHeight="1">
      <c r="B16" s="1401"/>
      <c r="C16" s="365" t="s">
        <v>22</v>
      </c>
      <c r="D16" s="357">
        <f t="shared" si="13"/>
        <v>1754.9880000000001</v>
      </c>
      <c r="E16" s="347">
        <f>+'Հավելված 9 '!F175</f>
        <v>1462.49</v>
      </c>
      <c r="F16" s="358">
        <f>+'Հավելված 9 '!G175</f>
        <v>292.49799999999999</v>
      </c>
      <c r="G16" s="354">
        <f t="shared" si="14"/>
        <v>0</v>
      </c>
      <c r="H16" s="347">
        <f>+'Հավելված 9 '!I175</f>
        <v>0</v>
      </c>
      <c r="I16" s="352">
        <f>+'Հավելված 9 '!J175</f>
        <v>0</v>
      </c>
      <c r="J16" s="362">
        <f t="shared" si="15"/>
        <v>1754.9880000000001</v>
      </c>
      <c r="K16" s="350">
        <f t="shared" si="16"/>
        <v>1462.49</v>
      </c>
      <c r="L16" s="363">
        <f t="shared" si="16"/>
        <v>292.49799999999999</v>
      </c>
      <c r="M16" s="354">
        <f t="shared" si="17"/>
        <v>687.55747249306103</v>
      </c>
      <c r="N16" s="347">
        <f>+'Հավելված 9 '!U175</f>
        <v>537.55747249306103</v>
      </c>
      <c r="O16" s="352">
        <f>+'Հավելված 9 '!V175</f>
        <v>150</v>
      </c>
      <c r="P16" s="357">
        <f t="shared" si="18"/>
        <v>580.72708788312377</v>
      </c>
      <c r="Q16" s="347">
        <f>+'Հավելված 11-1'!O177</f>
        <v>467.76677460652161</v>
      </c>
      <c r="R16" s="358">
        <f>+'Հավելված 11-1'!P177</f>
        <v>112.96031327660216</v>
      </c>
      <c r="S16" s="354">
        <f t="shared" si="19"/>
        <v>687.55747249306103</v>
      </c>
      <c r="T16" s="347">
        <f>+'Հավելված 9 '!X175</f>
        <v>537.55747249306103</v>
      </c>
      <c r="U16" s="352">
        <f>+'Հավելված 9 '!Y175</f>
        <v>150</v>
      </c>
      <c r="V16" s="357">
        <f t="shared" si="20"/>
        <v>243.3517198119076</v>
      </c>
      <c r="W16" s="347">
        <f>+'Հավելված 9 '!AA175</f>
        <v>228.58287645020869</v>
      </c>
      <c r="X16" s="352">
        <f>+'Հավելված 9 '!AB175</f>
        <v>14.768843361698913</v>
      </c>
      <c r="Y16" s="357">
        <f t="shared" si="21"/>
        <v>243.3517198119076</v>
      </c>
      <c r="Z16" s="347">
        <f>+'Հավելված 9 '!AD175</f>
        <v>228.58287645020869</v>
      </c>
      <c r="AA16" s="358">
        <f>+'Հավելված 9 '!AE175</f>
        <v>14.768843361698913</v>
      </c>
      <c r="AC16" s="359">
        <f t="shared" si="12"/>
        <v>0</v>
      </c>
      <c r="AD16" s="359">
        <f t="shared" si="12"/>
        <v>0</v>
      </c>
      <c r="AE16" s="359">
        <f t="shared" si="12"/>
        <v>0</v>
      </c>
    </row>
    <row r="17" spans="2:31" ht="78" customHeight="1">
      <c r="B17" s="1413" t="str">
        <f>+'Հավելված 9 '!D177</f>
        <v>Գերմանիայի զարգացման և Եվրոպական միության հարևանության ներդրումային բանկի_x000D_ աջակցությամբ իրականացվող ջրամատակարարման և ջրահեռացման ենթակառուցվածքների_x000D_ դրամաշնորհային ծրագիր` երրորդ փուլ</v>
      </c>
      <c r="C17" s="1414"/>
      <c r="D17" s="355">
        <f t="shared" ref="D17:AA17" si="22">+SUM(D18:D19)</f>
        <v>14400</v>
      </c>
      <c r="E17" s="348">
        <f t="shared" si="22"/>
        <v>12000</v>
      </c>
      <c r="F17" s="356">
        <f t="shared" si="22"/>
        <v>2400</v>
      </c>
      <c r="G17" s="353">
        <f t="shared" si="22"/>
        <v>176.29865000000001</v>
      </c>
      <c r="H17" s="348">
        <f t="shared" si="22"/>
        <v>162.96813</v>
      </c>
      <c r="I17" s="351">
        <f t="shared" si="22"/>
        <v>13.33052</v>
      </c>
      <c r="J17" s="360">
        <f t="shared" si="22"/>
        <v>14223.701349999999</v>
      </c>
      <c r="K17" s="349">
        <f t="shared" si="22"/>
        <v>11837.031870000001</v>
      </c>
      <c r="L17" s="361">
        <f t="shared" si="22"/>
        <v>2386.66948</v>
      </c>
      <c r="M17" s="353">
        <f t="shared" si="22"/>
        <v>4721.6660766729883</v>
      </c>
      <c r="N17" s="348">
        <f t="shared" si="22"/>
        <v>3928.5029100063216</v>
      </c>
      <c r="O17" s="351">
        <f t="shared" si="22"/>
        <v>793.16316666666671</v>
      </c>
      <c r="P17" s="355">
        <f t="shared" si="22"/>
        <v>3999.29335793358</v>
      </c>
      <c r="Q17" s="348">
        <f t="shared" si="22"/>
        <v>3330.6133745010925</v>
      </c>
      <c r="R17" s="356">
        <f t="shared" si="22"/>
        <v>668.67998343248746</v>
      </c>
      <c r="S17" s="353">
        <f t="shared" si="22"/>
        <v>4721.6660766729883</v>
      </c>
      <c r="T17" s="348">
        <f t="shared" si="22"/>
        <v>3928.5029100063216</v>
      </c>
      <c r="U17" s="351">
        <f t="shared" si="22"/>
        <v>793.16316666666671</v>
      </c>
      <c r="V17" s="355">
        <f t="shared" si="22"/>
        <v>2868.6677815731141</v>
      </c>
      <c r="W17" s="348">
        <f t="shared" si="22"/>
        <v>2384.898577246483</v>
      </c>
      <c r="X17" s="351">
        <f t="shared" si="22"/>
        <v>483.76920432663098</v>
      </c>
      <c r="Y17" s="355">
        <f t="shared" si="22"/>
        <v>2634.0741338203179</v>
      </c>
      <c r="Z17" s="348">
        <f t="shared" si="22"/>
        <v>2193.0170082461027</v>
      </c>
      <c r="AA17" s="356">
        <f t="shared" si="22"/>
        <v>441.05712557421498</v>
      </c>
      <c r="AC17" s="359">
        <f t="shared" si="12"/>
        <v>0</v>
      </c>
      <c r="AD17" s="359">
        <f t="shared" si="12"/>
        <v>0</v>
      </c>
      <c r="AE17" s="359">
        <f t="shared" si="12"/>
        <v>0</v>
      </c>
    </row>
    <row r="18" spans="2:31" ht="21" customHeight="1">
      <c r="B18" s="1400">
        <v>12001</v>
      </c>
      <c r="C18" s="365" t="s">
        <v>21</v>
      </c>
      <c r="D18" s="357">
        <f t="shared" ref="D18:D19" si="23">+E18+F18</f>
        <v>13412.937</v>
      </c>
      <c r="E18" s="347">
        <f>+'Հավելված 9 '!F178</f>
        <v>11177.4475</v>
      </c>
      <c r="F18" s="358">
        <f>+'Հավելված 9 '!G178</f>
        <v>2235.4895000000001</v>
      </c>
      <c r="G18" s="354">
        <f t="shared" ref="G18:G19" si="24">+H18+I18</f>
        <v>0</v>
      </c>
      <c r="H18" s="347">
        <f>+'Հավելված 9 '!I178</f>
        <v>0</v>
      </c>
      <c r="I18" s="352">
        <f>+'Հավելված 9 '!J178</f>
        <v>0</v>
      </c>
      <c r="J18" s="362">
        <f t="shared" ref="J18:J19" si="25">+K18+L18</f>
        <v>13412.937</v>
      </c>
      <c r="K18" s="350">
        <f t="shared" ref="K18:L19" si="26">+E18-H18</f>
        <v>11177.4475</v>
      </c>
      <c r="L18" s="363">
        <f t="shared" si="26"/>
        <v>2235.4895000000001</v>
      </c>
      <c r="M18" s="354">
        <f t="shared" ref="M18:M19" si="27">+N18+O18</f>
        <v>4470.9790000000003</v>
      </c>
      <c r="N18" s="347">
        <f>+'Հավելված 9 '!U178</f>
        <v>3725.8158333333336</v>
      </c>
      <c r="O18" s="352">
        <f>+'Հավելված 9 '!V178</f>
        <v>745.16316666666671</v>
      </c>
      <c r="P18" s="357">
        <f t="shared" ref="P18:P19" si="28">+Q18+R18</f>
        <v>3698.8628661796829</v>
      </c>
      <c r="Q18" s="347">
        <f>+'Հավելված 11-1'!O180</f>
        <v>3084.4304917538975</v>
      </c>
      <c r="R18" s="358">
        <f>+'Հավելված 11-1'!P180</f>
        <v>614.43237442578516</v>
      </c>
      <c r="S18" s="354">
        <f t="shared" ref="S18:S19" si="29">+T18+U18</f>
        <v>4470.9790000000003</v>
      </c>
      <c r="T18" s="347">
        <f>+'Հավելված 9 '!X178</f>
        <v>3725.8158333333336</v>
      </c>
      <c r="U18" s="352">
        <f>+'Հավելված 9 '!Y178</f>
        <v>745.16316666666671</v>
      </c>
      <c r="V18" s="357">
        <f t="shared" ref="V18:V19" si="30">+W18+X18</f>
        <v>2729.0209999999993</v>
      </c>
      <c r="W18" s="347">
        <f>+'Հավելված 9 '!AA178</f>
        <v>2274.184166666666</v>
      </c>
      <c r="X18" s="352">
        <f>+'Հավելված 9 '!AB178</f>
        <v>454.83683333333329</v>
      </c>
      <c r="Y18" s="357">
        <f t="shared" ref="Y18:Y19" si="31">+Z18+AA18</f>
        <v>2514.0741338203179</v>
      </c>
      <c r="Z18" s="347">
        <f>+'Հավելված 9 '!AD178</f>
        <v>2093.0170082461027</v>
      </c>
      <c r="AA18" s="358">
        <f>+'Հավելված 9 '!AE178</f>
        <v>421.05712557421498</v>
      </c>
      <c r="AC18" s="359">
        <f t="shared" si="12"/>
        <v>0</v>
      </c>
      <c r="AD18" s="359">
        <f t="shared" si="12"/>
        <v>0</v>
      </c>
      <c r="AE18" s="359">
        <f t="shared" si="12"/>
        <v>0</v>
      </c>
    </row>
    <row r="19" spans="2:31">
      <c r="B19" s="1401"/>
      <c r="C19" s="365" t="s">
        <v>22</v>
      </c>
      <c r="D19" s="357">
        <f t="shared" si="23"/>
        <v>987.06299999999999</v>
      </c>
      <c r="E19" s="347">
        <f>+'Հավելված 9 '!F179</f>
        <v>822.55250000000001</v>
      </c>
      <c r="F19" s="358">
        <f>+'Հավելված 9 '!G179</f>
        <v>164.51050000000001</v>
      </c>
      <c r="G19" s="354">
        <f t="shared" si="24"/>
        <v>176.29865000000001</v>
      </c>
      <c r="H19" s="347">
        <f>+'Հավելված 9 '!I179</f>
        <v>162.96813</v>
      </c>
      <c r="I19" s="352">
        <f>+'Հավելված 9 '!J179</f>
        <v>13.33052</v>
      </c>
      <c r="J19" s="362">
        <f t="shared" si="25"/>
        <v>810.76435000000004</v>
      </c>
      <c r="K19" s="350">
        <f t="shared" si="26"/>
        <v>659.58437000000004</v>
      </c>
      <c r="L19" s="363">
        <f t="shared" si="26"/>
        <v>151.17998</v>
      </c>
      <c r="M19" s="354">
        <f t="shared" si="27"/>
        <v>250.68707667298801</v>
      </c>
      <c r="N19" s="347">
        <f>+'Հավելված 9 '!U179</f>
        <v>202.68707667298801</v>
      </c>
      <c r="O19" s="352">
        <f>+'Հավելված 9 '!V179</f>
        <v>48</v>
      </c>
      <c r="P19" s="357">
        <f t="shared" si="28"/>
        <v>300.43049175389717</v>
      </c>
      <c r="Q19" s="347">
        <f>+'Հավելված 11-1'!O181</f>
        <v>246.18288274719487</v>
      </c>
      <c r="R19" s="358">
        <f>+'Հավելված 11-1'!P181</f>
        <v>54.247609006702305</v>
      </c>
      <c r="S19" s="354">
        <f t="shared" si="29"/>
        <v>250.68707667298801</v>
      </c>
      <c r="T19" s="347">
        <f>+'Հավելված 9 '!X179</f>
        <v>202.68707667298801</v>
      </c>
      <c r="U19" s="352">
        <f>+'Հավելված 9 '!Y179</f>
        <v>48</v>
      </c>
      <c r="V19" s="357">
        <f t="shared" si="30"/>
        <v>139.64678157311485</v>
      </c>
      <c r="W19" s="347">
        <f>+'Հավելված 9 '!AA179</f>
        <v>110.71441057981716</v>
      </c>
      <c r="X19" s="352">
        <f>+'Հավելված 9 '!AB179</f>
        <v>28.932370993297695</v>
      </c>
      <c r="Y19" s="357">
        <f t="shared" si="31"/>
        <v>120</v>
      </c>
      <c r="Z19" s="347">
        <f>+'Հավելված 9 '!AD179</f>
        <v>100</v>
      </c>
      <c r="AA19" s="358">
        <f>+'Հավելված 9 '!AE179</f>
        <v>20</v>
      </c>
      <c r="AC19" s="359">
        <f t="shared" si="12"/>
        <v>-1.4210854715202004E-13</v>
      </c>
      <c r="AD19" s="359">
        <f t="shared" si="12"/>
        <v>0</v>
      </c>
      <c r="AE19" s="359">
        <f t="shared" si="12"/>
        <v>0</v>
      </c>
    </row>
    <row r="20" spans="2:31" ht="69.75" customHeight="1">
      <c r="B20" s="1413" t="e">
        <f>+'Հավելված 9 '!#REF!</f>
        <v>#REF!</v>
      </c>
      <c r="C20" s="1414"/>
      <c r="D20" s="355" t="e">
        <f>+SUM(D21:D22)</f>
        <v>#REF!</v>
      </c>
      <c r="E20" s="348" t="e">
        <f t="shared" ref="E20:F20" si="32">+SUM(E21:E22)</f>
        <v>#REF!</v>
      </c>
      <c r="F20" s="356" t="e">
        <f t="shared" si="32"/>
        <v>#REF!</v>
      </c>
      <c r="G20" s="353" t="e">
        <f>+SUM(G21:G22)</f>
        <v>#REF!</v>
      </c>
      <c r="H20" s="348" t="e">
        <f t="shared" ref="H20:I20" si="33">+SUM(H21:H22)</f>
        <v>#REF!</v>
      </c>
      <c r="I20" s="351" t="e">
        <f t="shared" si="33"/>
        <v>#REF!</v>
      </c>
      <c r="J20" s="360" t="e">
        <f>+SUM(J21:J22)</f>
        <v>#REF!</v>
      </c>
      <c r="K20" s="349" t="e">
        <f t="shared" ref="K20:L20" si="34">+SUM(K21:K22)</f>
        <v>#REF!</v>
      </c>
      <c r="L20" s="361" t="e">
        <f t="shared" si="34"/>
        <v>#REF!</v>
      </c>
      <c r="M20" s="353" t="e">
        <f>+SUM(M21:M22)</f>
        <v>#REF!</v>
      </c>
      <c r="N20" s="348" t="e">
        <f t="shared" ref="N20:O20" si="35">+SUM(N21:N22)</f>
        <v>#REF!</v>
      </c>
      <c r="O20" s="351" t="e">
        <f t="shared" si="35"/>
        <v>#REF!</v>
      </c>
      <c r="P20" s="355" t="e">
        <f>+SUM(P21:P22)</f>
        <v>#REF!</v>
      </c>
      <c r="Q20" s="348" t="e">
        <f t="shared" ref="Q20:R20" si="36">+SUM(Q21:Q22)</f>
        <v>#REF!</v>
      </c>
      <c r="R20" s="356" t="e">
        <f t="shared" si="36"/>
        <v>#REF!</v>
      </c>
      <c r="S20" s="353" t="e">
        <f>+SUM(S21:S22)</f>
        <v>#REF!</v>
      </c>
      <c r="T20" s="348" t="e">
        <f t="shared" ref="T20:U20" si="37">+SUM(T21:T22)</f>
        <v>#REF!</v>
      </c>
      <c r="U20" s="351" t="e">
        <f t="shared" si="37"/>
        <v>#REF!</v>
      </c>
      <c r="V20" s="355" t="e">
        <f>+SUM(V21:V22)</f>
        <v>#REF!</v>
      </c>
      <c r="W20" s="348" t="e">
        <f t="shared" ref="W20:X20" si="38">+SUM(W21:W22)</f>
        <v>#REF!</v>
      </c>
      <c r="X20" s="351" t="e">
        <f t="shared" si="38"/>
        <v>#REF!</v>
      </c>
      <c r="Y20" s="355" t="e">
        <f>+SUM(Y21:Y22)</f>
        <v>#REF!</v>
      </c>
      <c r="Z20" s="348" t="e">
        <f t="shared" ref="Z20:AA20" si="39">+SUM(Z21:Z22)</f>
        <v>#REF!</v>
      </c>
      <c r="AA20" s="356" t="e">
        <f t="shared" si="39"/>
        <v>#REF!</v>
      </c>
      <c r="AC20" s="359" t="e">
        <f t="shared" si="12"/>
        <v>#REF!</v>
      </c>
      <c r="AD20" s="359" t="e">
        <f t="shared" si="12"/>
        <v>#REF!</v>
      </c>
      <c r="AE20" s="359" t="e">
        <f t="shared" si="12"/>
        <v>#REF!</v>
      </c>
    </row>
    <row r="21" spans="2:31">
      <c r="B21" s="1400">
        <v>31005</v>
      </c>
      <c r="C21" s="365" t="e">
        <f>+'Հավելված 9 '!#REF!</f>
        <v>#REF!</v>
      </c>
      <c r="D21" s="355" t="e">
        <f>+E21+F21</f>
        <v>#REF!</v>
      </c>
      <c r="E21" s="347" t="e">
        <f>+'Հավելված 9 '!#REF!</f>
        <v>#REF!</v>
      </c>
      <c r="F21" s="358" t="e">
        <f>+'Հավելված 9 '!#REF!</f>
        <v>#REF!</v>
      </c>
      <c r="G21" s="353" t="e">
        <f>+H21+I21</f>
        <v>#REF!</v>
      </c>
      <c r="H21" s="347" t="e">
        <f>+'Հավելված 9 '!#REF!</f>
        <v>#REF!</v>
      </c>
      <c r="I21" s="352" t="e">
        <f>+'Հավելված 9 '!#REF!</f>
        <v>#REF!</v>
      </c>
      <c r="J21" s="360" t="e">
        <f>+K21+L21</f>
        <v>#REF!</v>
      </c>
      <c r="K21" s="350" t="e">
        <f>+E21-H21</f>
        <v>#REF!</v>
      </c>
      <c r="L21" s="363" t="e">
        <f>+F21-I21</f>
        <v>#REF!</v>
      </c>
      <c r="M21" s="353" t="e">
        <f>+N21+O21</f>
        <v>#REF!</v>
      </c>
      <c r="N21" s="347" t="e">
        <f>+'Հավելված 9 '!#REF!</f>
        <v>#REF!</v>
      </c>
      <c r="O21" s="352" t="e">
        <f>+'Հավելված 9 '!#REF!</f>
        <v>#REF!</v>
      </c>
      <c r="P21" s="355" t="e">
        <f>+Q21+R21</f>
        <v>#REF!</v>
      </c>
      <c r="Q21" s="347" t="e">
        <f>+'Հավելված 11-1'!#REF!</f>
        <v>#REF!</v>
      </c>
      <c r="R21" s="358" t="e">
        <f>+'Հավելված 11-1'!#REF!</f>
        <v>#REF!</v>
      </c>
      <c r="S21" s="353" t="e">
        <f>+T21+U21</f>
        <v>#REF!</v>
      </c>
      <c r="T21" s="347" t="e">
        <f>+'Հավելված 9 '!#REF!</f>
        <v>#REF!</v>
      </c>
      <c r="U21" s="352" t="e">
        <f>+'Հավելված 9 '!#REF!</f>
        <v>#REF!</v>
      </c>
      <c r="V21" s="355" t="e">
        <f>+W21+X21</f>
        <v>#REF!</v>
      </c>
      <c r="W21" s="347" t="e">
        <f>+'Հավելված 9 '!#REF!</f>
        <v>#REF!</v>
      </c>
      <c r="X21" s="352" t="e">
        <f>+'Հավելված 9 '!#REF!</f>
        <v>#REF!</v>
      </c>
      <c r="Y21" s="355" t="e">
        <f>+Z21+AA21</f>
        <v>#REF!</v>
      </c>
      <c r="Z21" s="347" t="e">
        <f>+'Հավելված 9 '!#REF!</f>
        <v>#REF!</v>
      </c>
      <c r="AA21" s="358" t="e">
        <f>+'Հավելված 9 '!#REF!</f>
        <v>#REF!</v>
      </c>
      <c r="AC21" s="359" t="e">
        <f t="shared" si="12"/>
        <v>#REF!</v>
      </c>
      <c r="AD21" s="359" t="e">
        <f t="shared" si="12"/>
        <v>#REF!</v>
      </c>
      <c r="AE21" s="359" t="e">
        <f t="shared" si="12"/>
        <v>#REF!</v>
      </c>
    </row>
    <row r="22" spans="2:31">
      <c r="B22" s="1401"/>
      <c r="C22" s="365" t="e">
        <f>+'Հավելված 9 '!#REF!</f>
        <v>#REF!</v>
      </c>
      <c r="D22" s="355" t="e">
        <f>+E22+F22</f>
        <v>#REF!</v>
      </c>
      <c r="E22" s="347" t="e">
        <f>+'Հավելված 9 '!#REF!</f>
        <v>#REF!</v>
      </c>
      <c r="F22" s="358" t="e">
        <f>+'Հավելված 9 '!#REF!</f>
        <v>#REF!</v>
      </c>
      <c r="G22" s="353" t="e">
        <f>+H22+I22</f>
        <v>#REF!</v>
      </c>
      <c r="H22" s="347" t="e">
        <f>+'Հավելված 9 '!#REF!</f>
        <v>#REF!</v>
      </c>
      <c r="I22" s="352" t="e">
        <f>+'Հավելված 9 '!#REF!</f>
        <v>#REF!</v>
      </c>
      <c r="J22" s="360" t="e">
        <f>+K22+L22</f>
        <v>#REF!</v>
      </c>
      <c r="K22" s="350" t="e">
        <f t="shared" ref="K22:L22" si="40">+E22-H22</f>
        <v>#REF!</v>
      </c>
      <c r="L22" s="363" t="e">
        <f t="shared" si="40"/>
        <v>#REF!</v>
      </c>
      <c r="M22" s="353" t="e">
        <f>+N22+O22</f>
        <v>#REF!</v>
      </c>
      <c r="N22" s="348" t="e">
        <f>+'Հավելված 9 '!#REF!</f>
        <v>#REF!</v>
      </c>
      <c r="O22" s="351" t="e">
        <f>+'Հավելված 9 '!#REF!</f>
        <v>#REF!</v>
      </c>
      <c r="P22" s="355" t="e">
        <f>+Q22+R22</f>
        <v>#REF!</v>
      </c>
      <c r="Q22" s="347" t="e">
        <f>+'Հավելված 11-1'!#REF!</f>
        <v>#REF!</v>
      </c>
      <c r="R22" s="358" t="e">
        <f>+'Հավելված 11-1'!#REF!</f>
        <v>#REF!</v>
      </c>
      <c r="S22" s="353">
        <f>+T22+U22</f>
        <v>0</v>
      </c>
      <c r="T22" s="348"/>
      <c r="U22" s="351"/>
      <c r="V22" s="355">
        <f>+W22+X22</f>
        <v>0</v>
      </c>
      <c r="W22" s="348"/>
      <c r="X22" s="351"/>
      <c r="Y22" s="355">
        <f>+Z22+AA22</f>
        <v>0</v>
      </c>
      <c r="Z22" s="348"/>
      <c r="AA22" s="356"/>
      <c r="AC22" s="359" t="e">
        <f t="shared" si="12"/>
        <v>#REF!</v>
      </c>
      <c r="AD22" s="359" t="e">
        <f t="shared" si="12"/>
        <v>#REF!</v>
      </c>
      <c r="AE22" s="359" t="e">
        <f t="shared" si="12"/>
        <v>#REF!</v>
      </c>
    </row>
    <row r="23" spans="2:31" ht="54" customHeight="1">
      <c r="B23" s="1413" t="e">
        <f>+'Հավելված 9 '!#REF!</f>
        <v>#REF!</v>
      </c>
      <c r="C23" s="1414"/>
      <c r="D23" s="355" t="e">
        <f>+SUM(D24:D25)</f>
        <v>#REF!</v>
      </c>
      <c r="E23" s="348" t="e">
        <f t="shared" ref="E23:F23" si="41">+SUM(E24:E25)</f>
        <v>#REF!</v>
      </c>
      <c r="F23" s="356" t="e">
        <f t="shared" si="41"/>
        <v>#REF!</v>
      </c>
      <c r="G23" s="353" t="e">
        <f>+SUM(G24:G25)</f>
        <v>#REF!</v>
      </c>
      <c r="H23" s="348" t="e">
        <f t="shared" ref="H23:I23" si="42">+SUM(H24:H25)</f>
        <v>#REF!</v>
      </c>
      <c r="I23" s="351" t="e">
        <f t="shared" si="42"/>
        <v>#REF!</v>
      </c>
      <c r="J23" s="360" t="e">
        <f>+SUM(J24:J25)</f>
        <v>#REF!</v>
      </c>
      <c r="K23" s="349" t="e">
        <f t="shared" ref="K23:L23" si="43">+SUM(K24:K25)</f>
        <v>#REF!</v>
      </c>
      <c r="L23" s="361" t="e">
        <f t="shared" si="43"/>
        <v>#REF!</v>
      </c>
      <c r="M23" s="353" t="e">
        <f>+SUM(M24:M25)</f>
        <v>#REF!</v>
      </c>
      <c r="N23" s="348" t="e">
        <f t="shared" ref="N23:O23" si="44">+SUM(N24:N25)</f>
        <v>#REF!</v>
      </c>
      <c r="O23" s="351" t="e">
        <f t="shared" si="44"/>
        <v>#REF!</v>
      </c>
      <c r="P23" s="355" t="e">
        <f>+SUM(P24:P25)</f>
        <v>#REF!</v>
      </c>
      <c r="Q23" s="348" t="e">
        <f t="shared" ref="Q23:R23" si="45">+SUM(Q24:Q25)</f>
        <v>#REF!</v>
      </c>
      <c r="R23" s="356" t="e">
        <f t="shared" si="45"/>
        <v>#REF!</v>
      </c>
      <c r="S23" s="353" t="e">
        <f>+SUM(S24:S25)</f>
        <v>#REF!</v>
      </c>
      <c r="T23" s="348" t="e">
        <f t="shared" ref="T23:U23" si="46">+SUM(T24:T25)</f>
        <v>#REF!</v>
      </c>
      <c r="U23" s="351" t="e">
        <f t="shared" si="46"/>
        <v>#REF!</v>
      </c>
      <c r="V23" s="355" t="e">
        <f>+SUM(V24:V25)</f>
        <v>#REF!</v>
      </c>
      <c r="W23" s="348" t="e">
        <f t="shared" ref="W23:X23" si="47">+SUM(W24:W25)</f>
        <v>#REF!</v>
      </c>
      <c r="X23" s="351" t="e">
        <f t="shared" si="47"/>
        <v>#REF!</v>
      </c>
      <c r="Y23" s="355" t="e">
        <f>+SUM(Y24:Y25)</f>
        <v>#REF!</v>
      </c>
      <c r="Z23" s="348" t="e">
        <f t="shared" ref="Z23:AA23" si="48">+SUM(Z24:Z25)</f>
        <v>#REF!</v>
      </c>
      <c r="AA23" s="356" t="e">
        <f t="shared" si="48"/>
        <v>#REF!</v>
      </c>
      <c r="AC23" s="359" t="e">
        <f t="shared" si="12"/>
        <v>#REF!</v>
      </c>
      <c r="AD23" s="359" t="e">
        <f t="shared" si="12"/>
        <v>#REF!</v>
      </c>
      <c r="AE23" s="359" t="e">
        <f t="shared" si="12"/>
        <v>#REF!</v>
      </c>
    </row>
    <row r="24" spans="2:31">
      <c r="B24" s="1400">
        <v>31006</v>
      </c>
      <c r="C24" s="365" t="e">
        <f>+'Հավելված 9 '!#REF!</f>
        <v>#REF!</v>
      </c>
      <c r="D24" s="355" t="e">
        <f>+E24+F24</f>
        <v>#REF!</v>
      </c>
      <c r="E24" s="347" t="e">
        <f>+'Հավելված 9 '!#REF!</f>
        <v>#REF!</v>
      </c>
      <c r="F24" s="358" t="e">
        <f>+'Հավելված 9 '!#REF!</f>
        <v>#REF!</v>
      </c>
      <c r="G24" s="353" t="e">
        <f>+H24+I24</f>
        <v>#REF!</v>
      </c>
      <c r="H24" s="347" t="e">
        <f>+'Հավելված 9 '!#REF!</f>
        <v>#REF!</v>
      </c>
      <c r="I24" s="352" t="e">
        <f>+'Հավելված 9 '!#REF!</f>
        <v>#REF!</v>
      </c>
      <c r="J24" s="360" t="e">
        <f>+K24+L24</f>
        <v>#REF!</v>
      </c>
      <c r="K24" s="350" t="e">
        <f>+E24-H24</f>
        <v>#REF!</v>
      </c>
      <c r="L24" s="363" t="e">
        <f>+F24-I24</f>
        <v>#REF!</v>
      </c>
      <c r="M24" s="353" t="e">
        <f>+N24+O24</f>
        <v>#REF!</v>
      </c>
      <c r="N24" s="347" t="e">
        <f>+'Հավելված 9 '!#REF!</f>
        <v>#REF!</v>
      </c>
      <c r="O24" s="352" t="e">
        <f>+'Հավելված 9 '!#REF!</f>
        <v>#REF!</v>
      </c>
      <c r="P24" s="355" t="e">
        <f>+Q24+R24</f>
        <v>#REF!</v>
      </c>
      <c r="Q24" s="347" t="e">
        <f>+'Հավելված 11-1'!#REF!</f>
        <v>#REF!</v>
      </c>
      <c r="R24" s="358" t="e">
        <f>+'Հավելված 11-1'!#REF!</f>
        <v>#REF!</v>
      </c>
      <c r="S24" s="353" t="e">
        <f>+T24+U24</f>
        <v>#REF!</v>
      </c>
      <c r="T24" s="347" t="e">
        <f>+'Հավելված 9 '!#REF!</f>
        <v>#REF!</v>
      </c>
      <c r="U24" s="352" t="e">
        <f>+'Հավելված 9 '!#REF!</f>
        <v>#REF!</v>
      </c>
      <c r="V24" s="355" t="e">
        <f>+W24+X24</f>
        <v>#REF!</v>
      </c>
      <c r="W24" s="347" t="e">
        <f>+'Հավելված 9 '!#REF!</f>
        <v>#REF!</v>
      </c>
      <c r="X24" s="352" t="e">
        <f>+'Հավելված 9 '!#REF!</f>
        <v>#REF!</v>
      </c>
      <c r="Y24" s="355" t="e">
        <f>+Z24+AA24</f>
        <v>#REF!</v>
      </c>
      <c r="Z24" s="347" t="e">
        <f>+'Հավելված 9 '!#REF!</f>
        <v>#REF!</v>
      </c>
      <c r="AA24" s="358" t="e">
        <f>+'Հավելված 9 '!#REF!</f>
        <v>#REF!</v>
      </c>
      <c r="AC24" s="359" t="e">
        <f t="shared" si="12"/>
        <v>#REF!</v>
      </c>
      <c r="AD24" s="359" t="e">
        <f t="shared" si="12"/>
        <v>#REF!</v>
      </c>
      <c r="AE24" s="359" t="e">
        <f t="shared" si="12"/>
        <v>#REF!</v>
      </c>
    </row>
    <row r="25" spans="2:31">
      <c r="B25" s="1401"/>
      <c r="C25" s="365" t="e">
        <f>+'Հավելված 9 '!#REF!</f>
        <v>#REF!</v>
      </c>
      <c r="D25" s="355" t="e">
        <f>+E25+F25</f>
        <v>#REF!</v>
      </c>
      <c r="E25" s="347" t="e">
        <f>+'Հավելված 9 '!#REF!</f>
        <v>#REF!</v>
      </c>
      <c r="F25" s="358" t="e">
        <f>+'Հավելված 9 '!#REF!</f>
        <v>#REF!</v>
      </c>
      <c r="G25" s="353" t="e">
        <f>+H25+I25</f>
        <v>#REF!</v>
      </c>
      <c r="H25" s="347" t="e">
        <f>+'Հավելված 9 '!#REF!</f>
        <v>#REF!</v>
      </c>
      <c r="I25" s="352" t="e">
        <f>+'Հավելված 9 '!#REF!</f>
        <v>#REF!</v>
      </c>
      <c r="J25" s="360" t="e">
        <f>+K25+L25</f>
        <v>#REF!</v>
      </c>
      <c r="K25" s="350" t="e">
        <f t="shared" ref="K25:L25" si="49">+E25-H25</f>
        <v>#REF!</v>
      </c>
      <c r="L25" s="363" t="e">
        <f t="shared" si="49"/>
        <v>#REF!</v>
      </c>
      <c r="M25" s="353" t="e">
        <f>+N25+O25</f>
        <v>#REF!</v>
      </c>
      <c r="N25" s="348" t="e">
        <f>+'Հավելված 9 '!#REF!</f>
        <v>#REF!</v>
      </c>
      <c r="O25" s="351" t="e">
        <f>+'Հավելված 9 '!#REF!</f>
        <v>#REF!</v>
      </c>
      <c r="P25" s="355">
        <f>+Q25+R25</f>
        <v>0</v>
      </c>
      <c r="Q25" s="348"/>
      <c r="R25" s="356"/>
      <c r="S25" s="353">
        <f>+T25+U25</f>
        <v>0</v>
      </c>
      <c r="T25" s="348"/>
      <c r="U25" s="351"/>
      <c r="V25" s="355">
        <f>+W25+X25</f>
        <v>0</v>
      </c>
      <c r="W25" s="348"/>
      <c r="X25" s="351"/>
      <c r="Y25" s="355">
        <f>+Z25+AA25</f>
        <v>0</v>
      </c>
      <c r="Z25" s="348"/>
      <c r="AA25" s="356"/>
      <c r="AC25" s="359" t="e">
        <f t="shared" si="12"/>
        <v>#REF!</v>
      </c>
      <c r="AD25" s="359" t="e">
        <f t="shared" si="12"/>
        <v>#REF!</v>
      </c>
      <c r="AE25" s="359" t="e">
        <f t="shared" si="12"/>
        <v>#REF!</v>
      </c>
    </row>
    <row r="26" spans="2:31" ht="39.75" customHeight="1" thickBot="1">
      <c r="B26" s="1411" t="s">
        <v>330</v>
      </c>
      <c r="C26" s="1412"/>
      <c r="D26" s="366" t="e">
        <f>+E26+F26</f>
        <v>#REF!</v>
      </c>
      <c r="E26" s="367" t="e">
        <f>+E20+E17+E13+E9+E23</f>
        <v>#REF!</v>
      </c>
      <c r="F26" s="368" t="e">
        <f>+F20+F17+F13+F9+F23</f>
        <v>#REF!</v>
      </c>
      <c r="G26" s="366" t="e">
        <f>+H26+I26</f>
        <v>#REF!</v>
      </c>
      <c r="H26" s="367" t="e">
        <f>+H20+H17+H13+H9+H23</f>
        <v>#REF!</v>
      </c>
      <c r="I26" s="368" t="e">
        <f>+I20+I17+I13+I9+I23</f>
        <v>#REF!</v>
      </c>
      <c r="J26" s="372" t="e">
        <f t="shared" ref="J26" si="50">+K26+L26</f>
        <v>#REF!</v>
      </c>
      <c r="K26" s="373" t="e">
        <f t="shared" ref="K26:L26" si="51">+K20+K17+K13+K9+K23</f>
        <v>#REF!</v>
      </c>
      <c r="L26" s="374" t="e">
        <f t="shared" si="51"/>
        <v>#REF!</v>
      </c>
      <c r="M26" s="366" t="e">
        <f t="shared" ref="M26" si="52">+N26+O26</f>
        <v>#REF!</v>
      </c>
      <c r="N26" s="367" t="e">
        <f t="shared" ref="N26:O26" si="53">+N20+N17+N13+N9+N23</f>
        <v>#REF!</v>
      </c>
      <c r="O26" s="368" t="e">
        <f t="shared" si="53"/>
        <v>#REF!</v>
      </c>
      <c r="P26" s="366" t="e">
        <f t="shared" ref="P26" si="54">+Q26+R26</f>
        <v>#REF!</v>
      </c>
      <c r="Q26" s="367" t="e">
        <f t="shared" ref="Q26:R26" si="55">+Q20+Q17+Q13+Q9+Q23</f>
        <v>#REF!</v>
      </c>
      <c r="R26" s="368" t="e">
        <f t="shared" si="55"/>
        <v>#REF!</v>
      </c>
      <c r="S26" s="366" t="e">
        <f t="shared" ref="S26" si="56">+T26+U26</f>
        <v>#REF!</v>
      </c>
      <c r="T26" s="367" t="e">
        <f t="shared" ref="T26:U26" si="57">+T20+T17+T13+T9+T23</f>
        <v>#REF!</v>
      </c>
      <c r="U26" s="368" t="e">
        <f t="shared" si="57"/>
        <v>#REF!</v>
      </c>
      <c r="V26" s="366" t="e">
        <f t="shared" ref="V26" si="58">+W26+X26</f>
        <v>#REF!</v>
      </c>
      <c r="W26" s="367" t="e">
        <f t="shared" ref="W26:X26" si="59">+W20+W17+W13+W9+W23</f>
        <v>#REF!</v>
      </c>
      <c r="X26" s="370" t="e">
        <f t="shared" si="59"/>
        <v>#REF!</v>
      </c>
      <c r="Y26" s="366" t="e">
        <f t="shared" ref="Y26" si="60">+Z26+AA26</f>
        <v>#REF!</v>
      </c>
      <c r="Z26" s="367" t="e">
        <f t="shared" ref="Z26:AA26" si="61">+Z20+Z17+Z13+Z9+Z23</f>
        <v>#REF!</v>
      </c>
      <c r="AA26" s="368" t="e">
        <f t="shared" si="61"/>
        <v>#REF!</v>
      </c>
      <c r="AC26" s="359"/>
      <c r="AD26" s="359"/>
      <c r="AE26" s="359"/>
    </row>
    <row r="28" spans="2:31">
      <c r="D28" s="233" t="e">
        <f>+E28+F28</f>
        <v>#REF!</v>
      </c>
      <c r="E28" s="233" t="e">
        <f>67500+E23+E20</f>
        <v>#REF!</v>
      </c>
      <c r="F28" s="258" t="e">
        <f>+E28*0.2+350</f>
        <v>#REF!</v>
      </c>
    </row>
    <row r="33" spans="6:6">
      <c r="F33" s="148"/>
    </row>
  </sheetData>
  <mergeCells count="49">
    <mergeCell ref="B1:AA1"/>
    <mergeCell ref="B2:AA2"/>
    <mergeCell ref="B15:B16"/>
    <mergeCell ref="B18:B19"/>
    <mergeCell ref="B24:B25"/>
    <mergeCell ref="B17:C17"/>
    <mergeCell ref="B20:C20"/>
    <mergeCell ref="B23:C23"/>
    <mergeCell ref="B21:B22"/>
    <mergeCell ref="B4:B7"/>
    <mergeCell ref="B8:AA8"/>
    <mergeCell ref="B9:C9"/>
    <mergeCell ref="M6:M7"/>
    <mergeCell ref="B13:C13"/>
    <mergeCell ref="T6:T7"/>
    <mergeCell ref="K6:K7"/>
    <mergeCell ref="S4:U5"/>
    <mergeCell ref="V4:X5"/>
    <mergeCell ref="Y4:AA5"/>
    <mergeCell ref="B26:C26"/>
    <mergeCell ref="Z3:AA3"/>
    <mergeCell ref="S6:S7"/>
    <mergeCell ref="B11:B12"/>
    <mergeCell ref="AA6:AA7"/>
    <mergeCell ref="U6:U7"/>
    <mergeCell ref="V6:V7"/>
    <mergeCell ref="W6:W7"/>
    <mergeCell ref="X6:X7"/>
    <mergeCell ref="Y6:Y7"/>
    <mergeCell ref="Z6:Z7"/>
    <mergeCell ref="C4:C7"/>
    <mergeCell ref="D4:F5"/>
    <mergeCell ref="D6:D7"/>
    <mergeCell ref="E6:E7"/>
    <mergeCell ref="F6:F7"/>
    <mergeCell ref="G6:G7"/>
    <mergeCell ref="H6:H7"/>
    <mergeCell ref="I6:I7"/>
    <mergeCell ref="J6:J7"/>
    <mergeCell ref="P4:R5"/>
    <mergeCell ref="O6:O7"/>
    <mergeCell ref="P6:P7"/>
    <mergeCell ref="Q6:Q7"/>
    <mergeCell ref="R6:R7"/>
    <mergeCell ref="L6:L7"/>
    <mergeCell ref="N6:N7"/>
    <mergeCell ref="G4:I5"/>
    <mergeCell ref="J4:L5"/>
    <mergeCell ref="M4:O5"/>
  </mergeCells>
  <pageMargins left="0.23622047244094491" right="0.19685039370078741" top="0.19685039370078741" bottom="0.19685039370078741" header="0.19685039370078741" footer="0.19685039370078741"/>
  <pageSetup paperSize="9" scale="8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67</vt:i4>
      </vt:variant>
    </vt:vector>
  </HeadingPairs>
  <TitlesOfParts>
    <vt:vector size="97" baseType="lpstr">
      <vt:lpstr>Հավելված N1 աղ. 1</vt:lpstr>
      <vt:lpstr>Հավելված N1 աղ. 2</vt:lpstr>
      <vt:lpstr>Հավելված N1 աղ. 3</vt:lpstr>
      <vt:lpstr>Հավելված N1 աղ. 4</vt:lpstr>
      <vt:lpstr>Հավելված N2</vt:lpstr>
      <vt:lpstr>Հավելված 2</vt:lpstr>
      <vt:lpstr>Հավելված 6 աղ․1</vt:lpstr>
      <vt:lpstr>Հավելված 6 աղ․ 2</vt:lpstr>
      <vt:lpstr>Հավելված N3 Մաս 1</vt:lpstr>
      <vt:lpstr>Հավելված N3 Մաս 3</vt:lpstr>
      <vt:lpstr>Հավելված N3 Մաս 2</vt:lpstr>
      <vt:lpstr>Հավելված N3 Մաս 4</vt:lpstr>
      <vt:lpstr>Հավելված N4</vt:lpstr>
      <vt:lpstr>Հավելված N5</vt:lpstr>
      <vt:lpstr>Հավելված 8</vt:lpstr>
      <vt:lpstr>Հավելված 9 </vt:lpstr>
      <vt:lpstr>Հավելված 10 աղ. 1</vt:lpstr>
      <vt:lpstr> Հավելված 10 աղ. 2</vt:lpstr>
      <vt:lpstr>Հավելված 11-1</vt:lpstr>
      <vt:lpstr>Հավելված 11-2 AMD</vt:lpstr>
      <vt:lpstr>Հավելված N5 1004</vt:lpstr>
      <vt:lpstr>Հավելված N5 updated</vt:lpstr>
      <vt:lpstr>Հավելված N3 Մաս 4 (2)</vt:lpstr>
      <vt:lpstr>Հավելված 11-2 USD,Euro</vt:lpstr>
      <vt:lpstr>Աղյուսակ Ա. (կատարողի բացվածք)</vt:lpstr>
      <vt:lpstr>YWIP</vt:lpstr>
      <vt:lpstr>YWIP for VM</vt:lpstr>
      <vt:lpstr>1004 for VM</vt:lpstr>
      <vt:lpstr>CIP phase II-III</vt:lpstr>
      <vt:lpstr>CIP phase II-III for VM</vt:lpstr>
      <vt:lpstr>'Հավելված N2'!_ftn22</vt:lpstr>
      <vt:lpstr>'Հավելված N3 Մաս 2'!_ftnref10</vt:lpstr>
      <vt:lpstr>'Հավելված N3 Մաս 2'!_ftnref11</vt:lpstr>
      <vt:lpstr>'Հավելված N3 Մաս 4'!_ftnref14</vt:lpstr>
      <vt:lpstr>'Հավելված N3 Մաս 4'!_ftnref15</vt:lpstr>
      <vt:lpstr>'Հավելված N3 Մաս 4'!_ftnref16</vt:lpstr>
      <vt:lpstr>'Հավելված N3 Մաս 4'!_ftnref17</vt:lpstr>
      <vt:lpstr>'Հավելված N3 Մաս 4'!_ftnref18</vt:lpstr>
      <vt:lpstr>'Հավելված N3 Մաս 4'!_ftnref19</vt:lpstr>
      <vt:lpstr>'Հավելված N3 Մաս 4'!_ftnref20</vt:lpstr>
      <vt:lpstr>'Հավելված N3 Մաս 4 (2)'!_ftnref21</vt:lpstr>
      <vt:lpstr>'Հավելված N2'!_ftnref22</vt:lpstr>
      <vt:lpstr>'Հավելված N3 Մաս 2'!_ftnref3</vt:lpstr>
      <vt:lpstr>'Հավելված N3 Մաս 2'!_ftnref5</vt:lpstr>
      <vt:lpstr>'Հավելված N3 Մաս 2'!_ftnref7</vt:lpstr>
      <vt:lpstr>'Հավելված N3 Մաս 2'!_ftnref9</vt:lpstr>
      <vt:lpstr>'Հավելված N1 աղ. 1'!_Toc501014752</vt:lpstr>
      <vt:lpstr>'Հավելված N1 աղ. 1'!_Toc501014753</vt:lpstr>
      <vt:lpstr>'Հավելված N2'!_Toc501014754</vt:lpstr>
      <vt:lpstr>'Հավելված N3 Մաս 1'!_Toc501014755</vt:lpstr>
      <vt:lpstr>'Հավելված N3 Մաս 3'!_Toc501014755</vt:lpstr>
      <vt:lpstr>'Հավելված N3 Մաս 4'!_Toc501014755</vt:lpstr>
      <vt:lpstr>'Հավելված N3 Մաս 4 (2)'!_Toc501014755</vt:lpstr>
      <vt:lpstr>'Հավելված N4'!_Toc501014756</vt:lpstr>
      <vt:lpstr>'Հավելված N5'!_Toc501014757</vt:lpstr>
      <vt:lpstr>'Հավելված N5 1004'!_Toc501014757</vt:lpstr>
      <vt:lpstr>'Հավելված N5 updated'!_Toc501014757</vt:lpstr>
      <vt:lpstr>'Հավելված 6 աղ․1'!_Toc501014758</vt:lpstr>
      <vt:lpstr>'Հավելված 8'!_Toc501014760</vt:lpstr>
      <vt:lpstr>'Հավելված 9 '!_Toc501014761</vt:lpstr>
      <vt:lpstr>'Հավելված 11-1'!_Toc501014764</vt:lpstr>
      <vt:lpstr>Euro</vt:lpstr>
      <vt:lpstr>' Հավելված 10 աղ. 2'!Print_Area</vt:lpstr>
      <vt:lpstr>'1004 for VM'!Print_Area</vt:lpstr>
      <vt:lpstr>'CIP phase II-III for VM'!Print_Area</vt:lpstr>
      <vt:lpstr>'YWIP for VM'!Print_Area</vt:lpstr>
      <vt:lpstr>'Հավելված 10 աղ. 1'!Print_Area</vt:lpstr>
      <vt:lpstr>'Հավելված 11-1'!Print_Area</vt:lpstr>
      <vt:lpstr>'Հավելված 11-2 AMD'!Print_Area</vt:lpstr>
      <vt:lpstr>'Հավելված 11-2 USD,Euro'!Print_Area</vt:lpstr>
      <vt:lpstr>'Հավելված 8'!Print_Area</vt:lpstr>
      <vt:lpstr>'Հավելված 9 '!Print_Area</vt:lpstr>
      <vt:lpstr>'Հավելված N3 Մաս 2'!Print_Area</vt:lpstr>
      <vt:lpstr>'Հավելված N3 Մաս 3'!Print_Area</vt:lpstr>
      <vt:lpstr>'Հավելված N3 Մաս 4'!Print_Area</vt:lpstr>
      <vt:lpstr>'Հավելված N4'!Print_Area</vt:lpstr>
      <vt:lpstr>'Հավելված N5'!Print_Area</vt:lpstr>
      <vt:lpstr>'Հավելված N5 1004'!Print_Area</vt:lpstr>
      <vt:lpstr>'Հավելված N5 updated'!Print_Area</vt:lpstr>
      <vt:lpstr>'1004 for VM'!Print_Titles</vt:lpstr>
      <vt:lpstr>'CIP phase II-III'!Print_Titles</vt:lpstr>
      <vt:lpstr>'CIP phase II-III for VM'!Print_Titles</vt:lpstr>
      <vt:lpstr>YWIP!Print_Titles</vt:lpstr>
      <vt:lpstr>'YWIP for VM'!Print_Titles</vt:lpstr>
      <vt:lpstr>'Հավելված 10 աղ. 1'!Print_Titles</vt:lpstr>
      <vt:lpstr>'Հավելված 11-1'!Print_Titles</vt:lpstr>
      <vt:lpstr>'Հավելված 11-2 AMD'!Print_Titles</vt:lpstr>
      <vt:lpstr>'Հավելված 11-2 USD,Euro'!Print_Titles</vt:lpstr>
      <vt:lpstr>'Հավելված 8'!Print_Titles</vt:lpstr>
      <vt:lpstr>'Հավելված 9 '!Print_Titles</vt:lpstr>
      <vt:lpstr>'Հավելված N3 Մաս 2'!Print_Titles</vt:lpstr>
      <vt:lpstr>'Հավելված N3 Մաս 4 (2)'!Print_Titles</vt:lpstr>
      <vt:lpstr>'Հավելված N4'!Print_Titles</vt:lpstr>
      <vt:lpstr>'Հավելված N5'!Print_Titles</vt:lpstr>
      <vt:lpstr>'Հավելված N5 1004'!Print_Titles</vt:lpstr>
      <vt:lpstr>'Հավելված N5 updated'!Print_Titles</vt:lpstr>
      <vt:lpstr>USD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2020-02-27T07:20:12Z</dcterms:modified>
</cp:coreProperties>
</file>